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file-1\財政課\管財関係\05契約関係\①-1　工事・修繕\R8工事・修繕\工07-倉岡生活改善センター等電気設備工事\2_縦覧図書\"/>
    </mc:Choice>
  </mc:AlternateContent>
  <xr:revisionPtr revIDLastSave="0" documentId="13_ncr:1_{63A28C25-5DBE-4E4E-9356-1BAC9C336AB6}" xr6:coauthVersionLast="47" xr6:coauthVersionMax="47" xr10:uidLastSave="{00000000-0000-0000-0000-000000000000}"/>
  <bookViews>
    <workbookView xWindow="-108" yWindow="-108" windowWidth="23256" windowHeight="12456" xr2:uid="{160C5BF4-A42F-4A2C-9C1D-04336941C88B}"/>
  </bookViews>
  <sheets>
    <sheet name="鑑" sheetId="59" r:id="rId1"/>
    <sheet name="総括表（一括）経費" sheetId="55" r:id="rId2"/>
    <sheet name="直工" sheetId="15" r:id="rId3"/>
    <sheet name="E電気内訳" sheetId="56" r:id="rId4"/>
    <sheet name="旧屯所解体" sheetId="57" r:id="rId5"/>
    <sheet name="処分費" sheetId="58" r:id="rId6"/>
    <sheet name="産業廃棄物税" sheetId="60"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s>
  <definedNames>
    <definedName name="_" localSheetId="3">#REF!</definedName>
    <definedName name="_" localSheetId="0">#REF!</definedName>
    <definedName name="_" localSheetId="1">#REF!</definedName>
    <definedName name="_">#REF!</definedName>
    <definedName name="__" localSheetId="3">#REF!</definedName>
    <definedName name="__" localSheetId="4">#REF!</definedName>
    <definedName name="__" localSheetId="5">#REF!</definedName>
    <definedName name="__">#REF!</definedName>
    <definedName name="___">#REF!</definedName>
    <definedName name="___________________________Key2" hidden="1">'[1]#REF'!#REF!</definedName>
    <definedName name="__________________________Key2" localSheetId="3" hidden="1">'[1]#REF'!#REF!</definedName>
    <definedName name="__________________________Key2" hidden="1">'[1]#REF'!#REF!</definedName>
    <definedName name="_________________________Key2" hidden="1">'[1]#REF'!#REF!</definedName>
    <definedName name="_________________________Key3" hidden="1">'[1]#REF'!$N$642:$N$1308</definedName>
    <definedName name="________________________Key2" hidden="1">'[1]#REF'!#REF!</definedName>
    <definedName name="________________________Key3" hidden="1">'[1]#REF'!$N$642:$N$1308</definedName>
    <definedName name="_______________________Key2" hidden="1">'[1]#REF'!#REF!</definedName>
    <definedName name="_______________________Key3" hidden="1">'[1]#REF'!$N$642:$N$1308</definedName>
    <definedName name="______________________Key2" hidden="1">'[1]#REF'!#REF!</definedName>
    <definedName name="______________________Key3" hidden="1">'[1]#REF'!$N$642:$N$1308</definedName>
    <definedName name="_____________________Key2" localSheetId="1" hidden="1">'[1]#REF'!#REF!</definedName>
    <definedName name="_____________________Key2" hidden="1">'[1]#REF'!#REF!</definedName>
    <definedName name="_____________________Key3" hidden="1">'[1]#REF'!$N$642:$N$1308</definedName>
    <definedName name="____________________Key2" hidden="1">'[1]#REF'!#REF!</definedName>
    <definedName name="____________________Key3" hidden="1">'[1]#REF'!$N$642:$N$1308</definedName>
    <definedName name="___________________Key2" localSheetId="1" hidden="1">'[1]#REF'!#REF!</definedName>
    <definedName name="___________________Key2" hidden="1">'[1]#REF'!#REF!</definedName>
    <definedName name="___________________Key3" hidden="1">'[1]#REF'!$N$642:$N$1308</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'[1]#REF'!#REF!</definedName>
    <definedName name="________Key3" hidden="1">'[1]#REF'!$N$642:$N$1308</definedName>
    <definedName name="________OP41">#REF!</definedName>
    <definedName name="_______Key2" hidden="1">'[1]#REF'!#REF!</definedName>
    <definedName name="_______Key3" hidden="1">'[1]#REF'!$N$642:$N$1308</definedName>
    <definedName name="_______OP41">#REF!</definedName>
    <definedName name="______Key2" localSheetId="4" hidden="1">'[1]#REF'!#REF!</definedName>
    <definedName name="______Key2" localSheetId="5" hidden="1">'[1]#REF'!#REF!</definedName>
    <definedName name="______Key2" localSheetId="1" hidden="1">'[1]#REF'!#REF!</definedName>
    <definedName name="______Key2" hidden="1">'[1]#REF'!#REF!</definedName>
    <definedName name="______Key3" hidden="1">'[1]#REF'!$N$642:$N$1308</definedName>
    <definedName name="______OP41">#REF!</definedName>
    <definedName name="______ｔｑ２２">[2]東高校!#REF!</definedName>
    <definedName name="______ｗｒ３３３">[3]強電複合!#REF!</definedName>
    <definedName name="_____1___________________K" hidden="1">[4]目次!#REF!</definedName>
    <definedName name="_____10________________S" hidden="1">[4]目次!#REF!</definedName>
    <definedName name="_____11______________0_K" hidden="1">[4]目次!#REF!</definedName>
    <definedName name="_____12______________0_S" hidden="1">[4]目次!#REF!</definedName>
    <definedName name="_____13_______________K" hidden="1">[4]目次!#REF!</definedName>
    <definedName name="_____14_______________S" hidden="1">[4]目次!#REF!</definedName>
    <definedName name="_____15_____________0_K" hidden="1">[4]目次!#REF!</definedName>
    <definedName name="_____16_____________0_S" hidden="1">[4]目次!#REF!</definedName>
    <definedName name="_____17______________K" hidden="1">[4]目次!#REF!</definedName>
    <definedName name="_____18______________S" hidden="1">[4]目次!#REF!</definedName>
    <definedName name="_____19____________0_K" hidden="1">[4]目次!#REF!</definedName>
    <definedName name="_____2___________________S" hidden="1">[4]目次!#REF!</definedName>
    <definedName name="_____20____________0_S" hidden="1">[4]目次!#REF!</definedName>
    <definedName name="_____21_____________K" hidden="1">[4]目次!#REF!</definedName>
    <definedName name="_____22_____________S" hidden="1">[4]目次!#REF!</definedName>
    <definedName name="_____23___________0_K" hidden="1">[4]目次!#REF!</definedName>
    <definedName name="_____24___________0_S" hidden="1">[4]目次!#REF!</definedName>
    <definedName name="_____25____________K" hidden="1">[4]目次!#REF!</definedName>
    <definedName name="_____26____________S" hidden="1">[4]目次!#REF!</definedName>
    <definedName name="_____27__________0_K" hidden="1">[4]目次!#REF!</definedName>
    <definedName name="_____28__________0_S" hidden="1">[4]目次!#REF!</definedName>
    <definedName name="_____29___________K" hidden="1">[4]目次!#REF!</definedName>
    <definedName name="_____3_________________0_K" hidden="1">[4]目次!#REF!</definedName>
    <definedName name="_____30___________S" hidden="1">[4]目次!#REF!</definedName>
    <definedName name="_____31_________0_K" hidden="1">[4]目次!#REF!</definedName>
    <definedName name="_____32_________0_S" hidden="1">[4]目次!#REF!</definedName>
    <definedName name="_____33__________K" hidden="1">[4]目次!#REF!</definedName>
    <definedName name="_____34__________S" hidden="1">[4]目次!#REF!</definedName>
    <definedName name="_____35________0_K" hidden="1">[4]目次!#REF!</definedName>
    <definedName name="_____36________0_S" hidden="1">[4]目次!#REF!</definedName>
    <definedName name="_____37_________K" hidden="1">[4]目次!#REF!</definedName>
    <definedName name="_____38_________S" hidden="1">[4]目次!#REF!</definedName>
    <definedName name="_____39_______0_K" hidden="1">[4]目次!#REF!</definedName>
    <definedName name="_____4_________________0_S" hidden="1">[4]目次!#REF!</definedName>
    <definedName name="_____40_______0_S" hidden="1">[4]目次!#REF!</definedName>
    <definedName name="_____41________K" hidden="1">[4]目次!#REF!</definedName>
    <definedName name="_____42________S" hidden="1">[4]目次!#REF!</definedName>
    <definedName name="_____43______0_K" hidden="1">[4]目次!#REF!</definedName>
    <definedName name="_____44______0_S" hidden="1">[4]目次!#REF!</definedName>
    <definedName name="_____45_______K" hidden="1">[4]目次!#REF!</definedName>
    <definedName name="_____46_______S" hidden="1">[4]目次!#REF!</definedName>
    <definedName name="_____47_____0_K" hidden="1">[4]目次!#REF!</definedName>
    <definedName name="_____48_____0_S" hidden="1">[4]目次!#REF!</definedName>
    <definedName name="_____49______K" hidden="1">[4]目次!#REF!</definedName>
    <definedName name="_____5_________________K" hidden="1">[4]目次!#REF!</definedName>
    <definedName name="_____50______S" hidden="1">[4]目次!#REF!</definedName>
    <definedName name="_____51____0_K" hidden="1">[4]目次!#REF!</definedName>
    <definedName name="_____52____0_S" hidden="1">[4]目次!#REF!</definedName>
    <definedName name="_____53_____K" hidden="1">[4]目次!#REF!</definedName>
    <definedName name="_____54_____S" hidden="1">[4]目次!#REF!</definedName>
    <definedName name="_____55___0_K" hidden="1">[4]目次!#REF!</definedName>
    <definedName name="_____56___0_S" hidden="1">[4]目次!#REF!</definedName>
    <definedName name="_____57K" hidden="1">[4]目次!#REF!</definedName>
    <definedName name="_____58S" hidden="1">[4]目次!#REF!</definedName>
    <definedName name="_____6_________________S" hidden="1">[4]目次!#REF!</definedName>
    <definedName name="_____7_______________0_K" hidden="1">[4]目次!#REF!</definedName>
    <definedName name="_____8_______________0_S" hidden="1">[4]目次!#REF!</definedName>
    <definedName name="_____9________________K" hidden="1">[4]目次!#REF!</definedName>
    <definedName name="_____Key2" localSheetId="3" hidden="1">'[1]#REF'!#REF!</definedName>
    <definedName name="_____Key2" localSheetId="4" hidden="1">'[1]#REF'!#REF!</definedName>
    <definedName name="_____Key2" localSheetId="5" hidden="1">'[1]#REF'!#REF!</definedName>
    <definedName name="_____Key2" localSheetId="1" hidden="1">'[1]#REF'!#REF!</definedName>
    <definedName name="_____Key2" hidden="1">'[1]#REF'!#REF!</definedName>
    <definedName name="_____Key3" hidden="1">'[1]#REF'!$N$642:$N$1308</definedName>
    <definedName name="_____OP41">#REF!</definedName>
    <definedName name="____1___________________K" hidden="1">[4]目次!#REF!</definedName>
    <definedName name="____10________________S" hidden="1">[4]目次!#REF!</definedName>
    <definedName name="____11______________0_K" hidden="1">[4]目次!#REF!</definedName>
    <definedName name="____12______________0_S" hidden="1">[4]目次!#REF!</definedName>
    <definedName name="____13_______________K" hidden="1">[4]目次!#REF!</definedName>
    <definedName name="____14_______________S" hidden="1">[4]目次!#REF!</definedName>
    <definedName name="____15_____________0_K" hidden="1">[4]目次!#REF!</definedName>
    <definedName name="____16_____________0_S" hidden="1">[4]目次!#REF!</definedName>
    <definedName name="____17______________K" hidden="1">[4]目次!#REF!</definedName>
    <definedName name="____18______________S" hidden="1">[4]目次!#REF!</definedName>
    <definedName name="____19____________0_K" hidden="1">[4]目次!#REF!</definedName>
    <definedName name="____2___________________S" hidden="1">[4]目次!#REF!</definedName>
    <definedName name="____20____________0_S" hidden="1">[4]目次!#REF!</definedName>
    <definedName name="____21_____________K" hidden="1">[4]目次!#REF!</definedName>
    <definedName name="____22_____________S" hidden="1">[4]目次!#REF!</definedName>
    <definedName name="____23___________0_K" hidden="1">[4]目次!#REF!</definedName>
    <definedName name="____24___________0_S" hidden="1">[4]目次!#REF!</definedName>
    <definedName name="____25____________K" hidden="1">[4]目次!#REF!</definedName>
    <definedName name="____26____________S" hidden="1">[4]目次!#REF!</definedName>
    <definedName name="____27__________0_K" hidden="1">[4]目次!#REF!</definedName>
    <definedName name="____28__________0_S" hidden="1">[4]目次!#REF!</definedName>
    <definedName name="____29___________K" hidden="1">[4]目次!#REF!</definedName>
    <definedName name="____3_________________0_K" hidden="1">[4]目次!#REF!</definedName>
    <definedName name="____30___________S" hidden="1">[4]目次!#REF!</definedName>
    <definedName name="____31_________0_K" hidden="1">[4]目次!#REF!</definedName>
    <definedName name="____32_________0_S" hidden="1">[4]目次!#REF!</definedName>
    <definedName name="____33__________K" hidden="1">[4]目次!#REF!</definedName>
    <definedName name="____34__________S" hidden="1">[4]目次!#REF!</definedName>
    <definedName name="____35________0_K" hidden="1">[4]目次!#REF!</definedName>
    <definedName name="____36________0_S" hidden="1">[4]目次!#REF!</definedName>
    <definedName name="____37_________K" hidden="1">[4]目次!#REF!</definedName>
    <definedName name="____38_________S" hidden="1">[4]目次!#REF!</definedName>
    <definedName name="____39_______0_K" hidden="1">[4]目次!#REF!</definedName>
    <definedName name="____4_________________0_S" hidden="1">[4]目次!#REF!</definedName>
    <definedName name="____40_______0_S" hidden="1">[4]目次!#REF!</definedName>
    <definedName name="____41________K" hidden="1">[4]目次!#REF!</definedName>
    <definedName name="____42________S" hidden="1">[4]目次!#REF!</definedName>
    <definedName name="____43______0_K" hidden="1">[4]目次!#REF!</definedName>
    <definedName name="____44______0_S" hidden="1">[4]目次!#REF!</definedName>
    <definedName name="____45_______K" hidden="1">[4]目次!#REF!</definedName>
    <definedName name="____46_______S" hidden="1">[4]目次!#REF!</definedName>
    <definedName name="____47_____0_K" hidden="1">[4]目次!#REF!</definedName>
    <definedName name="____48_____0_S" hidden="1">[4]目次!#REF!</definedName>
    <definedName name="____49______K" hidden="1">[4]目次!#REF!</definedName>
    <definedName name="____5_________________K" hidden="1">[4]目次!#REF!</definedName>
    <definedName name="____50______S" hidden="1">[4]目次!#REF!</definedName>
    <definedName name="____51____0_K" hidden="1">[4]目次!#REF!</definedName>
    <definedName name="____52____0_S" hidden="1">[4]目次!#REF!</definedName>
    <definedName name="____53_____K" hidden="1">[4]目次!#REF!</definedName>
    <definedName name="____54_____S" hidden="1">[4]目次!#REF!</definedName>
    <definedName name="____55___0_K" hidden="1">[4]目次!#REF!</definedName>
    <definedName name="____56___0_S" hidden="1">[4]目次!#REF!</definedName>
    <definedName name="____57K" hidden="1">[4]目次!#REF!</definedName>
    <definedName name="____58S" hidden="1">[4]目次!#REF!</definedName>
    <definedName name="____6_________________S" hidden="1">[4]目次!#REF!</definedName>
    <definedName name="____7_______________0_K" hidden="1">[4]目次!#REF!</definedName>
    <definedName name="____8_______________0_S" hidden="1">[4]目次!#REF!</definedName>
    <definedName name="____9________________K" hidden="1">[4]目次!#REF!</definedName>
    <definedName name="____Key2" localSheetId="3" hidden="1">'[1]#REF'!#REF!</definedName>
    <definedName name="____Key2" localSheetId="4" hidden="1">'[1]#REF'!#REF!</definedName>
    <definedName name="____Key2" localSheetId="5" hidden="1">'[1]#REF'!#REF!</definedName>
    <definedName name="____Key2" localSheetId="1" hidden="1">'[1]#REF'!#REF!</definedName>
    <definedName name="____Key2" hidden="1">'[1]#REF'!#REF!</definedName>
    <definedName name="____Key3" hidden="1">'[1]#REF'!$N$642:$N$1308</definedName>
    <definedName name="____OP41">#REF!</definedName>
    <definedName name="____ｔｑ２２">[2]東高校!#REF!</definedName>
    <definedName name="____ｗｒ３３３">[3]強電複合!#REF!</definedName>
    <definedName name="____xlnm.Extract">"#REF!"</definedName>
    <definedName name="____xlnm.Print_Area">"#REF!"</definedName>
    <definedName name="____xlnm.Print_Titles">"#REF!"</definedName>
    <definedName name="___1___________________K" hidden="1">[4]目次!#REF!</definedName>
    <definedName name="___10________________S" hidden="1">[4]目次!#REF!</definedName>
    <definedName name="___11______________0_K" hidden="1">[4]目次!#REF!</definedName>
    <definedName name="___12______________0_S" hidden="1">[4]目次!#REF!</definedName>
    <definedName name="___13_______________K" hidden="1">[4]目次!#REF!</definedName>
    <definedName name="___14_______________S" hidden="1">[4]目次!#REF!</definedName>
    <definedName name="___15_____________0_K" hidden="1">[4]目次!#REF!</definedName>
    <definedName name="___16_____________0_S" hidden="1">[4]目次!#REF!</definedName>
    <definedName name="___17______________K" hidden="1">[4]目次!#REF!</definedName>
    <definedName name="___18______________S" hidden="1">[4]目次!#REF!</definedName>
    <definedName name="___19____________0_K" hidden="1">[4]目次!#REF!</definedName>
    <definedName name="___2___________________S" hidden="1">[4]目次!#REF!</definedName>
    <definedName name="___20____________0_S" hidden="1">[4]目次!#REF!</definedName>
    <definedName name="___21_____________K" hidden="1">[4]目次!#REF!</definedName>
    <definedName name="___22_____________S" hidden="1">[4]目次!#REF!</definedName>
    <definedName name="___23___________0_K" hidden="1">[4]目次!#REF!</definedName>
    <definedName name="___24___________0_S" hidden="1">[4]目次!#REF!</definedName>
    <definedName name="___25____________K" hidden="1">[4]目次!#REF!</definedName>
    <definedName name="___26____________S" hidden="1">[4]目次!#REF!</definedName>
    <definedName name="___27__________0_K" hidden="1">[4]目次!#REF!</definedName>
    <definedName name="___28__________0_S" hidden="1">[4]目次!#REF!</definedName>
    <definedName name="___29___________K" hidden="1">[4]目次!#REF!</definedName>
    <definedName name="___3_________________0_K" hidden="1">[4]目次!#REF!</definedName>
    <definedName name="___30___________S" hidden="1">[4]目次!#REF!</definedName>
    <definedName name="___31_________0_K" hidden="1">[4]目次!#REF!</definedName>
    <definedName name="___32_________0_S" hidden="1">[4]目次!#REF!</definedName>
    <definedName name="___33__________K" hidden="1">[4]目次!#REF!</definedName>
    <definedName name="___34__________S" hidden="1">[4]目次!#REF!</definedName>
    <definedName name="___35________0_K" hidden="1">[4]目次!#REF!</definedName>
    <definedName name="___36________0_S" hidden="1">[4]目次!#REF!</definedName>
    <definedName name="___37_________K" hidden="1">[4]目次!#REF!</definedName>
    <definedName name="___38_________S" hidden="1">[4]目次!#REF!</definedName>
    <definedName name="___39_______0_K" hidden="1">[4]目次!#REF!</definedName>
    <definedName name="___4_________________0_S" hidden="1">[4]目次!#REF!</definedName>
    <definedName name="___40_______0_S" hidden="1">[4]目次!#REF!</definedName>
    <definedName name="___41________K" hidden="1">[4]目次!#REF!</definedName>
    <definedName name="___42________S" hidden="1">[4]目次!#REF!</definedName>
    <definedName name="___43______0_K" hidden="1">[4]目次!#REF!</definedName>
    <definedName name="___44______0_S" hidden="1">[4]目次!#REF!</definedName>
    <definedName name="___45_______K" hidden="1">[4]目次!#REF!</definedName>
    <definedName name="___46_______S" hidden="1">[4]目次!#REF!</definedName>
    <definedName name="___47_____0_K" hidden="1">[4]目次!#REF!</definedName>
    <definedName name="___48_____0_S" hidden="1">[4]目次!#REF!</definedName>
    <definedName name="___49______K" hidden="1">[4]目次!#REF!</definedName>
    <definedName name="___5_________________K" hidden="1">[4]目次!#REF!</definedName>
    <definedName name="___50______S" hidden="1">[4]目次!#REF!</definedName>
    <definedName name="___51____0_K" hidden="1">[4]目次!#REF!</definedName>
    <definedName name="___52____0_S" hidden="1">[4]目次!#REF!</definedName>
    <definedName name="___53_____K" hidden="1">[4]目次!#REF!</definedName>
    <definedName name="___54_____S" hidden="1">[4]目次!#REF!</definedName>
    <definedName name="___55___0_K" hidden="1">[4]目次!#REF!</definedName>
    <definedName name="___56___0_S" hidden="1">[4]目次!#REF!</definedName>
    <definedName name="___57K" hidden="1">[4]目次!#REF!</definedName>
    <definedName name="___58S" hidden="1">[4]目次!#REF!</definedName>
    <definedName name="___59A00">[5]新設ＱＢ基礎!#REF!</definedName>
    <definedName name="___6_________________S" hidden="1">[4]目次!#REF!</definedName>
    <definedName name="___60A01_">[5]新設ＱＢ基礎!#REF!</definedName>
    <definedName name="___61I00">[5]新設ＱＢ基礎!#REF!</definedName>
    <definedName name="___62M00">[5]新設ＱＢ基礎!#REF!</definedName>
    <definedName name="___63P00">[5]新設ＱＢ基礎!#REF!</definedName>
    <definedName name="___64Q00">[5]新設ＱＢ基礎!#REF!</definedName>
    <definedName name="___65S00">[5]新設ＱＢ基礎!#REF!</definedName>
    <definedName name="___66_0_K" hidden="1">[4]目次!#REF!</definedName>
    <definedName name="___67_0_S" hidden="1">[4]目次!#REF!</definedName>
    <definedName name="___7_______________0_K" hidden="1">[4]目次!#REF!</definedName>
    <definedName name="___75Print_Area">#REF!</definedName>
    <definedName name="___8_______________0_S" hidden="1">[4]目次!#REF!</definedName>
    <definedName name="___9________________K" hidden="1">[4]目次!#REF!</definedName>
    <definedName name="___Key2" localSheetId="3" hidden="1">'[1]#REF'!#REF!</definedName>
    <definedName name="___Key2" localSheetId="4" hidden="1">'[1]#REF'!#REF!</definedName>
    <definedName name="___Key2" localSheetId="6" hidden="1">'[1]#REF'!#REF!</definedName>
    <definedName name="___Key2" localSheetId="5" hidden="1">'[1]#REF'!#REF!</definedName>
    <definedName name="___Key2" localSheetId="1" hidden="1">'[1]#REF'!#REF!</definedName>
    <definedName name="___Key2" hidden="1">'[1]#REF'!#REF!</definedName>
    <definedName name="___Key3" hidden="1">'[1]#REF'!$N$642:$N$1308</definedName>
    <definedName name="___OP41">#N/A</definedName>
    <definedName name="___ｔｑ２２">[2]東高校!#REF!</definedName>
    <definedName name="___ｗｒ３３３">[3]強電複合!#REF!</definedName>
    <definedName name="___xlnm.Extract">"#REF!"</definedName>
    <definedName name="___xlnm.Print_Area">"#REF!"</definedName>
    <definedName name="___xlnm.Print_Titles">"#REF!"</definedName>
    <definedName name="__1___________________K" hidden="1">[4]目次!#REF!</definedName>
    <definedName name="__1_00_Datab" localSheetId="4">#REF!</definedName>
    <definedName name="__1_00_Datab" localSheetId="5">#REF!</definedName>
    <definedName name="__1_00_Datab" localSheetId="1">#REF!</definedName>
    <definedName name="__1_00_Datab">#REF!</definedName>
    <definedName name="__10________________S" hidden="1">[4]目次!#REF!</definedName>
    <definedName name="__11______________0_K" hidden="1">[4]目次!#REF!</definedName>
    <definedName name="__12______________0_S" hidden="1">[4]目次!#REF!</definedName>
    <definedName name="__13_______________K" hidden="1">[4]目次!#REF!</definedName>
    <definedName name="__14_______________S" hidden="1">[4]目次!#REF!</definedName>
    <definedName name="__15_____________0_K" hidden="1">[4]目次!#REF!</definedName>
    <definedName name="__16_____________0_S" hidden="1">[4]目次!#REF!</definedName>
    <definedName name="__17______________K" hidden="1">[4]目次!#REF!</definedName>
    <definedName name="__18______________S" hidden="1">[4]目次!#REF!</definedName>
    <definedName name="__19____________0_K" hidden="1">[4]目次!#REF!</definedName>
    <definedName name="__2___________________S" hidden="1">[4]目次!#REF!</definedName>
    <definedName name="__2_00_Datab">#REF!</definedName>
    <definedName name="__20____________0_S" hidden="1">[4]目次!#REF!</definedName>
    <definedName name="__21_____________K" hidden="1">[4]目次!#REF!</definedName>
    <definedName name="__22_____________S" hidden="1">[4]目次!#REF!</definedName>
    <definedName name="__23___________0_K" hidden="1">[4]目次!#REF!</definedName>
    <definedName name="__24___________0_S" hidden="1">[4]目次!#REF!</definedName>
    <definedName name="__25____________K" hidden="1">[4]目次!#REF!</definedName>
    <definedName name="__26____________S" hidden="1">[4]目次!#REF!</definedName>
    <definedName name="__27__________0_K" hidden="1">[4]目次!#REF!</definedName>
    <definedName name="__28__________0_S" hidden="1">[4]目次!#REF!</definedName>
    <definedName name="__29___________K" hidden="1">[4]目次!#REF!</definedName>
    <definedName name="__3_________________0_K" hidden="1">[4]目次!#REF!</definedName>
    <definedName name="__30___________S" hidden="1">[4]目次!#REF!</definedName>
    <definedName name="__31_________0_K" hidden="1">[4]目次!#REF!</definedName>
    <definedName name="__32_________0_S" hidden="1">[4]目次!#REF!</definedName>
    <definedName name="__33__________K" hidden="1">[4]目次!#REF!</definedName>
    <definedName name="__34__________S" hidden="1">[4]目次!#REF!</definedName>
    <definedName name="__35________0_K" hidden="1">[4]目次!#REF!</definedName>
    <definedName name="__36________0_S" hidden="1">[4]目次!#REF!</definedName>
    <definedName name="__37_________K" hidden="1">[4]目次!#REF!</definedName>
    <definedName name="__38_________S" hidden="1">[4]目次!#REF!</definedName>
    <definedName name="__39_______0_K" hidden="1">[4]目次!#REF!</definedName>
    <definedName name="__4_________________0_S" hidden="1">[4]目次!#REF!</definedName>
    <definedName name="__4_00_Print_Area">#REF!</definedName>
    <definedName name="__40_______0_S" hidden="1">[4]目次!#REF!</definedName>
    <definedName name="__41________K" hidden="1">[4]目次!#REF!</definedName>
    <definedName name="__42________S" hidden="1">[4]目次!#REF!</definedName>
    <definedName name="__43______0_K" hidden="1">[4]目次!#REF!</definedName>
    <definedName name="__44______0_S" hidden="1">[4]目次!#REF!</definedName>
    <definedName name="__45_______K" hidden="1">[4]目次!#REF!</definedName>
    <definedName name="__46_______S" hidden="1">[4]目次!#REF!</definedName>
    <definedName name="__47_____0_K" hidden="1">[4]目次!#REF!</definedName>
    <definedName name="__48_____0_S" hidden="1">[4]目次!#REF!</definedName>
    <definedName name="__49______K" hidden="1">[4]目次!#REF!</definedName>
    <definedName name="__5_________________K" hidden="1">[4]目次!#REF!</definedName>
    <definedName name="__5_0Datab">[6]東高校!#REF!</definedName>
    <definedName name="__50______S" hidden="1">[4]目次!#REF!</definedName>
    <definedName name="__51____0_K" hidden="1">[4]目次!#REF!</definedName>
    <definedName name="__52____0_S" hidden="1">[4]目次!#REF!</definedName>
    <definedName name="__53_____K" hidden="1">[4]目次!#REF!</definedName>
    <definedName name="__54_____S" hidden="1">[4]目次!#REF!</definedName>
    <definedName name="__55___0_K" hidden="1">[4]目次!#REF!</definedName>
    <definedName name="__56___0_S" hidden="1">[4]目次!#REF!</definedName>
    <definedName name="__57K" hidden="1">[4]目次!#REF!</definedName>
    <definedName name="__58S" hidden="1">[4]目次!#REF!</definedName>
    <definedName name="__59_0_K" hidden="1">[4]目次!#REF!</definedName>
    <definedName name="__59A00">[5]新設ＱＢ基礎!#REF!</definedName>
    <definedName name="__6_________________S" hidden="1">[4]目次!#REF!</definedName>
    <definedName name="__60_0_S" hidden="1">[4]目次!#REF!</definedName>
    <definedName name="__60A01_">[5]新設ＱＢ基礎!#REF!</definedName>
    <definedName name="__61I00">[5]新設ＱＢ基礎!#REF!</definedName>
    <definedName name="__62M00">[5]新設ＱＢ基礎!#REF!</definedName>
    <definedName name="__63P00">[5]新設ＱＢ基礎!#REF!</definedName>
    <definedName name="__64Q00">[5]新設ＱＢ基礎!#REF!</definedName>
    <definedName name="__65S00">[5]新設ＱＢ基礎!#REF!</definedName>
    <definedName name="__66_0_K" hidden="1">[4]目次!#REF!</definedName>
    <definedName name="__67_0_S" hidden="1">[4]目次!#REF!</definedName>
    <definedName name="__68_00_Datab">#REF!</definedName>
    <definedName name="__69_00_Print_Area">#REF!</definedName>
    <definedName name="__7_______________0_K" hidden="1">[4]目次!#REF!</definedName>
    <definedName name="__70_0Datab">[6]東高校!#REF!</definedName>
    <definedName name="__71_0Print_Area">#REF!</definedName>
    <definedName name="__72Datab">[7]東高校!#REF!</definedName>
    <definedName name="__73Datab">#REF!</definedName>
    <definedName name="__74Print_Area">#REF!</definedName>
    <definedName name="__75Print_Area">#REF!</definedName>
    <definedName name="__79Print_Area">#REF!</definedName>
    <definedName name="__8_______________0_S" hidden="1">[4]目次!#REF!</definedName>
    <definedName name="__8_0Print_Area">[8]総括表!#REF!</definedName>
    <definedName name="__9________________K" hidden="1">[4]目次!#REF!</definedName>
    <definedName name="__Key2" localSheetId="3" hidden="1">'[1]#REF'!#REF!</definedName>
    <definedName name="__Key2" localSheetId="4" hidden="1">'[1]#REF'!#REF!</definedName>
    <definedName name="__Key2" localSheetId="6" hidden="1">'[1]#REF'!#REF!</definedName>
    <definedName name="__Key2" localSheetId="5" hidden="1">'[1]#REF'!#REF!</definedName>
    <definedName name="__Key2" localSheetId="1" hidden="1">'[1]#REF'!#REF!</definedName>
    <definedName name="__Key2" hidden="1">'[1]#REF'!#REF!</definedName>
    <definedName name="__Key3" hidden="1">'[1]#REF'!$N$642:$N$1308</definedName>
    <definedName name="__OP41">#REF!</definedName>
    <definedName name="__ｔｑ２２">[2]東高校!#REF!</definedName>
    <definedName name="__ｗｒ３３３">[3]強電複合!#REF!</definedName>
    <definedName name="__xlnm.Extract">"#REF!"</definedName>
    <definedName name="__xlnm.Print_Area">"#REF!"</definedName>
    <definedName name="__xlnm.Print_Titles">"#REF!"</definedName>
    <definedName name="_\B" localSheetId="3">#REF!</definedName>
    <definedName name="_\B" localSheetId="0">#REF!</definedName>
    <definedName name="_\B" localSheetId="4">#REF!</definedName>
    <definedName name="_\B" localSheetId="5">#REF!</definedName>
    <definedName name="_\B" localSheetId="1">#REF!</definedName>
    <definedName name="_\B">#REF!</definedName>
    <definedName name="_\I" localSheetId="3">#REF!</definedName>
    <definedName name="_\I" localSheetId="0">#REF!</definedName>
    <definedName name="_\I" localSheetId="4">#REF!</definedName>
    <definedName name="_\I" localSheetId="5">#REF!</definedName>
    <definedName name="_\I">#REF!</definedName>
    <definedName name="_\M" localSheetId="3">#REF!</definedName>
    <definedName name="_\M" localSheetId="0">#REF!</definedName>
    <definedName name="_\M" localSheetId="4">#REF!</definedName>
    <definedName name="_\M" localSheetId="5">#REF!</definedName>
    <definedName name="_\M">#REF!</definedName>
    <definedName name="_1">#REF!</definedName>
    <definedName name="_1___________________K" hidden="1">[4]目次!#REF!</definedName>
    <definedName name="_1_________________0_K" hidden="1">[4]目次!#REF!</definedName>
    <definedName name="_1_00_Datab" localSheetId="3">#REF!</definedName>
    <definedName name="_1_00_Datab" localSheetId="4">#REF!</definedName>
    <definedName name="_1_00_Datab" localSheetId="5">#REF!</definedName>
    <definedName name="_1_00_Datab">#REF!</definedName>
    <definedName name="_1_0Print_Area" localSheetId="3">[8]総括表!#REF!</definedName>
    <definedName name="_1_0Print_Area" localSheetId="4">[8]総括表!#REF!</definedName>
    <definedName name="_1_0Print_Area" localSheetId="6">#REF!</definedName>
    <definedName name="_1_0Print_Area" localSheetId="5">[8]総括表!#REF!</definedName>
    <definedName name="_1_0Print_Area" localSheetId="1">[8]総括表!#REF!</definedName>
    <definedName name="_1_0Print_Area">[8]総括表!#REF!</definedName>
    <definedName name="_１_工事" localSheetId="1">#REF!</definedName>
    <definedName name="_１_工事">#REF!</definedName>
    <definedName name="_10________________S" hidden="1">[4]目次!#REF!</definedName>
    <definedName name="_10______________0_K" hidden="1">[4]目次!#REF!</definedName>
    <definedName name="_10_00_Datab">#REF!</definedName>
    <definedName name="_10_00_Print_Area" localSheetId="1">#REF!</definedName>
    <definedName name="_10_00_Print_Area">#REF!</definedName>
    <definedName name="_10_0Print_Area">#REF!</definedName>
    <definedName name="_102__________S" localSheetId="1" hidden="1">[4]目次!#REF!</definedName>
    <definedName name="_102__________S" hidden="1">[4]目次!#REF!</definedName>
    <definedName name="_105________0_K" localSheetId="1" hidden="1">[9]労!#REF!</definedName>
    <definedName name="_105________0_K" hidden="1">[9]労!#REF!</definedName>
    <definedName name="_107_00_Print_Area">#REF!</definedName>
    <definedName name="_108________0_S" localSheetId="1" hidden="1">[9]労!#REF!</definedName>
    <definedName name="_108________0_S" hidden="1">[9]労!#REF!</definedName>
    <definedName name="_108_00_Print_Area">#REF!</definedName>
    <definedName name="_108Datab">#REF!</definedName>
    <definedName name="_10A率">#REF!</definedName>
    <definedName name="_10B率">#REF!</definedName>
    <definedName name="_10C率">#REF!</definedName>
    <definedName name="_10Datab" localSheetId="1">[6]東高校!#REF!</definedName>
    <definedName name="_10Datab">[6]東高校!#REF!</definedName>
    <definedName name="_10D率">#REF!</definedName>
    <definedName name="_10Print_Area">#REF!</definedName>
    <definedName name="_10管径">#REF!</definedName>
    <definedName name="_10配管名">#REF!</definedName>
    <definedName name="_11______________0_K" hidden="1">[4]目次!#REF!</definedName>
    <definedName name="_11______________0_S" hidden="1">[4]目次!#REF!</definedName>
    <definedName name="_11_00_Print_Area" localSheetId="4">#REF!</definedName>
    <definedName name="_11_00_Print_Area" localSheetId="5">#REF!</definedName>
    <definedName name="_11_00_Print_Area">#REF!</definedName>
    <definedName name="_11_0Datab">[6]東高校!#REF!</definedName>
    <definedName name="_111_________K" localSheetId="1" hidden="1">[4]目次!#REF!</definedName>
    <definedName name="_111_________K" hidden="1">[4]目次!#REF!</definedName>
    <definedName name="_114_________S" localSheetId="1" hidden="1">[4]目次!#REF!</definedName>
    <definedName name="_114_________S" hidden="1">[4]目次!#REF!</definedName>
    <definedName name="_117_______0_K" localSheetId="1" hidden="1">[9]労!#REF!</definedName>
    <definedName name="_117_______0_K" hidden="1">[9]労!#REF!</definedName>
    <definedName name="_11A率">#REF!</definedName>
    <definedName name="_11B率">#REF!</definedName>
    <definedName name="_11C率">#REF!</definedName>
    <definedName name="_11Datab">[6]東高校!#REF!</definedName>
    <definedName name="_11D率">#REF!</definedName>
    <definedName name="_11Print_Area" localSheetId="3">[8]総括表!#REF!</definedName>
    <definedName name="_11Print_Area" localSheetId="4">[8]総括表!#REF!</definedName>
    <definedName name="_11Print_Area" localSheetId="5">[8]総括表!#REF!</definedName>
    <definedName name="_11Print_Area" localSheetId="1">[8]総括表!#REF!</definedName>
    <definedName name="_11Print_Area">[8]総括表!#REF!</definedName>
    <definedName name="_11管径">#REF!</definedName>
    <definedName name="_11配管名">#REF!</definedName>
    <definedName name="_12_________________0_S" localSheetId="1" hidden="1">[9]労!#REF!</definedName>
    <definedName name="_12_________________0_S" hidden="1">[9]労!#REF!</definedName>
    <definedName name="_12______________0_S" hidden="1">[4]目次!#REF!</definedName>
    <definedName name="_12_0Datab">[10]東高校!#REF!</definedName>
    <definedName name="_120_______0_S" localSheetId="1" hidden="1">[9]労!#REF!</definedName>
    <definedName name="_120_______0_S" hidden="1">[9]労!#REF!</definedName>
    <definedName name="_121Print_Area">#REF!</definedName>
    <definedName name="_123________K" localSheetId="1" hidden="1">[4]目次!#REF!</definedName>
    <definedName name="_123________K" hidden="1">[4]目次!#REF!</definedName>
    <definedName name="_125_0Datab">[7]東高校!#REF!</definedName>
    <definedName name="_126________S" localSheetId="1" hidden="1">[4]目次!#REF!</definedName>
    <definedName name="_126________S" hidden="1">[4]目次!#REF!</definedName>
    <definedName name="_126_0Datab">[6]東高校!#REF!</definedName>
    <definedName name="_129______0_K" localSheetId="1" hidden="1">[9]労!#REF!</definedName>
    <definedName name="_129______0_K" hidden="1">[9]労!#REF!</definedName>
    <definedName name="_12Datab" localSheetId="1">#REF!</definedName>
    <definedName name="_12Datab">#REF!</definedName>
    <definedName name="_12Print_Area" localSheetId="3">#REF!</definedName>
    <definedName name="_12Print_Area" localSheetId="4">#REF!</definedName>
    <definedName name="_12Print_Area" localSheetId="5">#REF!</definedName>
    <definedName name="_12Print_Area">#REF!</definedName>
    <definedName name="_13_______________K" hidden="1">[4]目次!#REF!</definedName>
    <definedName name="_13_____________0_K" hidden="1">[4]目次!#REF!</definedName>
    <definedName name="_13_0Datab" localSheetId="1">[11]東高校!#REF!</definedName>
    <definedName name="_13_0Datab">[11]東高校!#REF!</definedName>
    <definedName name="_132______0_S" localSheetId="1" hidden="1">[9]労!#REF!</definedName>
    <definedName name="_132______0_S" hidden="1">[9]労!#REF!</definedName>
    <definedName name="_134Print_Area">#REF!</definedName>
    <definedName name="_136_______K" localSheetId="1" hidden="1">[4]目次!#REF!</definedName>
    <definedName name="_136_______K" hidden="1">[4]目次!#REF!</definedName>
    <definedName name="_139_______S" localSheetId="1" hidden="1">[4]目次!#REF!</definedName>
    <definedName name="_139_______S" hidden="1">[4]目次!#REF!</definedName>
    <definedName name="_13A2率">#REF!</definedName>
    <definedName name="_13A人工">#REF!</definedName>
    <definedName name="_13A率">#REF!</definedName>
    <definedName name="_13B人工">#REF!</definedName>
    <definedName name="_13B率">#REF!</definedName>
    <definedName name="_13C人工">#REF!</definedName>
    <definedName name="_13C率">#REF!</definedName>
    <definedName name="_13配管名">#REF!</definedName>
    <definedName name="_14_______________S" hidden="1">[4]目次!#REF!</definedName>
    <definedName name="_14_____________0_K" hidden="1">[4]目次!#REF!</definedName>
    <definedName name="_14_0Datab">[10]東高校!#REF!</definedName>
    <definedName name="_142_____0_K" localSheetId="1" hidden="1">[9]労!#REF!</definedName>
    <definedName name="_142_____0_K" hidden="1">[9]労!#REF!</definedName>
    <definedName name="_145_____0_S" localSheetId="1" hidden="1">[9]労!#REF!</definedName>
    <definedName name="_145_____0_S" hidden="1">[9]労!#REF!</definedName>
    <definedName name="_145_0Print_Area">#REF!</definedName>
    <definedName name="_146_0Print_Area">#REF!</definedName>
    <definedName name="_14Datab">#REF!</definedName>
    <definedName name="_14Print_Area" localSheetId="1">#REF!</definedName>
    <definedName name="_14Print_Area">#REF!</definedName>
    <definedName name="_15_________________K" localSheetId="1" hidden="1">[4]目次!#REF!</definedName>
    <definedName name="_15_________________K" hidden="1">[4]目次!#REF!</definedName>
    <definedName name="_15_____________0_K" hidden="1">[4]目次!#REF!</definedName>
    <definedName name="_15_____________0_S" hidden="1">[4]目次!#REF!</definedName>
    <definedName name="_15_0Datab">[10]東高校!#REF!</definedName>
    <definedName name="_15_0Print_Area">#REF!</definedName>
    <definedName name="_150______K" localSheetId="1" hidden="1">[4]目次!#REF!</definedName>
    <definedName name="_150______K" hidden="1">[4]目次!#REF!</definedName>
    <definedName name="_153______S" localSheetId="1" hidden="1">[4]目次!#REF!</definedName>
    <definedName name="_153______S" hidden="1">[4]目次!#REF!</definedName>
    <definedName name="_156____0_K" localSheetId="1" hidden="1">[9]労!#REF!</definedName>
    <definedName name="_156____0_K" hidden="1">[9]労!#REF!</definedName>
    <definedName name="_159____0_S" localSheetId="1" hidden="1">[9]労!#REF!</definedName>
    <definedName name="_159____0_S" hidden="1">[9]労!#REF!</definedName>
    <definedName name="_16_____________0_S" hidden="1">[4]目次!#REF!</definedName>
    <definedName name="_16_00_Print_Area" localSheetId="1">#REF!</definedName>
    <definedName name="_16_00_Print_Area">#REF!</definedName>
    <definedName name="_16_0Datab" localSheetId="1">[11]東高校!#REF!</definedName>
    <definedName name="_16_0Datab">[11]東高校!#REF!</definedName>
    <definedName name="_16_0Print_Area">#REF!</definedName>
    <definedName name="_162_____K" localSheetId="1" hidden="1">[4]目次!#REF!</definedName>
    <definedName name="_162_____K" hidden="1">[4]目次!#REF!</definedName>
    <definedName name="_165_____S" localSheetId="1" hidden="1">[4]目次!#REF!</definedName>
    <definedName name="_165_____S" hidden="1">[4]目次!#REF!</definedName>
    <definedName name="_168___0_K" localSheetId="1" hidden="1">[9]労!#REF!</definedName>
    <definedName name="_168___0_K" hidden="1">[9]労!#REF!</definedName>
    <definedName name="_16Print_Area" localSheetId="1">#REF!</definedName>
    <definedName name="_16Print_Area">#REF!</definedName>
    <definedName name="_17______________K" hidden="1">[4]目次!#REF!</definedName>
    <definedName name="_17____________0_K" hidden="1">[4]目次!#REF!</definedName>
    <definedName name="_17_00_Print_Area" localSheetId="1">#REF!</definedName>
    <definedName name="_17_00_Print_Area">#REF!</definedName>
    <definedName name="_17_0Print_Area">#REF!</definedName>
    <definedName name="_171___0_S" localSheetId="1" hidden="1">[9]労!#REF!</definedName>
    <definedName name="_171___0_S" hidden="1">[9]労!#REF!</definedName>
    <definedName name="_174K" localSheetId="1" hidden="1">[4]目次!#REF!</definedName>
    <definedName name="_174K" hidden="1">[4]目次!#REF!</definedName>
    <definedName name="_177S" localSheetId="1" hidden="1">[4]目次!#REF!</definedName>
    <definedName name="_177S" hidden="1">[4]目次!#REF!</definedName>
    <definedName name="_17Print_Area">#REF!</definedName>
    <definedName name="_18_________________S" localSheetId="1" hidden="1">[4]目次!#REF!</definedName>
    <definedName name="_18_________________S" hidden="1">[4]目次!#REF!</definedName>
    <definedName name="_18______________S" hidden="1">[4]目次!#REF!</definedName>
    <definedName name="_18____________0_K" hidden="1">[4]目次!#REF!</definedName>
    <definedName name="_18_0Print_Area">#REF!</definedName>
    <definedName name="_180_0_K" localSheetId="1" hidden="1">[9]労!#REF!</definedName>
    <definedName name="_180_0_K" hidden="1">[9]労!#REF!</definedName>
    <definedName name="_183_0_S" localSheetId="1" hidden="1">[9]労!#REF!</definedName>
    <definedName name="_183_0_S" hidden="1">[9]労!#REF!</definedName>
    <definedName name="_19____________0_K" hidden="1">[4]目次!#REF!</definedName>
    <definedName name="_19____________0_S" hidden="1">[4]目次!#REF!</definedName>
    <definedName name="_19A2率">#REF!</definedName>
    <definedName name="_19A率">#REF!</definedName>
    <definedName name="_19B率">#REF!</definedName>
    <definedName name="_19C率">#REF!</definedName>
    <definedName name="_19Print_Area">#REF!</definedName>
    <definedName name="_19配管名">#REF!</definedName>
    <definedName name="_2" localSheetId="1">#REF!</definedName>
    <definedName name="_2">#REF!</definedName>
    <definedName name="_2___________________S" hidden="1">[4]目次!#REF!</definedName>
    <definedName name="_2_________________0_K" hidden="1">[4]目次!#REF!</definedName>
    <definedName name="_2_00_Datab">#REF!</definedName>
    <definedName name="_2_00_Print_Area" localSheetId="3">#REF!</definedName>
    <definedName name="_2_00_Print_Area" localSheetId="4">#REF!</definedName>
    <definedName name="_2_00_Print_Area" localSheetId="5">#REF!</definedName>
    <definedName name="_2_00_Print_Area">#REF!</definedName>
    <definedName name="_2_0Print_Area" localSheetId="6">#REF!</definedName>
    <definedName name="_2_0Print_Area" localSheetId="1">[8]総括表!#REF!</definedName>
    <definedName name="_2_0Print_Area">[8]総括表!#REF!</definedName>
    <definedName name="_20____________0_S" hidden="1">[4]目次!#REF!</definedName>
    <definedName name="_20_00_Print_Area">#REF!</definedName>
    <definedName name="_20_0Print_Area">#REF!</definedName>
    <definedName name="_20Datab">[6]東高校!#REF!</definedName>
    <definedName name="_20Print_Area">#REF!</definedName>
    <definedName name="_21_______________0_K" localSheetId="1" hidden="1">[9]労!#REF!</definedName>
    <definedName name="_21_______________0_K" hidden="1">[9]労!#REF!</definedName>
    <definedName name="_21_____________K" hidden="1">[4]目次!#REF!</definedName>
    <definedName name="_21___________0_K" hidden="1">[4]目次!#REF!</definedName>
    <definedName name="_21_0Datab" localSheetId="4">[6]東高校!#REF!</definedName>
    <definedName name="_21_0Datab" localSheetId="5">[6]東高校!#REF!</definedName>
    <definedName name="_21_0Print_Area" localSheetId="1">#REF!</definedName>
    <definedName name="_21_0Print_Area">#REF!</definedName>
    <definedName name="_22_____________S" hidden="1">[4]目次!#REF!</definedName>
    <definedName name="_22___________0_K" hidden="1">[4]目次!#REF!</definedName>
    <definedName name="_22_0Print_Area">#REF!</definedName>
    <definedName name="_22A人工">#REF!</definedName>
    <definedName name="_22A率">#REF!</definedName>
    <definedName name="_22B人工">#REF!</definedName>
    <definedName name="_22B率">#REF!</definedName>
    <definedName name="_22C1率">#REF!</definedName>
    <definedName name="_22C人工">#REF!</definedName>
    <definedName name="_22C率">#REF!</definedName>
    <definedName name="_22Datab" localSheetId="1">[11]東高校!#REF!</definedName>
    <definedName name="_22Datab">[11]東高校!#REF!</definedName>
    <definedName name="_22配管名">#REF!</definedName>
    <definedName name="_23___________0_K" hidden="1">[4]目次!#REF!</definedName>
    <definedName name="_23___________0_S" hidden="1">[4]目次!#REF!</definedName>
    <definedName name="_24_______________0_S" localSheetId="1" hidden="1">[9]労!#REF!</definedName>
    <definedName name="_24_______________0_S" hidden="1">[9]労!#REF!</definedName>
    <definedName name="_24___________0_S" hidden="1">[4]目次!#REF!</definedName>
    <definedName name="_24_0Datab" localSheetId="1">[10]東高校!#REF!</definedName>
    <definedName name="_24_0Datab">[10]東高校!#REF!</definedName>
    <definedName name="_25____________K" hidden="1">[4]目次!#REF!</definedName>
    <definedName name="_25__________0_K" hidden="1">[4]目次!#REF!</definedName>
    <definedName name="_25_0Datab" localSheetId="1">[6]東高校!#REF!</definedName>
    <definedName name="_25_0Datab">[6]東高校!#REF!</definedName>
    <definedName name="_26____________S" hidden="1">[4]目次!#REF!</definedName>
    <definedName name="_26__________0_K" hidden="1">[4]目次!#REF!</definedName>
    <definedName name="_26A2率">#REF!</definedName>
    <definedName name="_26A率">#REF!</definedName>
    <definedName name="_26B率">#REF!</definedName>
    <definedName name="_26C率">#REF!</definedName>
    <definedName name="_26Datab" localSheetId="1">#REF!</definedName>
    <definedName name="_26Datab">#REF!</definedName>
    <definedName name="_26配管名">#REF!</definedName>
    <definedName name="_27________________K" localSheetId="1" hidden="1">[4]目次!#REF!</definedName>
    <definedName name="_27________________K" hidden="1">[4]目次!#REF!</definedName>
    <definedName name="_27__________0_K" hidden="1">[4]目次!#REF!</definedName>
    <definedName name="_27__________0_S" hidden="1">[4]目次!#REF!</definedName>
    <definedName name="_27Datab" localSheetId="1">[11]東高校!#REF!</definedName>
    <definedName name="_27Datab">[11]東高校!#REF!</definedName>
    <definedName name="_28__________0_S" hidden="1">[4]目次!#REF!</definedName>
    <definedName name="_28_0Print_Area" localSheetId="1">[8]総括表!#REF!</definedName>
    <definedName name="_28_0Print_Area">[8]総括表!#REF!</definedName>
    <definedName name="_28Datab">#REF!</definedName>
    <definedName name="_29___________K" hidden="1">[4]目次!#REF!</definedName>
    <definedName name="_29_________0_K" hidden="1">[4]目次!#REF!</definedName>
    <definedName name="_29_0Print_Area" localSheetId="1">[8]総括表!#REF!</definedName>
    <definedName name="_29_0Print_Area">[8]総括表!#REF!</definedName>
    <definedName name="_2Datab">[12]東高校!#REF!</definedName>
    <definedName name="_2K" localSheetId="1" hidden="1">[4]目次!#REF!</definedName>
    <definedName name="_2K" hidden="1">[4]目次!#REF!</definedName>
    <definedName name="_2Print_Area" localSheetId="3">#REF!</definedName>
    <definedName name="_2Print_Area" localSheetId="0">[8]総括表!#REF!</definedName>
    <definedName name="_2Print_Area" localSheetId="4">#REF!</definedName>
    <definedName name="_2Print_Area" localSheetId="5">#REF!</definedName>
    <definedName name="_2Print_Area" localSheetId="1">#REF!</definedName>
    <definedName name="_2Print_Area">#REF!</definedName>
    <definedName name="_3">#REF!</definedName>
    <definedName name="_3___________________K" localSheetId="1" hidden="1">[4]目次!#REF!</definedName>
    <definedName name="_3___________________K" hidden="1">[4]目次!#REF!</definedName>
    <definedName name="_3_________________0_K" hidden="1">[4]目次!#REF!</definedName>
    <definedName name="_3_________________0_S" hidden="1">[4]目次!#REF!</definedName>
    <definedName name="_3_00_Datab">#REF!</definedName>
    <definedName name="_3_00_Print_Area">#REF!</definedName>
    <definedName name="_3_0Datab" localSheetId="3">[6]東高校!#REF!</definedName>
    <definedName name="_3_0Datab" localSheetId="4">[6]東高校!#REF!</definedName>
    <definedName name="_3_0Datab" localSheetId="5">[6]東高校!#REF!</definedName>
    <definedName name="_3_0Datab" localSheetId="1">[6]東高校!#REF!</definedName>
    <definedName name="_3_0Datab">[6]東高校!#REF!</definedName>
    <definedName name="_30________________S" localSheetId="1" hidden="1">[4]目次!#REF!</definedName>
    <definedName name="_30________________S" hidden="1">[4]目次!#REF!</definedName>
    <definedName name="_30___________S" hidden="1">[4]目次!#REF!</definedName>
    <definedName name="_30_________0_K" hidden="1">[4]目次!#REF!</definedName>
    <definedName name="_30_00_Datab">#REF!</definedName>
    <definedName name="_30_0Datab">[6]東高校!#REF!</definedName>
    <definedName name="_30Print_Area" localSheetId="1">#REF!</definedName>
    <definedName name="_30Print_Area">#REF!</definedName>
    <definedName name="_31_________0_K" hidden="1">[4]目次!#REF!</definedName>
    <definedName name="_31_________0_S" hidden="1">[4]目次!#REF!</definedName>
    <definedName name="_31_0Print_Area" localSheetId="4">#REF!</definedName>
    <definedName name="_31_0Print_Area" localSheetId="5">#REF!</definedName>
    <definedName name="_31Datab" localSheetId="1">[6]東高校!#REF!</definedName>
    <definedName name="_31Datab">[6]東高校!#REF!</definedName>
    <definedName name="_32_________0_S" hidden="1">[4]目次!#REF!</definedName>
    <definedName name="_32Datab" localSheetId="1">#REF!</definedName>
    <definedName name="_32Datab">#REF!</definedName>
    <definedName name="_33______________0_K" localSheetId="1" hidden="1">[9]労!#REF!</definedName>
    <definedName name="_33______________0_K" hidden="1">[9]労!#REF!</definedName>
    <definedName name="_33__________K" hidden="1">[4]目次!#REF!</definedName>
    <definedName name="_33________0_K" hidden="1">[4]目次!#REF!</definedName>
    <definedName name="_33Datab" localSheetId="1">#REF!</definedName>
    <definedName name="_33Datab">#REF!</definedName>
    <definedName name="_34__________S" hidden="1">[4]目次!#REF!</definedName>
    <definedName name="_34________0_K" hidden="1">[4]目次!#REF!</definedName>
    <definedName name="_34Print_Area" localSheetId="1">#REF!</definedName>
    <definedName name="_34Print_Area">#REF!</definedName>
    <definedName name="_35________0_K" hidden="1">[4]目次!#REF!</definedName>
    <definedName name="_35________0_S" hidden="1">[4]目次!#REF!</definedName>
    <definedName name="_36______________0_S" localSheetId="1" hidden="1">[9]労!#REF!</definedName>
    <definedName name="_36______________0_S" hidden="1">[9]労!#REF!</definedName>
    <definedName name="_36________0_S" hidden="1">[4]目次!#REF!</definedName>
    <definedName name="_36A人工">#REF!</definedName>
    <definedName name="_36A率">#REF!</definedName>
    <definedName name="_36B人工">#REF!</definedName>
    <definedName name="_36B率">#REF!</definedName>
    <definedName name="_36C人工">#REF!</definedName>
    <definedName name="_36C率">#REF!</definedName>
    <definedName name="_36D人工">#REF!</definedName>
    <definedName name="_36D率">#REF!</definedName>
    <definedName name="_36Print_Area">#REF!</definedName>
    <definedName name="_36管径">#REF!</definedName>
    <definedName name="_36配管名">#REF!</definedName>
    <definedName name="_37_________K" hidden="1">[4]目次!#REF!</definedName>
    <definedName name="_37_______0_K" hidden="1">[4]目次!#REF!</definedName>
    <definedName name="_37Print_Area" localSheetId="1">#REF!</definedName>
    <definedName name="_37Print_Area">#REF!</definedName>
    <definedName name="_38_________S" hidden="1">[4]目次!#REF!</definedName>
    <definedName name="_38_______0_K" hidden="1">[4]目次!#REF!</definedName>
    <definedName name="_38Print_Area">#REF!</definedName>
    <definedName name="_39_______________K" localSheetId="1" hidden="1">[4]目次!#REF!</definedName>
    <definedName name="_39_______________K" hidden="1">[4]目次!#REF!</definedName>
    <definedName name="_39_______0_K" hidden="1">[4]目次!#REF!</definedName>
    <definedName name="_39_______0_S" hidden="1">[4]目次!#REF!</definedName>
    <definedName name="_3Datab" localSheetId="4">[6]東高校!#REF!</definedName>
    <definedName name="_3Datab" localSheetId="6">#REF!</definedName>
    <definedName name="_3Datab" localSheetId="5">[6]東高校!#REF!</definedName>
    <definedName name="_3Datab" localSheetId="1">#REF!</definedName>
    <definedName name="_3Datab">[7]東高校!#REF!</definedName>
    <definedName name="_4" localSheetId="1">#REF!</definedName>
    <definedName name="_4">#REF!</definedName>
    <definedName name="_4_________________0_S" hidden="1">[4]目次!#REF!</definedName>
    <definedName name="_4_00_Datab">#REF!</definedName>
    <definedName name="_4_00_Print_Area">#REF!</definedName>
    <definedName name="_4_0Datab">[6]東高校!#REF!</definedName>
    <definedName name="_4_0Print_Area" localSheetId="3">[8]総括表!#REF!</definedName>
    <definedName name="_4_0Print_Area" localSheetId="4">[8]総括表!#REF!</definedName>
    <definedName name="_4_0Print_Area" localSheetId="6">#REF!</definedName>
    <definedName name="_4_0Print_Area" localSheetId="5">[8]総括表!#REF!</definedName>
    <definedName name="_4_0Print_Area" localSheetId="1">[8]総括表!#REF!</definedName>
    <definedName name="_4_0Print_Area">[8]総括表!#REF!</definedName>
    <definedName name="_40_______0_S" hidden="1">[4]目次!#REF!</definedName>
    <definedName name="_40_0Print_Area">#REF!</definedName>
    <definedName name="_40A人工">#REF!</definedName>
    <definedName name="_40A率">#REF!</definedName>
    <definedName name="_40B人工">#REF!</definedName>
    <definedName name="_40B率">#REF!</definedName>
    <definedName name="_40C人工">#REF!</definedName>
    <definedName name="_40C率">#REF!</definedName>
    <definedName name="_40D人工">#REF!</definedName>
    <definedName name="_40D率">#REF!</definedName>
    <definedName name="_40管径">#REF!</definedName>
    <definedName name="_40配管名">#REF!</definedName>
    <definedName name="_41________K" hidden="1">[4]目次!#REF!</definedName>
    <definedName name="_41______0_K" hidden="1">[4]目次!#REF!</definedName>
    <definedName name="_41A人工">#REF!</definedName>
    <definedName name="_41A率">#REF!</definedName>
    <definedName name="_41B人工">#REF!</definedName>
    <definedName name="_41B率">#REF!</definedName>
    <definedName name="_41C人工">#REF!</definedName>
    <definedName name="_41C率">#REF!</definedName>
    <definedName name="_41Datab" localSheetId="4">[10]東高校!#REF!</definedName>
    <definedName name="_41Datab" localSheetId="5">[10]東高校!#REF!</definedName>
    <definedName name="_41D人工">#REF!</definedName>
    <definedName name="_41D率">#REF!</definedName>
    <definedName name="_41管径">#REF!</definedName>
    <definedName name="_41配管名">#REF!</definedName>
    <definedName name="_42_______________S" localSheetId="1" hidden="1">[4]目次!#REF!</definedName>
    <definedName name="_42_______________S" hidden="1">[4]目次!#REF!</definedName>
    <definedName name="_42________S" hidden="1">[4]目次!#REF!</definedName>
    <definedName name="_42______0_K" hidden="1">[4]目次!#REF!</definedName>
    <definedName name="_42_00_Print_Area">#REF!</definedName>
    <definedName name="_42Print_Area" localSheetId="1">#REF!</definedName>
    <definedName name="_42Print_Area">#REF!</definedName>
    <definedName name="_43______0_K" hidden="1">[4]目次!#REF!</definedName>
    <definedName name="_43______0_S" hidden="1">[4]目次!#REF!</definedName>
    <definedName name="_44______0_S" hidden="1">[4]目次!#REF!</definedName>
    <definedName name="_44Print_Area" localSheetId="1">#REF!</definedName>
    <definedName name="_44Print_Area">#REF!</definedName>
    <definedName name="_45_____________0_K" localSheetId="1" hidden="1">[9]労!#REF!</definedName>
    <definedName name="_45_____________0_K" hidden="1">[9]労!#REF!</definedName>
    <definedName name="_45_______K" hidden="1">[4]目次!#REF!</definedName>
    <definedName name="_45_____0_K" hidden="1">[4]目次!#REF!</definedName>
    <definedName name="_46_______S" hidden="1">[4]目次!#REF!</definedName>
    <definedName name="_46_____0_K" hidden="1">[4]目次!#REF!</definedName>
    <definedName name="_46Print_Area" localSheetId="1">#REF!</definedName>
    <definedName name="_46Print_Area">#REF!</definedName>
    <definedName name="_47_____0_K" hidden="1">[4]目次!#REF!</definedName>
    <definedName name="_47_____0_S" hidden="1">[4]目次!#REF!</definedName>
    <definedName name="_48_____________0_S" localSheetId="1" hidden="1">[9]労!#REF!</definedName>
    <definedName name="_48_____________0_S" hidden="1">[9]労!#REF!</definedName>
    <definedName name="_48_____0_S" hidden="1">[4]目次!#REF!</definedName>
    <definedName name="_49______K" hidden="1">[4]目次!#REF!</definedName>
    <definedName name="_49____0_K" hidden="1">[4]目次!#REF!</definedName>
    <definedName name="_4A人工">#REF!</definedName>
    <definedName name="_4A率">#REF!</definedName>
    <definedName name="_4B人工">#REF!</definedName>
    <definedName name="_4B率">#REF!</definedName>
    <definedName name="_4C人工">#REF!</definedName>
    <definedName name="_4C率">#REF!</definedName>
    <definedName name="_4Datab" localSheetId="6">[13]東高校!#REF!</definedName>
    <definedName name="_4Datab" localSheetId="1">#REF!</definedName>
    <definedName name="_4Datab">#REF!</definedName>
    <definedName name="_4D人工">#REF!</definedName>
    <definedName name="_4D率">#REF!</definedName>
    <definedName name="_4Print_Area">#REF!</definedName>
    <definedName name="_4S" localSheetId="1" hidden="1">[4]目次!#REF!</definedName>
    <definedName name="_4S" hidden="1">[4]目次!#REF!</definedName>
    <definedName name="_4管径">#REF!</definedName>
    <definedName name="_4配管名">#REF!</definedName>
    <definedName name="_5" localSheetId="1">#REF!</definedName>
    <definedName name="_5">#REF!</definedName>
    <definedName name="_5_________________K" hidden="1">[4]目次!#REF!</definedName>
    <definedName name="_5_______________0_K" hidden="1">[4]目次!#REF!</definedName>
    <definedName name="_5__ベースプレートの板厚の検討" localSheetId="1">#REF!</definedName>
    <definedName name="_5__ベースプレートの板厚の検討">#REF!</definedName>
    <definedName name="_5_00_Datab">#REF!</definedName>
    <definedName name="_5_00_Print_Area">#REF!</definedName>
    <definedName name="_5_0Datab" localSheetId="1">[6]東高校!#REF!</definedName>
    <definedName name="_5_0Datab">[6]東高校!#REF!</definedName>
    <definedName name="_5_4_3室内梁型断熱_浴室ﾄﾞｱ_和室天井壁塗装他" localSheetId="1">#REF!</definedName>
    <definedName name="_5_4_3室内梁型断熱_浴室ﾄﾞｱ_和室天井壁塗装他">#REF!</definedName>
    <definedName name="_50______S" hidden="1">[4]目次!#REF!</definedName>
    <definedName name="_50____0_K" hidden="1">[4]目次!#REF!</definedName>
    <definedName name="_50Datab">[10]東高校!#REF!</definedName>
    <definedName name="_51______________K" localSheetId="1" hidden="1">[4]目次!#REF!</definedName>
    <definedName name="_51______________K" hidden="1">[4]目次!#REF!</definedName>
    <definedName name="_51____0_K" hidden="1">[4]目次!#REF!</definedName>
    <definedName name="_51____0_S" hidden="1">[4]目次!#REF!</definedName>
    <definedName name="_51Datab" localSheetId="4">#REF!</definedName>
    <definedName name="_51Datab" localSheetId="5">#REF!</definedName>
    <definedName name="_52____0_S" hidden="1">[4]目次!#REF!</definedName>
    <definedName name="_52_0Datab">[6]東高校!#REF!</definedName>
    <definedName name="_53_____K" hidden="1">[4]目次!#REF!</definedName>
    <definedName name="_53___0_K" hidden="1">[4]目次!#REF!</definedName>
    <definedName name="_54______________S" localSheetId="1" hidden="1">[4]目次!#REF!</definedName>
    <definedName name="_54______________S" hidden="1">[4]目次!#REF!</definedName>
    <definedName name="_54_____S" hidden="1">[4]目次!#REF!</definedName>
    <definedName name="_54___0_K" hidden="1">[4]目次!#REF!</definedName>
    <definedName name="_55___0_K" hidden="1">[4]目次!#REF!</definedName>
    <definedName name="_55___0_S" hidden="1">[4]目次!#REF!</definedName>
    <definedName name="_56___0_S" hidden="1">[4]目次!#REF!</definedName>
    <definedName name="_57____________0_K" localSheetId="1" hidden="1">[9]労!#REF!</definedName>
    <definedName name="_57____________0_K" hidden="1">[9]労!#REF!</definedName>
    <definedName name="_57_0_K" hidden="1">[4]目次!#REF!</definedName>
    <definedName name="_57A00">[5]新設ＱＢ基礎!#REF!</definedName>
    <definedName name="_57K" hidden="1">[4]目次!#REF!</definedName>
    <definedName name="_58_0_K" hidden="1">[4]目次!#REF!</definedName>
    <definedName name="_58A01_">[5]新設ＱＢ基礎!#REF!</definedName>
    <definedName name="_58S" hidden="1">[4]目次!#REF!</definedName>
    <definedName name="_59_0_K" hidden="1">[4]目次!#REF!</definedName>
    <definedName name="_59_0_S" hidden="1">[4]目次!#REF!</definedName>
    <definedName name="_59A00">[5]新設ＱＢ基礎!#REF!</definedName>
    <definedName name="_59I00">[5]新設ＱＢ基礎!#REF!</definedName>
    <definedName name="_5A率">#REF!</definedName>
    <definedName name="_5B率">#REF!</definedName>
    <definedName name="_5C率">#REF!</definedName>
    <definedName name="_5Datab" localSheetId="3">[6]東高校!#REF!</definedName>
    <definedName name="_5Datab" localSheetId="4">[6]東高校!#REF!</definedName>
    <definedName name="_5Datab" localSheetId="5">[6]東高校!#REF!</definedName>
    <definedName name="_5Datab" localSheetId="1">[6]東高校!#REF!</definedName>
    <definedName name="_5Datab">[6]東高校!#REF!</definedName>
    <definedName name="_5D率">#REF!</definedName>
    <definedName name="_5Print_Area" localSheetId="1">#REF!</definedName>
    <definedName name="_5Print_Area">#REF!</definedName>
    <definedName name="_5管径">#REF!</definedName>
    <definedName name="_5配管名">#REF!</definedName>
    <definedName name="_6">#REF!</definedName>
    <definedName name="_6___________________S" localSheetId="1" hidden="1">[4]目次!#REF!</definedName>
    <definedName name="_6___________________S" hidden="1">[4]目次!#REF!</definedName>
    <definedName name="_6_________________S" hidden="1">[4]目次!#REF!</definedName>
    <definedName name="_6_______________0_K" hidden="1">[4]目次!#REF!</definedName>
    <definedName name="_6_0_K" localSheetId="1" hidden="1">[9]労!#REF!</definedName>
    <definedName name="_6_0_K" hidden="1">[9]労!#REF!</definedName>
    <definedName name="_6_00_Datab">#REF!</definedName>
    <definedName name="_6_0Print_Area">#REF!</definedName>
    <definedName name="_60____________0_S" localSheetId="1" hidden="1">[9]労!#REF!</definedName>
    <definedName name="_60____________0_S" hidden="1">[9]労!#REF!</definedName>
    <definedName name="_60_0_S" hidden="1">[4]目次!#REF!</definedName>
    <definedName name="_60A01_">[5]新設ＱＢ基礎!#REF!</definedName>
    <definedName name="_60Datab">#REF!</definedName>
    <definedName name="_60M00">[5]新設ＱＢ基礎!#REF!</definedName>
    <definedName name="_61Datab">[7]東高校!#REF!</definedName>
    <definedName name="_61I00">[5]新設ＱＢ基礎!#REF!</definedName>
    <definedName name="_61P00">[5]新設ＱＢ基礎!#REF!</definedName>
    <definedName name="_61Print_Area" localSheetId="4">#REF!</definedName>
    <definedName name="_61Print_Area" localSheetId="5">#REF!</definedName>
    <definedName name="_62Datab">#REF!</definedName>
    <definedName name="_62M00">[5]新設ＱＢ基礎!#REF!</definedName>
    <definedName name="_62Q00">[5]新設ＱＢ基礎!#REF!</definedName>
    <definedName name="_63_____________K" localSheetId="1" hidden="1">[4]目次!#REF!</definedName>
    <definedName name="_63_____________K" hidden="1">[4]目次!#REF!</definedName>
    <definedName name="_63P00">[5]新設ＱＢ基礎!#REF!</definedName>
    <definedName name="_63Print_Area">#REF!</definedName>
    <definedName name="_63S00">[5]新設ＱＢ基礎!#REF!</definedName>
    <definedName name="_64_0_K" hidden="1">[4]目次!#REF!</definedName>
    <definedName name="_64Print_Area">#REF!</definedName>
    <definedName name="_64Q00">[5]新設ＱＢ基礎!#REF!</definedName>
    <definedName name="_65_0_K" hidden="1">[4]目次!#REF!</definedName>
    <definedName name="_65Datab">[10]東高校!#REF!</definedName>
    <definedName name="_65S00">[5]新設ＱＢ基礎!#REF!</definedName>
    <definedName name="_66_____________S" localSheetId="1" hidden="1">[4]目次!#REF!</definedName>
    <definedName name="_66_____________S" hidden="1">[4]目次!#REF!</definedName>
    <definedName name="_66_0_K" hidden="1">[4]目次!#REF!</definedName>
    <definedName name="_66_0_S" hidden="1">[4]目次!#REF!</definedName>
    <definedName name="_67_0_S" hidden="1">[4]目次!#REF!</definedName>
    <definedName name="_68_00_Datab">#REF!</definedName>
    <definedName name="_69___________0_K" localSheetId="1" hidden="1">[9]労!#REF!</definedName>
    <definedName name="_69___________0_K" hidden="1">[9]労!#REF!</definedName>
    <definedName name="_69_00_Datab">#REF!</definedName>
    <definedName name="_69_00_Print_Area">#REF!</definedName>
    <definedName name="_6Datab" localSheetId="3">#REF!</definedName>
    <definedName name="_6Datab" localSheetId="4">#REF!</definedName>
    <definedName name="_6Datab" localSheetId="5">#REF!</definedName>
    <definedName name="_6Datab" localSheetId="1">#REF!</definedName>
    <definedName name="_6Datab">#REF!</definedName>
    <definedName name="_6Print_Area">#REF!</definedName>
    <definedName name="_7">#REF!</definedName>
    <definedName name="_7_______________0_K" hidden="1">[4]目次!#REF!</definedName>
    <definedName name="_7_______________0_S" hidden="1">[4]目次!#REF!</definedName>
    <definedName name="_7_00_Datab">#REF!</definedName>
    <definedName name="_7_00_Print_Area">#REF!</definedName>
    <definedName name="_7_0Datab">[6]東高校!#REF!</definedName>
    <definedName name="_70_0Datab">[6]東高校!#REF!</definedName>
    <definedName name="_70Datab">#REF!</definedName>
    <definedName name="_70Print_Area">#REF!</definedName>
    <definedName name="_71_00_Print_Area">#REF!</definedName>
    <definedName name="_71_0Print_Area">#REF!</definedName>
    <definedName name="_71Print_Area" localSheetId="4">#REF!</definedName>
    <definedName name="_71Print_Area" localSheetId="5">#REF!</definedName>
    <definedName name="_72___________0_S" localSheetId="1" hidden="1">[9]労!#REF!</definedName>
    <definedName name="_72___________0_S" hidden="1">[9]労!#REF!</definedName>
    <definedName name="_72_00_Datab">#REF!</definedName>
    <definedName name="_72Datab">[10]東高校!#REF!</definedName>
    <definedName name="_73_0Datab">[6]東高校!#REF!</definedName>
    <definedName name="_73Datab">#REF!</definedName>
    <definedName name="_74Print_Area">#REF!</definedName>
    <definedName name="_75____________K" localSheetId="1" hidden="1">[4]目次!#REF!</definedName>
    <definedName name="_75____________K" hidden="1">[4]目次!#REF!</definedName>
    <definedName name="_75_00_Print_Area">#REF!</definedName>
    <definedName name="_75_0Print_Area">#REF!</definedName>
    <definedName name="_75Print_Area">#REF!</definedName>
    <definedName name="_76Datab">[7]東高校!#REF!</definedName>
    <definedName name="_77Datab">#REF!</definedName>
    <definedName name="_78____________S" localSheetId="1" hidden="1">[4]目次!#REF!</definedName>
    <definedName name="_78____________S" hidden="1">[4]目次!#REF!</definedName>
    <definedName name="_78_0Datab">[6]東高校!#REF!</definedName>
    <definedName name="_78Print_Area">#REF!</definedName>
    <definedName name="_79Print_Area">#REF!</definedName>
    <definedName name="_7Print_Area" localSheetId="1">#REF!</definedName>
    <definedName name="_7Print_Area">#REF!</definedName>
    <definedName name="_8_______________0_S" hidden="1">[4]目次!#REF!</definedName>
    <definedName name="_8_0_S" localSheetId="1" hidden="1">[9]労!#REF!</definedName>
    <definedName name="_8_0_S" hidden="1">[9]労!#REF!</definedName>
    <definedName name="_8_00_Datab" localSheetId="1">#REF!</definedName>
    <definedName name="_8_00_Datab">#REF!</definedName>
    <definedName name="_8_00_Print_Area">#REF!</definedName>
    <definedName name="_8_0Print_Area">#REF!</definedName>
    <definedName name="_80Print_Area">#REF!</definedName>
    <definedName name="_81__________0_K" localSheetId="1" hidden="1">[9]労!#REF!</definedName>
    <definedName name="_81__________0_K" hidden="1">[9]労!#REF!</definedName>
    <definedName name="_82_0Print_Area">#REF!</definedName>
    <definedName name="_83_0Print_Area">#REF!</definedName>
    <definedName name="_84__________0_S" localSheetId="1" hidden="1">[9]労!#REF!</definedName>
    <definedName name="_84__________0_S" hidden="1">[9]労!#REF!</definedName>
    <definedName name="_84Datab">[7]東高校!#REF!</definedName>
    <definedName name="_85Datab">#REF!</definedName>
    <definedName name="_86Print_Area">#REF!</definedName>
    <definedName name="_87___________K" localSheetId="1" hidden="1">[4]目次!#REF!</definedName>
    <definedName name="_87___________K" hidden="1">[4]目次!#REF!</definedName>
    <definedName name="_87Print_Area">#REF!</definedName>
    <definedName name="_8Datab">[13]東高校!#REF!</definedName>
    <definedName name="_8Print_Area" localSheetId="1">#REF!</definedName>
    <definedName name="_8Print_Area">#REF!</definedName>
    <definedName name="_9_________________0_K" localSheetId="1" hidden="1">[9]労!#REF!</definedName>
    <definedName name="_9_________________0_K" hidden="1">[9]労!#REF!</definedName>
    <definedName name="_9________________K" hidden="1">[4]目次!#REF!</definedName>
    <definedName name="_9______________0_K" hidden="1">[4]目次!#REF!</definedName>
    <definedName name="_9_00_Datab" localSheetId="1">#REF!</definedName>
    <definedName name="_9_00_Datab">#REF!</definedName>
    <definedName name="_9_00_Print_Area">#REF!</definedName>
    <definedName name="_90___________S" localSheetId="1" hidden="1">[4]目次!#REF!</definedName>
    <definedName name="_90___________S" hidden="1">[4]目次!#REF!</definedName>
    <definedName name="_90_00_Datab">#REF!</definedName>
    <definedName name="_91_00_Datab">#REF!</definedName>
    <definedName name="_93_________0_K" localSheetId="1" hidden="1">[9]労!#REF!</definedName>
    <definedName name="_93_________0_K" hidden="1">[9]労!#REF!</definedName>
    <definedName name="_95Datab">[6]東高校!#REF!</definedName>
    <definedName name="_96_________0_S" localSheetId="1" hidden="1">[9]労!#REF!</definedName>
    <definedName name="_96_________0_S" hidden="1">[9]労!#REF!</definedName>
    <definedName name="_99__________K" localSheetId="1" hidden="1">[4]目次!#REF!</definedName>
    <definedName name="_99__________K" hidden="1">[4]目次!#REF!</definedName>
    <definedName name="_A00" localSheetId="1">#REF!</definedName>
    <definedName name="_A00">#REF!</definedName>
    <definedName name="_A01">#REF!</definedName>
    <definedName name="_a1">"#REF!"</definedName>
    <definedName name="_a2">"#REF!"</definedName>
    <definedName name="_a3">"#REF!"</definedName>
    <definedName name="_BEEP__BRANCH_\" localSheetId="3">#REF!</definedName>
    <definedName name="_BEEP__BRANCH_\">#REF!</definedName>
    <definedName name="_Ｃ１">#REF!</definedName>
    <definedName name="_C1率">#REF!</definedName>
    <definedName name="_CLOSE_" localSheetId="3">#REF!</definedName>
    <definedName name="_CLOSE_" localSheetId="4">#REF!</definedName>
    <definedName name="_CLOSE_" localSheetId="5">#REF!</definedName>
    <definedName name="_CLOSE_">#REF!</definedName>
    <definedName name="_D___EDIT__HOME" localSheetId="3">#REF!</definedName>
    <definedName name="_D___EDIT__HOME" localSheetId="4">#REF!</definedName>
    <definedName name="_D___EDIT__HOME" localSheetId="5">#REF!</definedName>
    <definedName name="_D___EDIT__HOME">#REF!</definedName>
    <definedName name="_EDIT__HOME__DE" localSheetId="3">#REF!</definedName>
    <definedName name="_EDIT__HOME__DE" localSheetId="4">#REF!</definedName>
    <definedName name="_EDIT__HOME__DE" localSheetId="5">#REF!</definedName>
    <definedName name="_EDIT__HOME__DE">#REF!</definedName>
    <definedName name="_Fill" localSheetId="3" hidden="1">#REF!</definedName>
    <definedName name="_Fill" localSheetId="0" hidden="1">'[14] 内訳'!#REF!</definedName>
    <definedName name="_Fill" localSheetId="4" hidden="1">#REF!</definedName>
    <definedName name="_Fill" localSheetId="6" hidden="1">#REF!</definedName>
    <definedName name="_Fill" localSheetId="5" hidden="1">#REF!</definedName>
    <definedName name="_Fill" localSheetId="1" hidden="1">#REF!</definedName>
    <definedName name="_Fill" localSheetId="2" hidden="1">#REF!</definedName>
    <definedName name="_Fill" hidden="1">#REF!</definedName>
    <definedName name="_Fill2" localSheetId="1" hidden="1">'[15] 内訳'!#REF!</definedName>
    <definedName name="_Fill2" hidden="1">'[15] 内訳'!#REF!</definedName>
    <definedName name="_fill3" localSheetId="1" hidden="1">'[16] 内訳'!#REF!</definedName>
    <definedName name="_fill3" hidden="1">'[16] 内訳'!#REF!</definedName>
    <definedName name="_xlnm._FilterDatabase" localSheetId="6" hidden="1">産業廃棄物税!#REF!</definedName>
    <definedName name="_GETLABEL_照度" localSheetId="3">#REF!</definedName>
    <definedName name="_GETLABEL_照度" localSheetId="1">#REF!</definedName>
    <definedName name="_GETLABEL_照度">#REF!</definedName>
    <definedName name="_GNO2">[17]屋内!#REF!</definedName>
    <definedName name="_GOTO_C3__EDIT_" localSheetId="3">#REF!</definedName>
    <definedName name="_GOTO_C3__EDIT_" localSheetId="4">#REF!</definedName>
    <definedName name="_GOTO_C3__EDIT_" localSheetId="5">#REF!</definedName>
    <definedName name="_GOTO_C3__EDIT_">#REF!</definedName>
    <definedName name="_HOME_" localSheetId="3">#REF!</definedName>
    <definedName name="_HOME_" localSheetId="4">#REF!</definedName>
    <definedName name="_HOME_" localSheetId="5">#REF!</definedName>
    <definedName name="_HOME_">#REF!</definedName>
    <definedName name="_I00">#REF!</definedName>
    <definedName name="_IF_A1__N___BRA" localSheetId="3">#REF!</definedName>
    <definedName name="_IF_A1__N___BRA">#REF!</definedName>
    <definedName name="_IF_A1__Y___BRA" localSheetId="3">#REF!</definedName>
    <definedName name="_IF_A1__Y___BRA">#REF!</definedName>
    <definedName name="_Key_2" localSheetId="1" hidden="1">'[15] 内訳'!#REF!</definedName>
    <definedName name="_Key_2" hidden="1">'[15] 内訳'!#REF!</definedName>
    <definedName name="_Key1" localSheetId="3" hidden="1">#REF!</definedName>
    <definedName name="_Key1" localSheetId="0" hidden="1">'[14] 内訳'!#REF!</definedName>
    <definedName name="_Key1" localSheetId="4" hidden="1">#REF!</definedName>
    <definedName name="_Key1" localSheetId="6" hidden="1">#REF!</definedName>
    <definedName name="_Key1" localSheetId="5" hidden="1">#REF!</definedName>
    <definedName name="_Key1" localSheetId="1" hidden="1">#REF!</definedName>
    <definedName name="_Key1" localSheetId="2" hidden="1">#REF!</definedName>
    <definedName name="_Key1" hidden="1">#REF!</definedName>
    <definedName name="_Key2" localSheetId="3" hidden="1">#REF!</definedName>
    <definedName name="_Key2" localSheetId="0" hidden="1">#REF!</definedName>
    <definedName name="_Key2" localSheetId="4" hidden="1">#REF!</definedName>
    <definedName name="_Key2" localSheetId="6" hidden="1">#REF!</definedName>
    <definedName name="_Key2" localSheetId="5" hidden="1">#REF!</definedName>
    <definedName name="_Key2" localSheetId="2" hidden="1">#REF!</definedName>
    <definedName name="_Key2" hidden="1">#REF!</definedName>
    <definedName name="_key3" localSheetId="3" hidden="1">#REF!</definedName>
    <definedName name="_key3" localSheetId="0" hidden="1">#REF!</definedName>
    <definedName name="_key3" localSheetId="4" hidden="1">#REF!</definedName>
    <definedName name="_key3" localSheetId="6" hidden="1">#REF!</definedName>
    <definedName name="_key3" localSheetId="5" hidden="1">#REF!</definedName>
    <definedName name="_key3" localSheetId="1" hidden="1">#REF!</definedName>
    <definedName name="_key3" localSheetId="2" hidden="1">#REF!</definedName>
    <definedName name="_key3" hidden="1">#REF!</definedName>
    <definedName name="_M00" localSheetId="1">#REF!</definedName>
    <definedName name="_M00">#REF!</definedName>
    <definedName name="_Ｎｏ２" localSheetId="0">鑑!_Ｎｏ２</definedName>
    <definedName name="_Ｎｏ２" localSheetId="6">産業廃棄物税!_Ｎｏ２</definedName>
    <definedName name="_Ｎｏ２">[0]!_Ｎｏ２</definedName>
    <definedName name="_OP1">#REF!</definedName>
    <definedName name="_OP41" localSheetId="1">#REF!</definedName>
    <definedName name="_OP41">#REF!</definedName>
    <definedName name="_OPEN___B___B10" localSheetId="3">#REF!</definedName>
    <definedName name="_OPEN___B___B10" localSheetId="4">#REF!</definedName>
    <definedName name="_OPEN___B___B10" localSheetId="5">#REF!</definedName>
    <definedName name="_OPEN___B___B10">#REF!</definedName>
    <definedName name="_OPEN___B___B3_" localSheetId="3">#REF!</definedName>
    <definedName name="_OPEN___B___B3_" localSheetId="4">#REF!</definedName>
    <definedName name="_OPEN___B___B3_" localSheetId="5">#REF!</definedName>
    <definedName name="_OPEN___B___B3_">#REF!</definedName>
    <definedName name="_OPEN___B___B4_" localSheetId="3">#REF!</definedName>
    <definedName name="_OPEN___B___B4_" localSheetId="4">#REF!</definedName>
    <definedName name="_OPEN___B___B4_" localSheetId="5">#REF!</definedName>
    <definedName name="_OPEN___B___B4_">#REF!</definedName>
    <definedName name="_OPEN___B___B5_" localSheetId="3">#REF!</definedName>
    <definedName name="_OPEN___B___B5_" localSheetId="4">#REF!</definedName>
    <definedName name="_OPEN___B___B5_" localSheetId="5">#REF!</definedName>
    <definedName name="_OPEN___B___B5_">#REF!</definedName>
    <definedName name="_OPEN___B___B6_" localSheetId="3">#REF!</definedName>
    <definedName name="_OPEN___B___B6_" localSheetId="4">#REF!</definedName>
    <definedName name="_OPEN___B___B6_" localSheetId="5">#REF!</definedName>
    <definedName name="_OPEN___B___B6_">#REF!</definedName>
    <definedName name="_OPEN___B___B7_" localSheetId="3">#REF!</definedName>
    <definedName name="_OPEN___B___B7_" localSheetId="4">#REF!</definedName>
    <definedName name="_OPEN___B___B7_" localSheetId="5">#REF!</definedName>
    <definedName name="_OPEN___B___B7_">#REF!</definedName>
    <definedName name="_OPEN___B___B8_" localSheetId="3">#REF!</definedName>
    <definedName name="_OPEN___B___B8_" localSheetId="4">#REF!</definedName>
    <definedName name="_OPEN___B___B8_" localSheetId="5">#REF!</definedName>
    <definedName name="_OPEN___B___B8_">#REF!</definedName>
    <definedName name="_OPEN___B___B9_" localSheetId="3">#REF!</definedName>
    <definedName name="_OPEN___B___B9_" localSheetId="4">#REF!</definedName>
    <definedName name="_OPEN___B___B9_" localSheetId="5">#REF!</definedName>
    <definedName name="_OPEN___B___B9_">#REF!</definedName>
    <definedName name="_Order1" hidden="1">0</definedName>
    <definedName name="_Order2" hidden="1">255</definedName>
    <definedName name="_P00">#REF!</definedName>
    <definedName name="_P1">#REF!</definedName>
    <definedName name="_P2">#REF!</definedName>
    <definedName name="_P3">#REF!</definedName>
    <definedName name="_Parse_In" hidden="1">#REF!</definedName>
    <definedName name="_Parse_Out" localSheetId="6" hidden="1">#REF!</definedName>
    <definedName name="_Parse_Out" hidden="1">#REF!</definedName>
    <definedName name="_Q00">#REF!</definedName>
    <definedName name="_R1010" localSheetId="3">#REF!</definedName>
    <definedName name="_R1010" localSheetId="0">#REF!</definedName>
    <definedName name="_R1010">#REF!</definedName>
    <definedName name="_READLN_C10_" localSheetId="3">#REF!</definedName>
    <definedName name="_READLN_C10_" localSheetId="4">#REF!</definedName>
    <definedName name="_READLN_C10_" localSheetId="5">#REF!</definedName>
    <definedName name="_READLN_C10_">#REF!</definedName>
    <definedName name="_READLN_C3_" localSheetId="3">#REF!</definedName>
    <definedName name="_READLN_C3_" localSheetId="4">#REF!</definedName>
    <definedName name="_READLN_C3_" localSheetId="5">#REF!</definedName>
    <definedName name="_READLN_C3_">#REF!</definedName>
    <definedName name="_READLN_C4_" localSheetId="3">#REF!</definedName>
    <definedName name="_READLN_C4_" localSheetId="4">#REF!</definedName>
    <definedName name="_READLN_C4_" localSheetId="5">#REF!</definedName>
    <definedName name="_READLN_C4_">#REF!</definedName>
    <definedName name="_READLN_C5_" localSheetId="3">#REF!</definedName>
    <definedName name="_READLN_C5_" localSheetId="4">#REF!</definedName>
    <definedName name="_READLN_C5_" localSheetId="5">#REF!</definedName>
    <definedName name="_READLN_C5_">#REF!</definedName>
    <definedName name="_READLN_C6_" localSheetId="3">#REF!</definedName>
    <definedName name="_READLN_C6_" localSheetId="4">#REF!</definedName>
    <definedName name="_READLN_C6_" localSheetId="5">#REF!</definedName>
    <definedName name="_READLN_C6_">#REF!</definedName>
    <definedName name="_READLN_C7_" localSheetId="3">#REF!</definedName>
    <definedName name="_READLN_C7_" localSheetId="4">#REF!</definedName>
    <definedName name="_READLN_C7_" localSheetId="5">#REF!</definedName>
    <definedName name="_READLN_C7_">#REF!</definedName>
    <definedName name="_READLN_C8_" localSheetId="3">#REF!</definedName>
    <definedName name="_READLN_C8_" localSheetId="4">#REF!</definedName>
    <definedName name="_READLN_C8_" localSheetId="5">#REF!</definedName>
    <definedName name="_READLN_C8_">#REF!</definedName>
    <definedName name="_READLN_C9_" localSheetId="3">#REF!</definedName>
    <definedName name="_READLN_C9_" localSheetId="4">#REF!</definedName>
    <definedName name="_READLN_C9_" localSheetId="5">#REF!</definedName>
    <definedName name="_READLN_C9_">#REF!</definedName>
    <definedName name="_Regression_Int">1</definedName>
    <definedName name="_S00">#REF!</definedName>
    <definedName name="_Sort" localSheetId="3" hidden="1">#REF!</definedName>
    <definedName name="_Sort" localSheetId="0" hidden="1">#REF!</definedName>
    <definedName name="_Sort" localSheetId="4" hidden="1">#REF!</definedName>
    <definedName name="_Sort" localSheetId="6" hidden="1">#REF!</definedName>
    <definedName name="_Sort" localSheetId="5" hidden="1">#REF!</definedName>
    <definedName name="_Sort" localSheetId="2" hidden="1">#REF!</definedName>
    <definedName name="_Sort" hidden="1">#REF!</definedName>
    <definedName name="_st1">#REF!</definedName>
    <definedName name="_t" localSheetId="3">#REF!</definedName>
    <definedName name="_t" localSheetId="0">#REF!</definedName>
    <definedName name="_t">#REF!</definedName>
    <definedName name="_ｔｑ２２">[2]東高校!#REF!</definedName>
    <definedName name="_WCS0">#N/A</definedName>
    <definedName name="_ｗｒ３３３">[3]強電複合!#REF!</definedName>
    <definedName name="_き">#REF!</definedName>
    <definedName name="_移動" localSheetId="1">#REF!</definedName>
    <definedName name="_移動">#REF!</definedName>
    <definedName name="_終了">#REF!</definedName>
    <definedName name="\" localSheetId="3">'[18]８正津川早着変更'!#REF!</definedName>
    <definedName name="\" localSheetId="4">'[18]８正津川早着変更'!#REF!</definedName>
    <definedName name="\" localSheetId="6">'[19]８正津川早着変更'!#REF!</definedName>
    <definedName name="\" localSheetId="5">'[18]８正津川早着変更'!#REF!</definedName>
    <definedName name="\">'[18]８正津川早着変更'!#REF!</definedName>
    <definedName name="\0" localSheetId="3">#REF!</definedName>
    <definedName name="\0" localSheetId="4">#REF!</definedName>
    <definedName name="\0" localSheetId="5">#REF!</definedName>
    <definedName name="\0" localSheetId="1">#REF!</definedName>
    <definedName name="\0">#REF!</definedName>
    <definedName name="\10" localSheetId="1">#REF!</definedName>
    <definedName name="\10">#REF!</definedName>
    <definedName name="\11">#REF!</definedName>
    <definedName name="\110">#REF!</definedName>
    <definedName name="\12">#REF!</definedName>
    <definedName name="\13">#REF!</definedName>
    <definedName name="\14">#REF!</definedName>
    <definedName name="\15">#REF!</definedName>
    <definedName name="\16">#REF!</definedName>
    <definedName name="\17">#REF!</definedName>
    <definedName name="\18">#REF!</definedName>
    <definedName name="\19">#REF!</definedName>
    <definedName name="\20">#REF!</definedName>
    <definedName name="\200">#REF!</definedName>
    <definedName name="\201">#REF!</definedName>
    <definedName name="\202">#REF!</definedName>
    <definedName name="\204">#REF!</definedName>
    <definedName name="\21">#REF!</definedName>
    <definedName name="\22">#REF!</definedName>
    <definedName name="\23">#REF!</definedName>
    <definedName name="\24">#REF!</definedName>
    <definedName name="\25">#REF!</definedName>
    <definedName name="\26">#REF!</definedName>
    <definedName name="\27">#REF!</definedName>
    <definedName name="\28">#REF!</definedName>
    <definedName name="\29">#REF!</definedName>
    <definedName name="\30">#REF!</definedName>
    <definedName name="\300">#REF!</definedName>
    <definedName name="\31">#REF!</definedName>
    <definedName name="\32">#REF!</definedName>
    <definedName name="\33">#REF!</definedName>
    <definedName name="\34">#REF!</definedName>
    <definedName name="\35">#REF!</definedName>
    <definedName name="\36">#REF!</definedName>
    <definedName name="\37">#REF!</definedName>
    <definedName name="\38">#REF!</definedName>
    <definedName name="\39">#REF!</definedName>
    <definedName name="\40">#REF!</definedName>
    <definedName name="\41">#REF!</definedName>
    <definedName name="\42">#REF!</definedName>
    <definedName name="\43">#REF!</definedName>
    <definedName name="\44">#REF!</definedName>
    <definedName name="\45">#REF!</definedName>
    <definedName name="\46">#REF!</definedName>
    <definedName name="\47">#REF!</definedName>
    <definedName name="\48">#REF!</definedName>
    <definedName name="\49">#REF!</definedName>
    <definedName name="\50">#REF!</definedName>
    <definedName name="\51">#REF!</definedName>
    <definedName name="\52">#REF!</definedName>
    <definedName name="\53">#REF!</definedName>
    <definedName name="\54">#REF!</definedName>
    <definedName name="\55">#REF!</definedName>
    <definedName name="\a" localSheetId="3">[20]拾い書!#REF!</definedName>
    <definedName name="\a" localSheetId="0">[21]拾い書!#REF!</definedName>
    <definedName name="\a" localSheetId="4">[20]拾い書!#REF!</definedName>
    <definedName name="\A" localSheetId="6">#REF!</definedName>
    <definedName name="\a" localSheetId="5">[20]拾い書!#REF!</definedName>
    <definedName name="\a" localSheetId="1">#REF!</definedName>
    <definedName name="\a">[22]拾い書!#REF!</definedName>
    <definedName name="\b" localSheetId="3">[20]拾い書!#REF!</definedName>
    <definedName name="\b" localSheetId="0">[21]拾い書!#REF!</definedName>
    <definedName name="\b" localSheetId="4">[20]拾い書!#REF!</definedName>
    <definedName name="\b" localSheetId="6">#REF!</definedName>
    <definedName name="\b" localSheetId="5">[20]拾い書!#REF!</definedName>
    <definedName name="\b" localSheetId="1">#REF!</definedName>
    <definedName name="\b">[22]拾い書!#REF!</definedName>
    <definedName name="\c" localSheetId="3">[20]拾い書!#REF!</definedName>
    <definedName name="\c" localSheetId="0">#REF!</definedName>
    <definedName name="\c" localSheetId="4">[20]拾い書!#REF!</definedName>
    <definedName name="\c" localSheetId="6">#REF!</definedName>
    <definedName name="\c" localSheetId="5">[20]拾い書!#REF!</definedName>
    <definedName name="\c" localSheetId="1">#REF!</definedName>
    <definedName name="\c">[22]拾い書!#REF!</definedName>
    <definedName name="\d" localSheetId="0">#REF!</definedName>
    <definedName name="\d" localSheetId="6">#REF!</definedName>
    <definedName name="\d" localSheetId="1">#REF!</definedName>
    <definedName name="\d">#N/A</definedName>
    <definedName name="\e" localSheetId="3">#REF!</definedName>
    <definedName name="\e" localSheetId="0">#REF!</definedName>
    <definedName name="\e">#REF!</definedName>
    <definedName name="\f" localSheetId="3">#REF!</definedName>
    <definedName name="\f" localSheetId="0">#REF!</definedName>
    <definedName name="\F">#REF!</definedName>
    <definedName name="\g" localSheetId="3">#REF!</definedName>
    <definedName name="\g" localSheetId="0">#REF!</definedName>
    <definedName name="\G" localSheetId="6">[17]屋内!#REF!</definedName>
    <definedName name="\g">#REF!</definedName>
    <definedName name="\GD">[17]屋内!#REF!</definedName>
    <definedName name="\GI">[17]屋内!#REF!</definedName>
    <definedName name="\GK">[17]屋内!#REF!</definedName>
    <definedName name="\h">#N/A</definedName>
    <definedName name="\i" localSheetId="3">#REF!</definedName>
    <definedName name="\i" localSheetId="0">#REF!</definedName>
    <definedName name="\i" localSheetId="4">#REF!</definedName>
    <definedName name="\i" localSheetId="5">#REF!</definedName>
    <definedName name="\I">#REF!</definedName>
    <definedName name="\J" localSheetId="3">#REF!</definedName>
    <definedName name="\J" localSheetId="0">#REF!</definedName>
    <definedName name="\J">#REF!</definedName>
    <definedName name="\K" localSheetId="3">#REF!</definedName>
    <definedName name="\K" localSheetId="0">#REF!</definedName>
    <definedName name="\K">#REF!</definedName>
    <definedName name="\L" localSheetId="3">#REF!</definedName>
    <definedName name="\l" localSheetId="0">[23]拾い書!#REF!</definedName>
    <definedName name="\L">#REF!</definedName>
    <definedName name="\m" localSheetId="3">#REF!</definedName>
    <definedName name="\m" localSheetId="0">#REF!</definedName>
    <definedName name="\m" localSheetId="4">#REF!</definedName>
    <definedName name="\M" localSheetId="6">[17]屋内!#REF!</definedName>
    <definedName name="\m" localSheetId="5">#REF!</definedName>
    <definedName name="\M">#REF!</definedName>
    <definedName name="\N" localSheetId="3">#REF!</definedName>
    <definedName name="\N" localSheetId="0">#REF!</definedName>
    <definedName name="\N">#REF!</definedName>
    <definedName name="\p" localSheetId="3">#REF!</definedName>
    <definedName name="\p" localSheetId="0">#REF!</definedName>
    <definedName name="\p" localSheetId="4">#REF!</definedName>
    <definedName name="\p" localSheetId="5">#REF!</definedName>
    <definedName name="\p">#REF!</definedName>
    <definedName name="\Q" localSheetId="3">#REF!</definedName>
    <definedName name="\Q" localSheetId="0">#REF!</definedName>
    <definedName name="\q">#REF!</definedName>
    <definedName name="\r" localSheetId="3">#REF!</definedName>
    <definedName name="\r" localSheetId="0">#REF!</definedName>
    <definedName name="\r" localSheetId="4">#REF!</definedName>
    <definedName name="\r" localSheetId="5">#REF!</definedName>
    <definedName name="\R">#REF!</definedName>
    <definedName name="\S" localSheetId="3">#REF!</definedName>
    <definedName name="\S" localSheetId="0">#REF!</definedName>
    <definedName name="\s">#REF!</definedName>
    <definedName name="\t" localSheetId="3">#REF!</definedName>
    <definedName name="\t" localSheetId="4">#REF!</definedName>
    <definedName name="\t" localSheetId="5">#REF!</definedName>
    <definedName name="\t">#REF!</definedName>
    <definedName name="\U" localSheetId="3">#REF!</definedName>
    <definedName name="\U" localSheetId="0">#REF!</definedName>
    <definedName name="\U">#REF!</definedName>
    <definedName name="\w" localSheetId="6">#REF!</definedName>
    <definedName name="\w">#N/A</definedName>
    <definedName name="\x" localSheetId="3">#REF!</definedName>
    <definedName name="\x" localSheetId="4">#REF!</definedName>
    <definedName name="\x" localSheetId="5">#REF!</definedName>
    <definedName name="\x">#REF!</definedName>
    <definedName name="\Y" localSheetId="3">#REF!</definedName>
    <definedName name="\Y">#REF!</definedName>
    <definedName name="\z" localSheetId="3">#REF!</definedName>
    <definedName name="\z" localSheetId="0">#REF!</definedName>
    <definedName name="\z" localSheetId="4">#REF!</definedName>
    <definedName name="\z" localSheetId="5">#REF!</definedName>
    <definedName name="\z">#REF!</definedName>
    <definedName name="」">#REF!</definedName>
    <definedName name="①.3_改修工事">'[24]Ａ②直工（屯所解体）'!#REF!</definedName>
    <definedName name="①.4_アスベスト工事">'[25]建築　職員便所'!#REF!</definedName>
    <definedName name="②.1_仮設工事">#REF!</definedName>
    <definedName name="②.2_建物解体工事">#REF!</definedName>
    <definedName name="②.3_改修工事">#REF!</definedName>
    <definedName name="③.1_仮設工事">#REF!</definedName>
    <definedName name="③.2_建物解体工事">#REF!</definedName>
    <definedName name="③.3_改修工事">#REF!</definedName>
    <definedName name="④.1_仮設工事">#REF!</definedName>
    <definedName name="④.2_建物解体工事">#REF!</definedName>
    <definedName name="④.3_改修工事">#REF!</definedName>
    <definedName name="⑤.1_仮設工事">#REF!</definedName>
    <definedName name="⑤.1_外構撤去工事">'[24]Ａ②直工（屯所解体）'!#REF!</definedName>
    <definedName name="⑤.2_建物解体工事">#REF!</definedName>
    <definedName name="⑤.3_改修工事">#REF!</definedName>
    <definedName name="⑥.1_仮設工事">#REF!</definedName>
    <definedName name="⑥.2_建物解体工事">#REF!</definedName>
    <definedName name="⑥.3_改修工事">#REF!</definedName>
    <definedName name="⑦.1_仮設工事">#REF!</definedName>
    <definedName name="⑦.2_建物解体工事">#REF!</definedName>
    <definedName name="⑦.3_改修工事">#REF!</definedName>
    <definedName name="⑦.4_アスベスト除去工事">#REF!</definedName>
    <definedName name="⑧.1_仮設工事">#REF!</definedName>
    <definedName name="⑧.2_建物解体工事">#REF!</definedName>
    <definedName name="⑧.3_改修工事">#REF!</definedName>
    <definedName name="⑨.1_仮設工事">#REF!</definedName>
    <definedName name="⑨.2_建物解体工事">#REF!</definedName>
    <definedName name="a" localSheetId="3">#REF!</definedName>
    <definedName name="a" localSheetId="0">#REF!</definedName>
    <definedName name="a" localSheetId="4">#REF!</definedName>
    <definedName name="a" localSheetId="5">#REF!</definedName>
    <definedName name="a">#REF!</definedName>
    <definedName name="A2率">#REF!</definedName>
    <definedName name="AA" localSheetId="3">#REF!</definedName>
    <definedName name="AA" localSheetId="0">#REF!</definedName>
    <definedName name="AA" localSheetId="4">#REF!</definedName>
    <definedName name="AA" localSheetId="6">#REF!</definedName>
    <definedName name="AA" localSheetId="5">#REF!</definedName>
    <definedName name="aa">[26]東高校!#REF!</definedName>
    <definedName name="aaa" localSheetId="3">'[27]内訳（水産）'!#REF!</definedName>
    <definedName name="aaa" localSheetId="4">'[27]内訳（水産）'!#REF!</definedName>
    <definedName name="aaa" localSheetId="6">'[28]内訳（水産）'!#REF!</definedName>
    <definedName name="aaa" localSheetId="5">'[27]内訳（水産）'!#REF!</definedName>
    <definedName name="aaa">'[29]内訳（水産）'!#REF!</definedName>
    <definedName name="AAAA" localSheetId="3">#REF!</definedName>
    <definedName name="AAAA" localSheetId="0">#REF!</definedName>
    <definedName name="AAAA" localSheetId="4">#REF!</definedName>
    <definedName name="AAAA" localSheetId="5">#REF!</definedName>
    <definedName name="AAAA" localSheetId="1">#REF!</definedName>
    <definedName name="AAAA">#REF!</definedName>
    <definedName name="aaad" localSheetId="1" hidden="1">'[30] 内訳'!#REF!</definedName>
    <definedName name="aaad" hidden="1">'[30] 内訳'!#REF!</definedName>
    <definedName name="AB" localSheetId="3">#REF!</definedName>
    <definedName name="AB" localSheetId="0">#REF!</definedName>
    <definedName name="AB" localSheetId="1">#REF!</definedName>
    <definedName name="AB">#REF!</definedName>
    <definedName name="ABCV" localSheetId="1">[31]拾い書!#REF!</definedName>
    <definedName name="ABCV">[31]拾い書!#REF!</definedName>
    <definedName name="ac" localSheetId="3">[32]東高校!#REF!</definedName>
    <definedName name="ac" localSheetId="4">[32]東高校!#REF!</definedName>
    <definedName name="ac" localSheetId="6">[33]東高校!#REF!</definedName>
    <definedName name="ac" localSheetId="5">[32]東高校!#REF!</definedName>
    <definedName name="ac" localSheetId="1">[32]東高校!#REF!</definedName>
    <definedName name="ac">[32]東高校!#REF!</definedName>
    <definedName name="AccessDatabase" hidden="1">"D:\データ\エクセル\建築課\設計書原本\設計書NEC970813.mdb"</definedName>
    <definedName name="ad" localSheetId="3">[34]概算!#REF!</definedName>
    <definedName name="ad" localSheetId="4">[34]概算!#REF!</definedName>
    <definedName name="ad" localSheetId="6">[35]概算!#REF!</definedName>
    <definedName name="ad" localSheetId="5">[34]概算!#REF!</definedName>
    <definedName name="ad">[34]概算!#REF!</definedName>
    <definedName name="ah" localSheetId="3" hidden="1">#REF!</definedName>
    <definedName name="ah" localSheetId="4" hidden="1">#REF!</definedName>
    <definedName name="ah" localSheetId="6" hidden="1">#REF!</definedName>
    <definedName name="ah" localSheetId="5" hidden="1">#REF!</definedName>
    <definedName name="ah" localSheetId="1" hidden="1">#REF!</definedName>
    <definedName name="ah" hidden="1">#REF!</definedName>
    <definedName name="al" localSheetId="3">[34]概算!#REF!</definedName>
    <definedName name="al" localSheetId="4">[34]概算!#REF!</definedName>
    <definedName name="al" localSheetId="6">[35]概算!#REF!</definedName>
    <definedName name="al" localSheetId="5">[34]概算!#REF!</definedName>
    <definedName name="al" localSheetId="1">[34]概算!#REF!</definedName>
    <definedName name="al">[34]概算!#REF!</definedName>
    <definedName name="AM概要" localSheetId="3">#REF!</definedName>
    <definedName name="AM概要" localSheetId="4">#REF!</definedName>
    <definedName name="AM概要" localSheetId="5">#REF!</definedName>
    <definedName name="AM概要" localSheetId="1">#REF!</definedName>
    <definedName name="AM概要">#REF!</definedName>
    <definedName name="AM明細" localSheetId="3">#REF!</definedName>
    <definedName name="AM明細" localSheetId="4">#REF!</definedName>
    <definedName name="AM明細" localSheetId="5">#REF!</definedName>
    <definedName name="AM明細">#REF!</definedName>
    <definedName name="as" localSheetId="3" hidden="1">#REF!</definedName>
    <definedName name="as" localSheetId="0" hidden="1">#REF!</definedName>
    <definedName name="as" localSheetId="4" hidden="1">#REF!</definedName>
    <definedName name="as" localSheetId="6" hidden="1">#REF!</definedName>
    <definedName name="as" localSheetId="5" hidden="1">#REF!</definedName>
    <definedName name="as" localSheetId="2" hidden="1">#REF!</definedName>
    <definedName name="as" hidden="1">#REF!</definedName>
    <definedName name="asa" localSheetId="3">'[36]内訳（水産）'!#REF!</definedName>
    <definedName name="asa" localSheetId="4">'[36]内訳（水産）'!#REF!</definedName>
    <definedName name="asa" localSheetId="5">'[36]内訳（水産）'!#REF!</definedName>
    <definedName name="asa">'[36]内訳（水産）'!#REF!</definedName>
    <definedName name="asd" localSheetId="3">#REF!</definedName>
    <definedName name="asd" localSheetId="4">#REF!</definedName>
    <definedName name="asd" localSheetId="5">#REF!</definedName>
    <definedName name="asd" localSheetId="1">#REF!</definedName>
    <definedName name="asd">#REF!</definedName>
    <definedName name="AT_工事区分">#REF!</definedName>
    <definedName name="AT_事業区分">#REF!</definedName>
    <definedName name="ATC_御支払条件" localSheetId="4">[37]表紙!#REF!</definedName>
    <definedName name="ATC_御支払条件" localSheetId="5">[37]表紙!#REF!</definedName>
    <definedName name="ATC_御支払条件" localSheetId="1">[38]表紙!#REF!</definedName>
    <definedName name="ATC_御支払条件">[39]表紙!#REF!</definedName>
    <definedName name="ATC_工事場所" localSheetId="4">[37]表紙!#REF!</definedName>
    <definedName name="ATC_工事場所" localSheetId="5">[37]表紙!#REF!</definedName>
    <definedName name="ATC_工事場所" localSheetId="1">[38]表紙!#REF!</definedName>
    <definedName name="ATC_工事場所">[39]表紙!#REF!</definedName>
    <definedName name="ATC_工事名" localSheetId="4">[37]表紙!#REF!</definedName>
    <definedName name="ATC_工事名" localSheetId="5">[37]表紙!#REF!</definedName>
    <definedName name="ATC_工事名" localSheetId="1">[38]表紙!#REF!</definedName>
    <definedName name="ATC_工事名">[39]表紙!#REF!</definedName>
    <definedName name="ATC_設計金額" localSheetId="4">[37]表紙!#REF!</definedName>
    <definedName name="ATC_設計金額" localSheetId="5">[37]表紙!#REF!</definedName>
    <definedName name="ATC_設計金額" localSheetId="1">[38]表紙!#REF!</definedName>
    <definedName name="ATC_設計金額">[39]表紙!#REF!</definedName>
    <definedName name="ATC_発注者" localSheetId="4">[37]表紙!#REF!</definedName>
    <definedName name="ATC_発注者" localSheetId="5">[37]表紙!#REF!</definedName>
    <definedName name="ATC_発注者" localSheetId="1">[38]表紙!#REF!</definedName>
    <definedName name="ATC_発注者">[39]表紙!#REF!</definedName>
    <definedName name="ATC_備考" localSheetId="4">[37]表紙!#REF!</definedName>
    <definedName name="ATC_備考" localSheetId="5">[37]表紙!#REF!</definedName>
    <definedName name="ATC_備考" localSheetId="1">[38]表紙!#REF!</definedName>
    <definedName name="ATC_備考">[39]表紙!#REF!</definedName>
    <definedName name="Ａ見積代価表" localSheetId="0" hidden="1">{"'内訳書'!$A$1:$O$28"}</definedName>
    <definedName name="Ａ見積代価表" localSheetId="6" hidden="1">{"'内訳書'!$A$1:$O$28"}</definedName>
    <definedName name="Ａ見積代価表" hidden="1">{"'内訳書'!$A$1:$O$28"}</definedName>
    <definedName name="A人工">#REF!</definedName>
    <definedName name="A率">#REF!</definedName>
    <definedName name="b" localSheetId="3">#REF!</definedName>
    <definedName name="b" localSheetId="0">#REF!</definedName>
    <definedName name="b" localSheetId="4">#REF!</definedName>
    <definedName name="b" localSheetId="5">#REF!</definedName>
    <definedName name="b" localSheetId="1">#REF!</definedName>
    <definedName name="b">#REF!</definedName>
    <definedName name="BA" localSheetId="3">#REF!</definedName>
    <definedName name="BA" localSheetId="0">#REF!</definedName>
    <definedName name="BA">#REF!</definedName>
    <definedName name="BB" localSheetId="3">#REF!</definedName>
    <definedName name="BB" localSheetId="0">#REF!</definedName>
    <definedName name="BB">#REF!</definedName>
    <definedName name="bbb" localSheetId="3">#REF!</definedName>
    <definedName name="bbb" localSheetId="4">#REF!</definedName>
    <definedName name="bbb" localSheetId="5">#REF!</definedName>
    <definedName name="bbb">#REF!</definedName>
    <definedName name="ｂｂｂｂｂｂｂｂ">#REF!</definedName>
    <definedName name="bhb" localSheetId="3">[40]東高校!#REF!</definedName>
    <definedName name="bhb" localSheetId="4">[40]東高校!#REF!</definedName>
    <definedName name="bhb" localSheetId="6">[41]東高校!#REF!</definedName>
    <definedName name="bhb" localSheetId="5">[40]東高校!#REF!</definedName>
    <definedName name="bhb" localSheetId="1">[26]東高校!#REF!</definedName>
    <definedName name="bhb">[26]東高校!#REF!</definedName>
    <definedName name="bhj" localSheetId="3">[42]東高校!#REF!</definedName>
    <definedName name="bhj" localSheetId="4">[42]東高校!#REF!</definedName>
    <definedName name="bhj" localSheetId="5">[42]東高校!#REF!</definedName>
    <definedName name="bhj" localSheetId="1">[42]東高校!#REF!</definedName>
    <definedName name="bhj">[42]東高校!#REF!</definedName>
    <definedName name="bhu" localSheetId="3">#REF!</definedName>
    <definedName name="bhu" localSheetId="4">#REF!</definedName>
    <definedName name="bhu" localSheetId="5">#REF!</definedName>
    <definedName name="bhu" localSheetId="1">#REF!</definedName>
    <definedName name="bhu">#REF!</definedName>
    <definedName name="bji" localSheetId="3">[42]東高校!#REF!</definedName>
    <definedName name="bji" localSheetId="4">[42]東高校!#REF!</definedName>
    <definedName name="bji" localSheetId="5">[42]東高校!#REF!</definedName>
    <definedName name="bji" localSheetId="1">[42]東高校!#REF!</definedName>
    <definedName name="bji">[42]東高校!#REF!</definedName>
    <definedName name="BJMU1__2_" localSheetId="1">#REF!</definedName>
    <definedName name="BJMU1__2_">#REF!</definedName>
    <definedName name="BJMU2__3_">#REF!</definedName>
    <definedName name="BMP__1_">#REF!</definedName>
    <definedName name="BUNEN">#REF!</definedName>
    <definedName name="BURES__5_">#REF!</definedName>
    <definedName name="B人工">#REF!</definedName>
    <definedName name="B率">#REF!</definedName>
    <definedName name="C.LIST_L" localSheetId="1">'[43]C.List_L'!$E$3:$X$43</definedName>
    <definedName name="C.LIST_L">'[44]C.List_L'!$E$3:$X$43</definedName>
    <definedName name="C.LIST_LL" localSheetId="1">'[45]C.List_L'!$E$3:$X$43</definedName>
    <definedName name="C.LIST_LL">'[46]C.List_L'!$E$3:$X$43</definedName>
    <definedName name="C.LIST_LLL" localSheetId="1">'[45]C.List_L'!$E$3:$X$43</definedName>
    <definedName name="C.LIST_LLL">'[46]C.List_L'!$E$3:$X$43</definedName>
    <definedName name="CASE">#REF!</definedName>
    <definedName name="ｃｃ">#REF!</definedName>
    <definedName name="ｃｃｃｃｃ">#REF!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 localSheetId="1">#REF!,#REF!</definedName>
    <definedName name="cel_HaisyuTitArea">#REF!,#REF!</definedName>
    <definedName name="ｃｆｒ">#REF!</definedName>
    <definedName name="cgr" localSheetId="3">#REF!</definedName>
    <definedName name="cgr" localSheetId="4">#REF!</definedName>
    <definedName name="cgr" localSheetId="5">#REF!</definedName>
    <definedName name="cgr">#REF!</definedName>
    <definedName name="cjdkdhf" localSheetId="3">[47]東高校!#REF!</definedName>
    <definedName name="cjdkdhf" localSheetId="4">[47]東高校!#REF!</definedName>
    <definedName name="cjdkdhf" localSheetId="5">[47]東高校!#REF!</definedName>
    <definedName name="cjdkdhf">[47]東高校!#REF!</definedName>
    <definedName name="CMPC__4_" localSheetId="1">#REF!</definedName>
    <definedName name="CMPC__4_">#REF!</definedName>
    <definedName name="COPY">#REF!</definedName>
    <definedName name="COUNT">#REF!</definedName>
    <definedName name="_xlnm.Criteria" localSheetId="3">[48]東高校!#REF!</definedName>
    <definedName name="_xlnm.Criteria" localSheetId="0">[49]単価比較表!#REF!</definedName>
    <definedName name="_xlnm.Criteria" localSheetId="4">[48]東高校!#REF!</definedName>
    <definedName name="_xlnm.Criteria" localSheetId="6">[50]東高校!#REF!</definedName>
    <definedName name="_xlnm.Criteria" localSheetId="5">[48]東高校!#REF!</definedName>
    <definedName name="_xlnm.Criteria" localSheetId="1">[51]東高校!#REF!</definedName>
    <definedName name="_xlnm.Criteria" localSheetId="2">[48]東高校!#REF!</definedName>
    <definedName name="_xlnm.Criteria">[48]東高校!#REF!</definedName>
    <definedName name="Criteria_MI" localSheetId="3">#REF!</definedName>
    <definedName name="Criteria_MI" localSheetId="0">#REF!</definedName>
    <definedName name="Criteria_MI" localSheetId="1">#REF!</definedName>
    <definedName name="Criteria_MI">#REF!</definedName>
    <definedName name="Criteria1">[52]東高校!#REF!</definedName>
    <definedName name="cxfsf" localSheetId="0" hidden="1">{"'内訳書'!$A$1:$O$28"}</definedName>
    <definedName name="cxfsf" localSheetId="6" hidden="1">{"'内訳書'!$A$1:$O$28"}</definedName>
    <definedName name="cxfsf" localSheetId="1" hidden="1">{"'内訳書'!$A$1:$O$28"}</definedName>
    <definedName name="cxfsf" hidden="1">{"'内訳書'!$A$1:$O$28"}</definedName>
    <definedName name="C人工">#REF!</definedName>
    <definedName name="C率">#REF!</definedName>
    <definedName name="Ｄ" localSheetId="3">[53]改修内訳!#REF!</definedName>
    <definedName name="Ｄ" localSheetId="0">[54]改修内訳!#REF!</definedName>
    <definedName name="Ｄ" localSheetId="4">[53]改修内訳!#REF!</definedName>
    <definedName name="d" localSheetId="6">#REF!</definedName>
    <definedName name="Ｄ" localSheetId="5">[53]改修内訳!#REF!</definedName>
    <definedName name="Ｄ">[55]改修内訳!#REF!</definedName>
    <definedName name="_xlnm.Database" localSheetId="3">[48]東高校!#REF!</definedName>
    <definedName name="_xlnm.Database" localSheetId="0">[56]見積比較表!#REF!</definedName>
    <definedName name="_xlnm.Database" localSheetId="4">[48]東高校!#REF!</definedName>
    <definedName name="_xlnm.Database" localSheetId="6" hidden="1">[57]見積比較表!#REF!</definedName>
    <definedName name="_xlnm.Database" localSheetId="5">[48]東高校!#REF!</definedName>
    <definedName name="_xlnm.Database" localSheetId="1">[51]東高校!#REF!</definedName>
    <definedName name="_xlnm.Database" localSheetId="2">[48]東高校!#REF!</definedName>
    <definedName name="_xlnm.Database">[48]東高校!#REF!</definedName>
    <definedName name="Database_MI" localSheetId="3">#REF!</definedName>
    <definedName name="Database_MI" localSheetId="0">#REF!</definedName>
    <definedName name="Database_MI" localSheetId="1">#REF!</definedName>
    <definedName name="Database_MI">#REF!</definedName>
    <definedName name="date" localSheetId="3">[40]東高校!#REF!</definedName>
    <definedName name="date" localSheetId="4">[40]東高校!#REF!</definedName>
    <definedName name="date" localSheetId="6">[41]東高校!#REF!</definedName>
    <definedName name="date" localSheetId="5">[40]東高校!#REF!</definedName>
    <definedName name="date" localSheetId="1">[26]東高校!#REF!</definedName>
    <definedName name="date">[26]東高校!#REF!</definedName>
    <definedName name="datebase" localSheetId="3">[40]東高校!#REF!</definedName>
    <definedName name="datebase" localSheetId="4">[40]東高校!#REF!</definedName>
    <definedName name="datebase" localSheetId="6">[41]東高校!#REF!</definedName>
    <definedName name="datebase" localSheetId="5">[40]東高校!#REF!</definedName>
    <definedName name="datebase" localSheetId="1">[26]東高校!#REF!</definedName>
    <definedName name="datebase">[26]東高校!#REF!</definedName>
    <definedName name="dd" localSheetId="0" hidden="1">{"'内訳書'!$A$1:$O$28"}</definedName>
    <definedName name="ｄｄ" localSheetId="6">#REF!</definedName>
    <definedName name="dd" localSheetId="1" hidden="1">{"'内訳書'!$A$1:$O$28"}</definedName>
    <definedName name="dd" hidden="1">{"'内訳書'!$A$1:$O$28"}</definedName>
    <definedName name="ｄｄｄｄｄｄ">"#REF!"</definedName>
    <definedName name="ｄｄｄｄｄｄｄ">#REF!</definedName>
    <definedName name="ｄｄｄｄｄｄｄｄｄｄｄｄｄｄｄｄｄｄ">#REF!</definedName>
    <definedName name="ｄｄｄｄｄｄｄｄｄｄｄｄｄｄｄｄｄｄｄｄｄｄ">#REF!</definedName>
    <definedName name="ddf" localSheetId="3">'[18]８正津川早着変更'!#REF!</definedName>
    <definedName name="ddf" localSheetId="4">'[18]８正津川早着変更'!#REF!</definedName>
    <definedName name="ddf" localSheetId="6">'[19]８正津川早着変更'!#REF!</definedName>
    <definedName name="ddf" localSheetId="5">'[18]８正津川早着変更'!#REF!</definedName>
    <definedName name="ddf">'[18]８正津川早着変更'!#REF!</definedName>
    <definedName name="deed" localSheetId="3" hidden="1">{"'内訳書'!$A$1:$O$28"}</definedName>
    <definedName name="deed" localSheetId="0" hidden="1">{"'内訳書'!$A$1:$O$28"}</definedName>
    <definedName name="deed" localSheetId="4" hidden="1">{"'内訳書'!$A$1:$O$28"}</definedName>
    <definedName name="deed" localSheetId="6" hidden="1">{"'内訳書'!$A$1:$O$28"}</definedName>
    <definedName name="deed" localSheetId="5" hidden="1">{"'内訳書'!$A$1:$O$28"}</definedName>
    <definedName name="deed" localSheetId="1" hidden="1">{"'内訳書'!$A$1:$O$28"}</definedName>
    <definedName name="deed" hidden="1">{"'内訳書'!$A$1:$O$28"}</definedName>
    <definedName name="deed1" localSheetId="0" hidden="1">{"'内訳書'!$A$1:$O$28"}</definedName>
    <definedName name="deed1" localSheetId="6" hidden="1">{"'内訳書'!$A$1:$O$28"}</definedName>
    <definedName name="deed1" localSheetId="1" hidden="1">{"'内訳書'!$A$1:$O$28"}</definedName>
    <definedName name="deed1" hidden="1">{"'内訳書'!$A$1:$O$28"}</definedName>
    <definedName name="deffre">[58]内訳!#REF!</definedName>
    <definedName name="df">[59]改修内訳!#REF!</definedName>
    <definedName name="ｄｆｆｔ" localSheetId="3">#REF!,#REF!,#REF!,#REF!,#REF!,#REF!,#REF!,#REF!</definedName>
    <definedName name="ｄｆｆｔ" localSheetId="0">#REF!,#REF!,#REF!,#REF!,#REF!,#REF!,#REF!,#REF!</definedName>
    <definedName name="ｄｆｆｔ" localSheetId="4">#REF!,#REF!,#REF!,#REF!,#REF!,#REF!,#REF!,#REF!</definedName>
    <definedName name="ｄｆｆｔ" localSheetId="5">#REF!,#REF!,#REF!,#REF!,#REF!,#REF!,#REF!,#REF!</definedName>
    <definedName name="ｄｆｆｔ">#REF!,#REF!,#REF!,#REF!,#REF!,#REF!,#REF!,#REF!</definedName>
    <definedName name="do" localSheetId="0" hidden="1">{"'内訳書'!$A$1:$O$28"}</definedName>
    <definedName name="do" localSheetId="6" hidden="1">{"'内訳書'!$A$1:$O$28"}</definedName>
    <definedName name="do" localSheetId="1" hidden="1">{"'内訳書'!$A$1:$O$28"}</definedName>
    <definedName name="do" hidden="1">{"'内訳書'!$A$1:$O$28"}</definedName>
    <definedName name="ｄｑ">#REF!</definedName>
    <definedName name="ｄｒｒｄ" localSheetId="3">#REF!</definedName>
    <definedName name="ｄｒｒｄ" localSheetId="0">#REF!</definedName>
    <definedName name="ｄｒｒｄ">#REF!</definedName>
    <definedName name="ｄｒせ">#REF!</definedName>
    <definedName name="ｄｓｇｓｄｇ" localSheetId="3" hidden="1">#REF!</definedName>
    <definedName name="ｄｓｇｓｄｇ" localSheetId="4" hidden="1">#REF!</definedName>
    <definedName name="ｄｓｇｓｄｇ" localSheetId="6" hidden="1">#REF!</definedName>
    <definedName name="ｄｓｇｓｄｇ" localSheetId="5" hidden="1">#REF!</definedName>
    <definedName name="ｄｓｇｓｄｇ" localSheetId="2" hidden="1">#REF!</definedName>
    <definedName name="ｄｓｇｓｄｇ" hidden="1">#REF!</definedName>
    <definedName name="ｄｓが">[60]改修内訳!#REF!</definedName>
    <definedName name="D人工">#REF!</definedName>
    <definedName name="D率">#REF!</definedName>
    <definedName name="e" localSheetId="3">#REF!</definedName>
    <definedName name="e" localSheetId="0">#REF!</definedName>
    <definedName name="e">#REF!</definedName>
    <definedName name="edfrqerq">[61]体育館!$B$948</definedName>
    <definedName name="ee" localSheetId="0" hidden="1">{"'内訳書'!$A$1:$O$28"}</definedName>
    <definedName name="ee" localSheetId="6" hidden="1">{"'内訳書'!$A$1:$O$28"}</definedName>
    <definedName name="ee" localSheetId="1" hidden="1">{"'内訳書'!$A$1:$O$28"}</definedName>
    <definedName name="ee" hidden="1">{"'内訳書'!$A$1:$O$28"}</definedName>
    <definedName name="END" localSheetId="3">#REF!</definedName>
    <definedName name="END">#REF!</definedName>
    <definedName name="eqw" localSheetId="3">[62]見積比較表!#REF!</definedName>
    <definedName name="eqw" localSheetId="4">[62]見積比較表!#REF!</definedName>
    <definedName name="eqw" localSheetId="6">[63]見積比較表!#REF!</definedName>
    <definedName name="eqw" localSheetId="5">[62]見積比較表!#REF!</definedName>
    <definedName name="eqw">[62]見積比較表!#REF!</definedName>
    <definedName name="er">[64]強電複合!#REF!</definedName>
    <definedName name="ere">[65]東高校!#REF!</definedName>
    <definedName name="ert">[66]強電複合!#REF!</definedName>
    <definedName name="_xlnm.Extract" localSheetId="3">#REF!</definedName>
    <definedName name="_xlnm.Extract" localSheetId="0">#REF!</definedName>
    <definedName name="_xlnm.Extract" localSheetId="1">#REF!</definedName>
    <definedName name="_xlnm.Extract">#REF!</definedName>
    <definedName name="Extract_MI" localSheetId="3">#REF!</definedName>
    <definedName name="Extract_MI" localSheetId="0">#REF!</definedName>
    <definedName name="Extract_MI">#REF!</definedName>
    <definedName name="f" localSheetId="3">#REF!</definedName>
    <definedName name="f" localSheetId="4">#REF!</definedName>
    <definedName name="f" localSheetId="5">#REF!</definedName>
    <definedName name="f">#REF!</definedName>
    <definedName name="FAX">[67]見積依頼書!#REF!</definedName>
    <definedName name="FAX8.15" localSheetId="3">[68]東高校!#REF!</definedName>
    <definedName name="FAX8.15" localSheetId="4">[68]東高校!#REF!</definedName>
    <definedName name="FAX8.15" localSheetId="6">[69]東高校!#REF!</definedName>
    <definedName name="FAX8.15" localSheetId="5">[68]東高校!#REF!</definedName>
    <definedName name="FAX8.15" localSheetId="1">[70]東高校!#REF!</definedName>
    <definedName name="FAX8.15">[71]東高校!#REF!</definedName>
    <definedName name="ｆｄ">[72]体育館!$B$408</definedName>
    <definedName name="fee" localSheetId="1">#REF!</definedName>
    <definedName name="fee">#REF!</definedName>
    <definedName name="ｆｆ" localSheetId="3" hidden="1">{"'内訳書'!$A$1:$O$28"}</definedName>
    <definedName name="ｆｆ" localSheetId="0" hidden="1">{"'内訳書'!$A$1:$O$28"}</definedName>
    <definedName name="ｆｆ" localSheetId="4" hidden="1">{"'内訳書'!$A$1:$O$28"}</definedName>
    <definedName name="ｆｆ" localSheetId="6" hidden="1">{"'内訳書'!$A$1:$O$28"}</definedName>
    <definedName name="ｆｆ" localSheetId="5" hidden="1">{"'内訳書'!$A$1:$O$28"}</definedName>
    <definedName name="ｆｆ" localSheetId="1" hidden="1">{"'内訳書'!$A$1:$O$28"}</definedName>
    <definedName name="ｆｆ" hidden="1">{"'内訳書'!$A$1:$O$28"}</definedName>
    <definedName name="ｆｆｆ">[73]東高校!#REF!</definedName>
    <definedName name="ｆｆｆｆｆｆｆｆｆｆｆｆｆｆｆｆｆｆｆ">#REF!</definedName>
    <definedName name="FILE" localSheetId="3" hidden="1">#REF!</definedName>
    <definedName name="FILE" localSheetId="0" hidden="1">#REF!</definedName>
    <definedName name="FILE" localSheetId="4" hidden="1">#REF!</definedName>
    <definedName name="FILE" localSheetId="5" hidden="1">#REF!</definedName>
    <definedName name="FILE" hidden="1">#REF!</definedName>
    <definedName name="FILL" localSheetId="3" hidden="1">#REF!</definedName>
    <definedName name="FILL" localSheetId="4" hidden="1">#REF!</definedName>
    <definedName name="FILL" localSheetId="6" hidden="1">#REF!</definedName>
    <definedName name="FILL" localSheetId="5" hidden="1">#REF!</definedName>
    <definedName name="FILL" localSheetId="2" hidden="1">#REF!</definedName>
    <definedName name="FILL" hidden="1">#REF!</definedName>
    <definedName name="Fill2" localSheetId="3" hidden="1">'[1]#REF'!#REF!</definedName>
    <definedName name="Fill2" localSheetId="4" hidden="1">'[1]#REF'!#REF!</definedName>
    <definedName name="Fill2" localSheetId="5" hidden="1">'[1]#REF'!#REF!</definedName>
    <definedName name="Fill2" localSheetId="2" hidden="1">'[1]#REF'!#REF!</definedName>
    <definedName name="Fill2" hidden="1">'[1]#REF'!#REF!</definedName>
    <definedName name="FIXED">#REF!</definedName>
    <definedName name="FMP__6_">#REF!</definedName>
    <definedName name="FN">[17]屋内!#REF!</definedName>
    <definedName name="ｆｑｆｃ">#REF!</definedName>
    <definedName name="ｆｑｆｑ">'[74]内訳（水産）'!#REF!</definedName>
    <definedName name="ｆｑｆｑｆ" localSheetId="1">#REF!</definedName>
    <definedName name="ｆｑｆｑｆ">#REF!</definedName>
    <definedName name="FQP__7_" localSheetId="1">#REF!</definedName>
    <definedName name="FQP__7_">#REF!</definedName>
    <definedName name="ｆｑｑｆ" localSheetId="1">'[74]内訳（水産）'!#REF!</definedName>
    <definedName name="ｆｑｑｆ">'[74]内訳（水産）'!#REF!</definedName>
    <definedName name="ｆｑｗｑ" localSheetId="1">[34]概算!#REF!</definedName>
    <definedName name="ｆｑｗｑ">[34]概算!#REF!</definedName>
    <definedName name="ｆｑふぇｑえｄ">'[75]内訳（水産）'!#REF!</definedName>
    <definedName name="ｆｓｆｓｄ" localSheetId="1">#REF!</definedName>
    <definedName name="ｆｓｆｓｄ">#REF!</definedName>
    <definedName name="fty" localSheetId="3">#REF!</definedName>
    <definedName name="fty" localSheetId="4">#REF!</definedName>
    <definedName name="fty" localSheetId="5">#REF!</definedName>
    <definedName name="fty">#REF!</definedName>
    <definedName name="ｆｗｑ">[76]東高校!#REF!</definedName>
    <definedName name="ｆしうｓ">#REF!</definedName>
    <definedName name="ｆせｆ" localSheetId="1">#REF!</definedName>
    <definedName name="ｆせｆ">#REF!</definedName>
    <definedName name="g" localSheetId="6">#REF!</definedName>
    <definedName name="G" localSheetId="1">[45]G.List_L!$E$3:$S$43</definedName>
    <definedName name="G">[46]G.List_L!$E$3:$S$43</definedName>
    <definedName name="G.LIST_L" localSheetId="1">[43]G.List_L!$E$3:$S$43</definedName>
    <definedName name="G.LIST_L">[44]G.List_L!$E$3:$S$43</definedName>
    <definedName name="G.LIST_LL" localSheetId="1">[45]G.List_L!$E$3:$S$43</definedName>
    <definedName name="G.LIST_LL">[46]G.List_L!$E$3:$S$43</definedName>
    <definedName name="G.LIST_LLL" localSheetId="1">[45]G.List_L!$E$3:$S$43</definedName>
    <definedName name="G.LIST_LLL">[46]G.List_L!$E$3:$S$43</definedName>
    <definedName name="gau" localSheetId="3" hidden="1">{"'内訳書'!$A$1:$O$28"}</definedName>
    <definedName name="gau" localSheetId="0" hidden="1">{"'内訳書'!$A$1:$O$28"}</definedName>
    <definedName name="gau" localSheetId="4" hidden="1">{"'内訳書'!$A$1:$O$28"}</definedName>
    <definedName name="gau" localSheetId="6" hidden="1">{"'内訳書'!$A$1:$O$28"}</definedName>
    <definedName name="gau" localSheetId="5" hidden="1">{"'内訳書'!$A$1:$O$28"}</definedName>
    <definedName name="gau" localSheetId="1" hidden="1">{"'内訳書'!$A$1:$O$28"}</definedName>
    <definedName name="gau" hidden="1">{"'内訳書'!$A$1:$O$28"}</definedName>
    <definedName name="GC">[17]屋内!#REF!</definedName>
    <definedName name="GDC">[17]屋内!#REF!</definedName>
    <definedName name="GE">[17]屋内!#REF!</definedName>
    <definedName name="ｇｆｄ" localSheetId="3">[77]東高校!#REF!</definedName>
    <definedName name="ｇｆｄ" localSheetId="4">[77]東高校!#REF!</definedName>
    <definedName name="ｇｆｄ" localSheetId="5">[77]東高校!#REF!</definedName>
    <definedName name="ｇｆｄ">[77]東高校!#REF!</definedName>
    <definedName name="ｇｆｄｆ" localSheetId="3" hidden="1">{"'内訳書'!$A$1:$O$28"}</definedName>
    <definedName name="ｇｆｄｆ" localSheetId="0" hidden="1">{"'内訳書'!$A$1:$O$28"}</definedName>
    <definedName name="ｇｆｄｆ" localSheetId="4" hidden="1">{"'内訳書'!$A$1:$O$28"}</definedName>
    <definedName name="ｇｆｄｆ" localSheetId="6" hidden="1">{"'内訳書'!$A$1:$O$28"}</definedName>
    <definedName name="ｇｆｄｆ" localSheetId="5" hidden="1">{"'内訳書'!$A$1:$O$28"}</definedName>
    <definedName name="ｇｆｄｆ" localSheetId="1" hidden="1">{"'内訳書'!$A$1:$O$28"}</definedName>
    <definedName name="ｇｆｄｆ" hidden="1">{"'内訳書'!$A$1:$O$28"}</definedName>
    <definedName name="ｇｇ" localSheetId="3">#REF!</definedName>
    <definedName name="ｇｇ" localSheetId="0">#REF!</definedName>
    <definedName name="GG" localSheetId="6">[17]屋内!#REF!</definedName>
    <definedName name="ｇｇ">#REF!</definedName>
    <definedName name="GGC">[17]屋内!#REF!</definedName>
    <definedName name="ｇｇｇ">#REF!</definedName>
    <definedName name="ｇｇｇ」「">[78]屋根・外壁等!$1:$2</definedName>
    <definedName name="ggghy">#REF!</definedName>
    <definedName name="ｇｈｄ">#REF!</definedName>
    <definedName name="ghyyg">'[79]８正津川早着変更'!#REF!</definedName>
    <definedName name="ｇｈじゅｇ" localSheetId="3" hidden="1">{"'内訳書'!$A$1:$O$28"}</definedName>
    <definedName name="ｇｈじゅｇ" localSheetId="0" hidden="1">{"'内訳書'!$A$1:$O$28"}</definedName>
    <definedName name="ｇｈじゅｇ" localSheetId="4" hidden="1">{"'内訳書'!$A$1:$O$28"}</definedName>
    <definedName name="ｇｈじゅｇ" localSheetId="6" hidden="1">{"'内訳書'!$A$1:$O$28"}</definedName>
    <definedName name="ｇｈじゅｇ" localSheetId="5" hidden="1">{"'内訳書'!$A$1:$O$28"}</definedName>
    <definedName name="ｇｈじゅｇ" localSheetId="1" hidden="1">{"'内訳書'!$A$1:$O$28"}</definedName>
    <definedName name="ｇｈじゅｇ" hidden="1">{"'内訳書'!$A$1:$O$28"}</definedName>
    <definedName name="ｇｊｇｌｊ">#REF!</definedName>
    <definedName name="GNO">[17]屋内!#REF!</definedName>
    <definedName name="GS">[17]屋内!#REF!</definedName>
    <definedName name="GT">[17]屋内!#REF!</definedName>
    <definedName name="ｇｙ">#REF!</definedName>
    <definedName name="gyu">[59]改修内訳!#REF!</definedName>
    <definedName name="ｇふいｇ">#REF!</definedName>
    <definedName name="ｇふう">[60]改修内訳!#REF!</definedName>
    <definedName name="ＧれＧ">[80]柱脚C1!$A$1</definedName>
    <definedName name="ｈ" hidden="1">#REF!</definedName>
    <definedName name="H20." localSheetId="0">#REF!</definedName>
    <definedName name="H20." localSheetId="6">#REF!</definedName>
    <definedName name="H20." localSheetId="1">#REF!</definedName>
    <definedName name="H20.">[81]石ヶ戸解体!$H$104</definedName>
    <definedName name="H21." localSheetId="3">#REF!</definedName>
    <definedName name="H21." localSheetId="1">#REF!</definedName>
    <definedName name="H21.">#REF!</definedName>
    <definedName name="HARITAN_">#REF!</definedName>
    <definedName name="HASIRATAN">#REF!</definedName>
    <definedName name="HASUU">#REF!</definedName>
    <definedName name="hbfh">[61]体育館!$B$489</definedName>
    <definedName name="hbg" localSheetId="3">'[82]内訳(大間)'!#REF!</definedName>
    <definedName name="hbg" localSheetId="4">'[82]内訳(大間)'!#REF!</definedName>
    <definedName name="hbg" localSheetId="5">'[82]内訳(大間)'!#REF!</definedName>
    <definedName name="hbg">'[82]内訳(大間)'!#REF!</definedName>
    <definedName name="HD" localSheetId="1" hidden="1">#REF!</definedName>
    <definedName name="HD" hidden="1">#REF!</definedName>
    <definedName name="HED">#REF!</definedName>
    <definedName name="hei" localSheetId="3">#REF!</definedName>
    <definedName name="hei" localSheetId="4">#REF!</definedName>
    <definedName name="hei" localSheetId="5">#REF!</definedName>
    <definedName name="hei">#REF!</definedName>
    <definedName name="ｈｆｆｆｆｆｆｆｆｆｆｆｆｆｆｆｆｆ">#REF!</definedName>
    <definedName name="hfghf" localSheetId="3" hidden="1">{"'内訳書'!$A$1:$O$28"}</definedName>
    <definedName name="hfghf" localSheetId="0" hidden="1">{"'内訳書'!$A$1:$O$28"}</definedName>
    <definedName name="hfghf" localSheetId="4" hidden="1">{"'内訳書'!$A$1:$O$28"}</definedName>
    <definedName name="hfghf" localSheetId="6" hidden="1">{"'内訳書'!$A$1:$O$28"}</definedName>
    <definedName name="hfghf" localSheetId="5" hidden="1">{"'内訳書'!$A$1:$O$28"}</definedName>
    <definedName name="hfghf" localSheetId="1" hidden="1">{"'内訳書'!$A$1:$O$28"}</definedName>
    <definedName name="hfghf" hidden="1">{"'内訳書'!$A$1:$O$28"}</definedName>
    <definedName name="hgf" localSheetId="3">#REF!</definedName>
    <definedName name="hgf" localSheetId="4">#REF!</definedName>
    <definedName name="hgf" localSheetId="5">#REF!</definedName>
    <definedName name="hgf">#REF!</definedName>
    <definedName name="ｈｇｇｔ」」「" localSheetId="3">#REF!</definedName>
    <definedName name="ｈｇｇｔ」」「" localSheetId="0">#REF!</definedName>
    <definedName name="ｈｇｇｔ」」「" localSheetId="4">#REF!</definedName>
    <definedName name="ｈｇｇｔ」」「" localSheetId="5">#REF!</definedName>
    <definedName name="ｈｇｇｔ」」「">#REF!</definedName>
    <definedName name="hghgf" localSheetId="3" hidden="1">{"'内訳書'!$A$1:$O$28"}</definedName>
    <definedName name="hghgf" localSheetId="0" hidden="1">{"'内訳書'!$A$1:$O$28"}</definedName>
    <definedName name="hghgf" localSheetId="4" hidden="1">{"'内訳書'!$A$1:$O$28"}</definedName>
    <definedName name="hghgf" localSheetId="6" hidden="1">{"'内訳書'!$A$1:$O$28"}</definedName>
    <definedName name="hghgf" localSheetId="5" hidden="1">{"'内訳書'!$A$1:$O$28"}</definedName>
    <definedName name="hghgf" localSheetId="1" hidden="1">{"'内訳書'!$A$1:$O$28"}</definedName>
    <definedName name="hghgf" hidden="1">{"'内訳書'!$A$1:$O$28"}</definedName>
    <definedName name="hgvtdf">[83]体育館!#REF!</definedName>
    <definedName name="ｈｈ" localSheetId="3" hidden="1">{"'内訳書'!$A$1:$O$28"}</definedName>
    <definedName name="ｈｈ" localSheetId="0" hidden="1">{"'内訳書'!$A$1:$O$28"}</definedName>
    <definedName name="ｈｈ" localSheetId="4" hidden="1">{"'内訳書'!$A$1:$O$28"}</definedName>
    <definedName name="ｈｈ" localSheetId="6" hidden="1">{"'内訳書'!$A$1:$O$28"}</definedName>
    <definedName name="ｈｈ" localSheetId="5" hidden="1">{"'内訳書'!$A$1:$O$28"}</definedName>
    <definedName name="ｈｈ" localSheetId="1" hidden="1">{"'内訳書'!$A$1:$O$28"}</definedName>
    <definedName name="ｈｈ" hidden="1">{"'内訳書'!$A$1:$O$28"}</definedName>
    <definedName name="hhff">[61]体育館!$B$624</definedName>
    <definedName name="hhg" localSheetId="3" hidden="1">{"'内訳書'!$A$1:$O$28"}</definedName>
    <definedName name="hhg" localSheetId="0" hidden="1">{"'内訳書'!$A$1:$O$28"}</definedName>
    <definedName name="hhg" localSheetId="4" hidden="1">{"'内訳書'!$A$1:$O$28"}</definedName>
    <definedName name="hhg" localSheetId="6" hidden="1">{"'内訳書'!$A$1:$O$28"}</definedName>
    <definedName name="hhg" localSheetId="5" hidden="1">{"'内訳書'!$A$1:$O$28"}</definedName>
    <definedName name="hhg" localSheetId="1" hidden="1">{"'内訳書'!$A$1:$O$28"}</definedName>
    <definedName name="hhg" hidden="1">{"'内訳書'!$A$1:$O$28"}</definedName>
    <definedName name="ｈｈｈ">#REF!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[83]体育館!#REF!</definedName>
    <definedName name="hikaku" localSheetId="3">#REF!</definedName>
    <definedName name="hikaku" localSheetId="4">#REF!</definedName>
    <definedName name="hikaku" localSheetId="5">#REF!</definedName>
    <definedName name="hikaku">#REF!</definedName>
    <definedName name="HINICHI">#REF!</definedName>
    <definedName name="hoii">[59]改修内訳!#REF!</definedName>
    <definedName name="ｈｒｄ" hidden="1">#REF!</definedName>
    <definedName name="ｈｒｔｈｒ">#REF!</definedName>
    <definedName name="ｈｓ">[84]内訳!#REF!</definedName>
    <definedName name="ｈｓｔ">[85]改修内訳!#REF!</definedName>
    <definedName name="Ht" localSheetId="0" hidden="1">{"'内訳書'!$A$1:$O$28"}</definedName>
    <definedName name="Ht" localSheetId="6" hidden="1">{"'内訳書'!$A$1:$O$28"}</definedName>
    <definedName name="Ht" localSheetId="1" hidden="1">{"'内訳書'!$A$1:$O$28"}</definedName>
    <definedName name="Ht" hidden="1">{"'内訳書'!$A$1:$O$28"}</definedName>
    <definedName name="HTM_Control" localSheetId="0" hidden="1">{"'内訳書'!$A$1:$O$28"}</definedName>
    <definedName name="HTM_Control" localSheetId="6" hidden="1">{"'内訳書'!$A$1:$O$28"}</definedName>
    <definedName name="HTM_Control" localSheetId="1" hidden="1">{"'内訳書'!$A$1:$O$28"}</definedName>
    <definedName name="HTM_Control" hidden="1">{"'内訳書'!$A$1:$O$28"}</definedName>
    <definedName name="HTML_CodePage" hidden="1">932</definedName>
    <definedName name="HTML_Control" localSheetId="3" hidden="1">{"'内訳書'!$A$1:$O$28"}</definedName>
    <definedName name="HTML_Control" localSheetId="0" hidden="1">{"'内訳書'!$A$1:$O$28"}</definedName>
    <definedName name="HTML_Control" localSheetId="4" hidden="1">{"'内訳書'!$A$1:$O$28"}</definedName>
    <definedName name="HTML_Control" localSheetId="6" hidden="1">{"'内訳書'!$A$1:$O$28"}</definedName>
    <definedName name="HTML_Control" localSheetId="5" hidden="1">{"'内訳書'!$A$1:$O$28"}</definedName>
    <definedName name="HTML_Control" localSheetId="1" hidden="1">{"'内訳書'!$A$1:$O$28"}</definedName>
    <definedName name="HTML_Control" localSheetId="2" hidden="1">{"'内訳書'!$A$1:$O$28"}</definedName>
    <definedName name="HTML_Control" hidden="1">{"'内訳書'!$A$1:$O$28"}</definedName>
    <definedName name="HTML_Control_2" localSheetId="0" hidden="1">{"'内訳書'!$A$1:$O$28"}</definedName>
    <definedName name="HTML_Control_2" localSheetId="6" hidden="1">{"'内訳書'!$A$1:$O$28"}</definedName>
    <definedName name="HTML_Control_2" localSheetId="1"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localSheetId="6" hidden="1">#REF!</definedName>
    <definedName name="HU" hidden="1">#REF!</definedName>
    <definedName name="HUD">#REF!</definedName>
    <definedName name="HY">[17]屋内!#REF!</definedName>
    <definedName name="HYA">[17]屋内!#REF!</definedName>
    <definedName name="HYB">[17]屋内!#REF!</definedName>
    <definedName name="hyousi" localSheetId="3">[86]拾い書!#REF!</definedName>
    <definedName name="hyousi" localSheetId="4">[86]拾い書!#REF!</definedName>
    <definedName name="hyousi" localSheetId="5">[86]拾い書!#REF!</definedName>
    <definedName name="hyousi">[86]拾い書!#REF!</definedName>
    <definedName name="ｈぎぎ" localSheetId="3" hidden="1">{"'内訳書'!$A$1:$O$28"}</definedName>
    <definedName name="ｈぎぎ" localSheetId="0" hidden="1">{"'内訳書'!$A$1:$O$28"}</definedName>
    <definedName name="ｈぎぎ" localSheetId="4" hidden="1">{"'内訳書'!$A$1:$O$28"}</definedName>
    <definedName name="ｈぎぎ" localSheetId="6" hidden="1">{"'内訳書'!$A$1:$O$28"}</definedName>
    <definedName name="ｈぎぎ" localSheetId="5" hidden="1">{"'内訳書'!$A$1:$O$28"}</definedName>
    <definedName name="ｈぎぎ" localSheetId="1" hidden="1">{"'内訳書'!$A$1:$O$28"}</definedName>
    <definedName name="ｈぎぎ" hidden="1">{"'内訳書'!$A$1:$O$28"}</definedName>
    <definedName name="ｈぐう「">'[87]内訳（水産）'!#REF!</definedName>
    <definedName name="ｈじゅいうい">[60]改修内訳!#REF!</definedName>
    <definedName name="ｈっだｓ">'[74]内訳（水産）'!#REF!</definedName>
    <definedName name="I" localSheetId="6">#REF!</definedName>
    <definedName name="I" localSheetId="1">'[88]比較表（新設）'!#REF!</definedName>
    <definedName name="I">'[88]比較表（新設）'!#REF!</definedName>
    <definedName name="I.360">#REF!</definedName>
    <definedName name="ikih">[59]改修内訳!#REF!</definedName>
    <definedName name="ＩＴＶ">#REF!</definedName>
    <definedName name="j">#REF!</definedName>
    <definedName name="ｊｈｇ" localSheetId="3">[77]東高校!#REF!</definedName>
    <definedName name="ｊｈｇ" localSheetId="4">[77]東高校!#REF!</definedName>
    <definedName name="ｊｈｇ" localSheetId="5">[77]東高校!#REF!</definedName>
    <definedName name="ｊｈｇ" localSheetId="1">[77]東高校!#REF!</definedName>
    <definedName name="ｊｈｇ">[77]東高校!#REF!</definedName>
    <definedName name="jhkh" localSheetId="3" hidden="1">{"'内訳書'!$A$1:$O$28"}</definedName>
    <definedName name="jhkh" localSheetId="0" hidden="1">{"'内訳書'!$A$1:$O$28"}</definedName>
    <definedName name="jhkh" localSheetId="4" hidden="1">{"'内訳書'!$A$1:$O$28"}</definedName>
    <definedName name="jhkh" localSheetId="6" hidden="1">{"'内訳書'!$A$1:$O$28"}</definedName>
    <definedName name="jhkh" localSheetId="5" hidden="1">{"'内訳書'!$A$1:$O$28"}</definedName>
    <definedName name="jhkh" localSheetId="1" hidden="1">{"'内訳書'!$A$1:$O$28"}</definedName>
    <definedName name="jhkh" hidden="1">{"'内訳書'!$A$1:$O$28"}</definedName>
    <definedName name="ｊｈきｌ」">#REF!</definedName>
    <definedName name="jiji" localSheetId="3">'[36]内訳（水産）'!#REF!</definedName>
    <definedName name="jiji" localSheetId="4">'[36]内訳（水産）'!#REF!</definedName>
    <definedName name="jiji" localSheetId="5">'[36]内訳（水産）'!#REF!</definedName>
    <definedName name="jiji">'[36]内訳（水産）'!#REF!</definedName>
    <definedName name="jin" localSheetId="1" hidden="1">#REF!</definedName>
    <definedName name="jin" hidden="1">#REF!</definedName>
    <definedName name="jj" localSheetId="3">#REF!</definedName>
    <definedName name="jj" localSheetId="0">#REF!</definedName>
    <definedName name="jj" localSheetId="4">#REF!</definedName>
    <definedName name="ｊｊ" localSheetId="6" hidden="1">{"'内訳書'!$A$1:$O$28"}</definedName>
    <definedName name="jj" localSheetId="5">#REF!</definedName>
    <definedName name="jj">#REF!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[89]石ヶ戸解体!#REF!</definedName>
    <definedName name="JUNBI" localSheetId="1">#REF!</definedName>
    <definedName name="JUNBI">#REF!</definedName>
    <definedName name="ｊｙ" localSheetId="3">#REF!</definedName>
    <definedName name="ｊｙ" localSheetId="0">#REF!</definedName>
    <definedName name="ｊｙ" localSheetId="4">#REF!</definedName>
    <definedName name="ｊｙ" localSheetId="5">#REF!</definedName>
    <definedName name="ｊｙ">#REF!</definedName>
    <definedName name="Ｋ" localSheetId="3">[90]東高校!#REF!</definedName>
    <definedName name="Ｋ" localSheetId="0">[91]東高校!#REF!</definedName>
    <definedName name="Ｋ" localSheetId="4">[90]東高校!#REF!</definedName>
    <definedName name="ｋ" localSheetId="6">#REF!</definedName>
    <definedName name="Ｋ" localSheetId="5">[90]東高校!#REF!</definedName>
    <definedName name="Ｋ">[92]東高校!#REF!</definedName>
    <definedName name="ka" localSheetId="1" hidden="1">#REF!</definedName>
    <definedName name="ka" hidden="1">#REF!</definedName>
    <definedName name="KaitaiDataArea" localSheetId="1">#REF!,#REF!</definedName>
    <definedName name="KaitaiDataArea">#REF!,#REF!</definedName>
    <definedName name="KaitaiDataArea2">#REF!,#REF!,#REF!</definedName>
    <definedName name="kajjsudhd" localSheetId="3">[93]強電複合!#REF!</definedName>
    <definedName name="kajjsudhd" localSheetId="4">[93]強電複合!#REF!</definedName>
    <definedName name="kajjsudhd" localSheetId="5">[93]強電複合!#REF!</definedName>
    <definedName name="kajjsudhd">[93]強電複合!#REF!</definedName>
    <definedName name="KAKE" localSheetId="3">#REF!</definedName>
    <definedName name="KAKE" localSheetId="1">#REF!</definedName>
    <definedName name="KAKE">#REF!</definedName>
    <definedName name="kari1">#REF!</definedName>
    <definedName name="KASETU">#REF!</definedName>
    <definedName name="KE_SINGU">#REF!</definedName>
    <definedName name="kenn">[94]東高校!#REF!</definedName>
    <definedName name="khj" localSheetId="3" hidden="1">{"'内訳書'!$A$1:$O$28"}</definedName>
    <definedName name="khj" localSheetId="0" hidden="1">{"'内訳書'!$A$1:$O$28"}</definedName>
    <definedName name="khj" localSheetId="4" hidden="1">{"'内訳書'!$A$1:$O$28"}</definedName>
    <definedName name="khj" localSheetId="6" hidden="1">{"'内訳書'!$A$1:$O$28"}</definedName>
    <definedName name="khj" localSheetId="5" hidden="1">{"'内訳書'!$A$1:$O$28"}</definedName>
    <definedName name="khj" localSheetId="1" hidden="1">{"'内訳書'!$A$1:$O$28"}</definedName>
    <definedName name="khj" hidden="1">{"'内訳書'!$A$1:$O$28"}</definedName>
    <definedName name="kij" localSheetId="3">#REF!</definedName>
    <definedName name="kij" localSheetId="4">#REF!</definedName>
    <definedName name="kij" localSheetId="5">#REF!</definedName>
    <definedName name="kij">#REF!</definedName>
    <definedName name="KIKAI">#REF!</definedName>
    <definedName name="kk" localSheetId="3">#REF!</definedName>
    <definedName name="kk" localSheetId="0">#REF!</definedName>
    <definedName name="kk" localSheetId="4">#REF!</definedName>
    <definedName name="kk" localSheetId="5">#REF!</definedName>
    <definedName name="kk">#REF!</definedName>
    <definedName name="ｋｋｊｋｊｊｋ」」」" localSheetId="3" hidden="1">{"'内訳書'!$A$1:$O$28"}</definedName>
    <definedName name="ｋｋｊｋｊｊｋ」」」" localSheetId="0" hidden="1">{"'内訳書'!$A$1:$O$28"}</definedName>
    <definedName name="ｋｋｊｋｊｊｋ」」」" localSheetId="4" hidden="1">{"'内訳書'!$A$1:$O$28"}</definedName>
    <definedName name="ｋｋｊｋｊｊｋ」」」" localSheetId="6" hidden="1">{"'内訳書'!$A$1:$O$28"}</definedName>
    <definedName name="ｋｋｊｋｊｊｋ」」」" localSheetId="5" hidden="1">{"'内訳書'!$A$1:$O$28"}</definedName>
    <definedName name="ｋｋｊｋｊｊｋ」」」" localSheetId="1" hidden="1">{"'内訳書'!$A$1:$O$28"}</definedName>
    <definedName name="ｋｋｊｋｊｊｋ」」」" hidden="1">{"'内訳書'!$A$1:$O$28"}</definedName>
    <definedName name="ｋｋｋ">#REF!</definedName>
    <definedName name="ｋｋｋｋ">#REF!</definedName>
    <definedName name="ｋｋｋｋｋｋｋ">#REF!</definedName>
    <definedName name="ｋｋｋｋｋｋｋｋｋｋｋｋｋｋｋｋｋｋｋｋｋｋｋｋ">#REF!</definedName>
    <definedName name="ｋｋｌｐ">#REF!</definedName>
    <definedName name="ｋｌｊ">[95]強電複合!#REF!</definedName>
    <definedName name="klo" localSheetId="0" hidden="1">{"'内訳書'!$A$1:$O$28"}</definedName>
    <definedName name="klo" localSheetId="4" hidden="1">{"'内訳書'!$A$1:$O$28"}</definedName>
    <definedName name="klo" localSheetId="6" hidden="1">{"'内訳書'!$A$1:$O$28"}</definedName>
    <definedName name="klo" localSheetId="5" hidden="1">{"'内訳書'!$A$1:$O$28"}</definedName>
    <definedName name="klo" localSheetId="1" hidden="1">{"'内訳書'!$A$1:$O$28"}</definedName>
    <definedName name="klo" hidden="1">{"'内訳書'!$A$1:$O$28"}</definedName>
    <definedName name="koeda" localSheetId="3">'[96]#REF'!#REF!</definedName>
    <definedName name="koeda" localSheetId="0">'[96]#REF'!#REF!</definedName>
    <definedName name="koeda" localSheetId="4">'[96]#REF'!#REF!</definedName>
    <definedName name="koeda" localSheetId="6">'[97]#REF'!#REF!</definedName>
    <definedName name="koeda" localSheetId="5">'[96]#REF'!#REF!</definedName>
    <definedName name="koeda">'[98]#REF'!#REF!</definedName>
    <definedName name="kon" localSheetId="1">#REF!</definedName>
    <definedName name="kon">#REF!</definedName>
    <definedName name="KONKYO">#REF!</definedName>
    <definedName name="kueiruy" localSheetId="3">'[99]内訳（水産）'!#REF!</definedName>
    <definedName name="kueiruy" localSheetId="4">'[99]内訳（水産）'!#REF!</definedName>
    <definedName name="kueiruy" localSheetId="5">'[99]内訳（水産）'!#REF!</definedName>
    <definedName name="kueiruy" localSheetId="1">'[99]内訳（水産）'!#REF!</definedName>
    <definedName name="kueiruy">'[99]内訳（水産）'!#REF!</definedName>
    <definedName name="KUSSAKU" localSheetId="1">#REF!</definedName>
    <definedName name="KUSSAKU">#REF!</definedName>
    <definedName name="ｋつｈ" localSheetId="1">[2]東高校!#REF!</definedName>
    <definedName name="ｋつｈ">[2]東高校!#REF!</definedName>
    <definedName name="l" localSheetId="1">#REF!</definedName>
    <definedName name="l">#REF!</definedName>
    <definedName name="LASTP2" localSheetId="3">[100]!LASTP2</definedName>
    <definedName name="LASTP2" localSheetId="4">[100]!LASTP2</definedName>
    <definedName name="LASTP2" localSheetId="6">[101]!LASTP2</definedName>
    <definedName name="LASTP2" localSheetId="5">[100]!LASTP2</definedName>
    <definedName name="LASTP2" localSheetId="1">[100]!LASTP2</definedName>
    <definedName name="LASTP2" localSheetId="2">[100]!LASTP2</definedName>
    <definedName name="LASTP2">[100]!LASTP2</definedName>
    <definedName name="lk" localSheetId="1">#REF!</definedName>
    <definedName name="lk">#REF!</definedName>
    <definedName name="lkj" localSheetId="3">[102]東高校!#REF!</definedName>
    <definedName name="lkj" localSheetId="4">[102]東高校!#REF!</definedName>
    <definedName name="lkj" localSheetId="5">[102]東高校!#REF!</definedName>
    <definedName name="lkj" localSheetId="1">[102]東高校!#REF!</definedName>
    <definedName name="lkj">[102]東高校!#REF!</definedName>
    <definedName name="ｌｌ" localSheetId="3">#REF!</definedName>
    <definedName name="ｌｌ" localSheetId="0">#REF!</definedName>
    <definedName name="ｌｌ" localSheetId="4">#REF!</definedName>
    <definedName name="ｌｌ" localSheetId="5">#REF!</definedName>
    <definedName name="ｌｌ" localSheetId="1">#REF!</definedName>
    <definedName name="ｌｌ">#REF!</definedName>
    <definedName name="ｌｌｌｌ」」" localSheetId="3">#REF!</definedName>
    <definedName name="ｌｌｌｌ」」" localSheetId="0">#REF!</definedName>
    <definedName name="ｌｌｌｌ」」" localSheetId="4">#REF!</definedName>
    <definedName name="ｌｌｌｌ」」" localSheetId="5">#REF!</definedName>
    <definedName name="ｌｌｌｌ」」">#REF!</definedName>
    <definedName name="ｌｐ" localSheetId="3">[103]東高校!#REF!</definedName>
    <definedName name="ｌｐ" localSheetId="4">[103]東高校!#REF!</definedName>
    <definedName name="ｌｐ" localSheetId="5">[103]東高校!#REF!</definedName>
    <definedName name="ｌｐ">[103]東高校!#REF!</definedName>
    <definedName name="m" localSheetId="1">#REF!</definedName>
    <definedName name="m">#REF!</definedName>
    <definedName name="MAKE1">#REF!</definedName>
    <definedName name="meisai">#REF!</definedName>
    <definedName name="MENU">[17]屋内!#REF!</definedName>
    <definedName name="MENU1">#REF!</definedName>
    <definedName name="MENU2" localSheetId="6">[17]屋内!#REF!</definedName>
    <definedName name="MENU2">#REF!</definedName>
    <definedName name="MENU3">#REF!</definedName>
    <definedName name="MENU4">#REF!</definedName>
    <definedName name="MF___8_">#REF!</definedName>
    <definedName name="mjn" localSheetId="3">[42]東高校!#REF!</definedName>
    <definedName name="mjn" localSheetId="4">[42]東高校!#REF!</definedName>
    <definedName name="mjn" localSheetId="5">[42]東高校!#REF!</definedName>
    <definedName name="mjn">[42]東高校!#REF!</definedName>
    <definedName name="mkj" localSheetId="3">[102]東高校!#REF!</definedName>
    <definedName name="mkj" localSheetId="4">[102]東高校!#REF!</definedName>
    <definedName name="mkj" localSheetId="6">#REF!</definedName>
    <definedName name="mkj" localSheetId="5">[102]東高校!#REF!</definedName>
    <definedName name="mkj">[102]東高校!#REF!</definedName>
    <definedName name="mko" localSheetId="3">[42]東高校!#REF!</definedName>
    <definedName name="mko" localSheetId="4">[42]東高校!#REF!</definedName>
    <definedName name="mko" localSheetId="5">[42]東高校!#REF!</definedName>
    <definedName name="mko">[42]東高校!#REF!</definedName>
    <definedName name="mlo" localSheetId="3">#REF!</definedName>
    <definedName name="mlo" localSheetId="4">#REF!</definedName>
    <definedName name="mlo" localSheetId="5">#REF!</definedName>
    <definedName name="mlo" localSheetId="1">#REF!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 localSheetId="3">[42]東高校!#REF!</definedName>
    <definedName name="mnb" localSheetId="4">[42]東高校!#REF!</definedName>
    <definedName name="mnb" localSheetId="5">[42]東高校!#REF!</definedName>
    <definedName name="mnb" localSheetId="1">[42]東高校!#REF!</definedName>
    <definedName name="mnb">[42]東高校!#REF!</definedName>
    <definedName name="mo" localSheetId="3">#REF!</definedName>
    <definedName name="mo" localSheetId="1">#REF!</definedName>
    <definedName name="mo">#REF!</definedName>
    <definedName name="MSE">[17]屋内!#REF!</definedName>
    <definedName name="n" localSheetId="3">[104]強電複合!#REF!</definedName>
    <definedName name="n" localSheetId="4">[104]強電複合!#REF!</definedName>
    <definedName name="n" localSheetId="5">[104]強電複合!#REF!</definedName>
    <definedName name="n" localSheetId="1">[105]強電複合!#REF!</definedName>
    <definedName name="n">[105]強電複合!#REF!</definedName>
    <definedName name="naisou" localSheetId="0" hidden="1">{"'内訳書'!$A$1:$O$28"}</definedName>
    <definedName name="naisou" localSheetId="6" hidden="1">{"'内訳書'!$A$1:$O$28"}</definedName>
    <definedName name="naisou" localSheetId="1" hidden="1">{"'内訳書'!$A$1:$O$28"}</definedName>
    <definedName name="naisou" hidden="1">{"'内訳書'!$A$1:$O$28"}</definedName>
    <definedName name="NAME">#REF!</definedName>
    <definedName name="nbv" localSheetId="3">#REF!</definedName>
    <definedName name="nbv" localSheetId="4">#REF!</definedName>
    <definedName name="nbv" localSheetId="5">#REF!</definedName>
    <definedName name="nbv">#REF!</definedName>
    <definedName name="ND">#REF!</definedName>
    <definedName name="NLIST">#REF!</definedName>
    <definedName name="NM">#REF!</definedName>
    <definedName name="nmb" localSheetId="3">[77]東高校!#REF!</definedName>
    <definedName name="nmb" localSheetId="4">[77]東高校!#REF!</definedName>
    <definedName name="nmb" localSheetId="5">[77]東高校!#REF!</definedName>
    <definedName name="nmb">[77]東高校!#REF!</definedName>
    <definedName name="NMD">#REF!</definedName>
    <definedName name="NN">#REF!</definedName>
    <definedName name="NNNNN">#REF!</definedName>
    <definedName name="NO" localSheetId="1">#REF!</definedName>
    <definedName name="NO">#REF!</definedName>
    <definedName name="NO.1">#REF!</definedName>
    <definedName name="NO.2">#REF!</definedName>
    <definedName name="NYUURYOKU">#REF!</definedName>
    <definedName name="OD低率" localSheetId="3">#REF!</definedName>
    <definedName name="OD低率" localSheetId="0">#REF!</definedName>
    <definedName name="OD低率" localSheetId="4">#REF!</definedName>
    <definedName name="OD低率" localSheetId="5">#REF!</definedName>
    <definedName name="OD低率">#REF!</definedName>
    <definedName name="OI">#REF!</definedName>
    <definedName name="oihpo" localSheetId="0" hidden="1">{"'内訳書'!$A$1:$O$28"}</definedName>
    <definedName name="oihpo" localSheetId="4" hidden="1">{"'内訳書'!$A$1:$O$28"}</definedName>
    <definedName name="oihpo" localSheetId="6" hidden="1">{"'内訳書'!$A$1:$O$28"}</definedName>
    <definedName name="oihpo" localSheetId="5" hidden="1">{"'内訳書'!$A$1:$O$28"}</definedName>
    <definedName name="oihpo" localSheetId="1" hidden="1">{"'内訳書'!$A$1:$O$28"}</definedName>
    <definedName name="oihpo" hidden="1">{"'内訳書'!$A$1:$O$28"}</definedName>
    <definedName name="OOOOOO" localSheetId="6" hidden="1">{"'内訳書'!$A$1:$O$28"}</definedName>
    <definedName name="OOOOOO" hidden="1">{"'内訳書'!$A$1:$O$28"}</definedName>
    <definedName name="ou">#REF!</definedName>
    <definedName name="ouu">#REF!</definedName>
    <definedName name="P" localSheetId="3">[106]建築工事内訳!#REF!</definedName>
    <definedName name="P" localSheetId="4">[106]建築工事内訳!#REF!</definedName>
    <definedName name="ｐ" localSheetId="6">#REF!</definedName>
    <definedName name="P" localSheetId="5">[106]建築工事内訳!#REF!</definedName>
    <definedName name="P">[106]建築工事内訳!#REF!</definedName>
    <definedName name="P_1" localSheetId="3">#REF!</definedName>
    <definedName name="P_1" localSheetId="4">#REF!</definedName>
    <definedName name="P_1" localSheetId="5">#REF!</definedName>
    <definedName name="P_1" localSheetId="1">#REF!</definedName>
    <definedName name="P_1">#REF!</definedName>
    <definedName name="P_2" localSheetId="1">#REF!</definedName>
    <definedName name="P_2">#REF!</definedName>
    <definedName name="P0">#REF!</definedName>
    <definedName name="P1_" localSheetId="3">#REF!</definedName>
    <definedName name="P1_">#REF!</definedName>
    <definedName name="PAGEBREAK" localSheetId="1">[107]Ｄ代価表!#REF!</definedName>
    <definedName name="PAGEBREAK">#REF!</definedName>
    <definedName name="PAZI">#REF!</definedName>
    <definedName name="pento" localSheetId="1">#REF!</definedName>
    <definedName name="pento">#REF!</definedName>
    <definedName name="PIPE">#REF!</definedName>
    <definedName name="PKAKAKU">#REF!</definedName>
    <definedName name="ｐｌ" localSheetId="3">#REF!</definedName>
    <definedName name="ｐｌ" localSheetId="4">#REF!</definedName>
    <definedName name="ｐｌ" localSheetId="5">#REF!</definedName>
    <definedName name="ｐｌ">#REF!</definedName>
    <definedName name="PLEN">#REF!</definedName>
    <definedName name="ｐｌｈｌｒｔ">[64]強電複合!#REF!</definedName>
    <definedName name="ｐｌｋ" localSheetId="3">[77]東高校!#REF!</definedName>
    <definedName name="ｐｌｋ" localSheetId="4">[77]東高校!#REF!</definedName>
    <definedName name="ｐｌｋ" localSheetId="5">[77]東高校!#REF!</definedName>
    <definedName name="ｐｌｋ">[77]東高校!#REF!</definedName>
    <definedName name="po">#REF!</definedName>
    <definedName name="ＰＰ" localSheetId="0" hidden="1">{"'内訳書'!$A$1:$O$28"}</definedName>
    <definedName name="ＰＰ" localSheetId="6" hidden="1">{"'内訳書'!$A$1:$O$28"}</definedName>
    <definedName name="ＰＰ" localSheetId="1" hidden="1">{"'内訳書'!$A$1:$O$28"}</definedName>
    <definedName name="ＰＰ" hidden="1">{"'内訳書'!$A$1:$O$28"}</definedName>
    <definedName name="ｐｐｐ" localSheetId="3">#REF!</definedName>
    <definedName name="ｐｐｐ" localSheetId="0">#REF!</definedName>
    <definedName name="ｐｐｐ">#REF!</definedName>
    <definedName name="ｐｐｐｐｐｐｐｐｐｐｐｐ">#REF!</definedName>
    <definedName name="ｐｐｐｐｐｐｐｐｐｐｐｐｐｐｐ">#REF!</definedName>
    <definedName name="ｐｐｐぉお" localSheetId="3">#REF!</definedName>
    <definedName name="ｐｐｐぉお" localSheetId="0">#REF!</definedName>
    <definedName name="ｐｐｐぉお">#REF!</definedName>
    <definedName name="pri" localSheetId="3">[108]強電複合!#REF!</definedName>
    <definedName name="pri" localSheetId="4">[108]強電複合!#REF!</definedName>
    <definedName name="pri" localSheetId="6">[109]強電複合!#REF!</definedName>
    <definedName name="pri" localSheetId="5">[108]強電複合!#REF!</definedName>
    <definedName name="pri">[110]強電複合!#REF!</definedName>
    <definedName name="print" localSheetId="3">[110]強電複合!#REF!</definedName>
    <definedName name="print" localSheetId="4">[110]強電複合!#REF!</definedName>
    <definedName name="print" localSheetId="6">[109]強電複合!#REF!</definedName>
    <definedName name="print" localSheetId="5">[110]強電複合!#REF!</definedName>
    <definedName name="print" localSheetId="1">[110]強電複合!#REF!</definedName>
    <definedName name="print">[110]強電複合!#REF!</definedName>
    <definedName name="_xlnm.Print_Area" localSheetId="3">E電気内訳!$A$1:$M$277</definedName>
    <definedName name="_xlnm.Print_Area" localSheetId="0">#REF!</definedName>
    <definedName name="_xlnm.Print_Area" localSheetId="4">旧屯所解体!$A$1:$M$152</definedName>
    <definedName name="_xlnm.Print_Area" localSheetId="6">産業廃棄物税!$A$1:$M$27</definedName>
    <definedName name="_xlnm.Print_Area" localSheetId="5">処分費!$A$1:$M$52</definedName>
    <definedName name="_xlnm.Print_Area" localSheetId="1">'総括表（一括）経費'!$A$1:$M$212</definedName>
    <definedName name="_xlnm.Print_Area" localSheetId="2">直工!$A$1:$M$32</definedName>
    <definedName name="_xlnm.Print_Area">#REF!</definedName>
    <definedName name="Print_Area_MI" localSheetId="3">#REF!</definedName>
    <definedName name="Print_Area_MI" localSheetId="0">[111]強電複合!#REF!</definedName>
    <definedName name="Print_Area_MI" localSheetId="4">#REF!</definedName>
    <definedName name="Print_Area_MI" localSheetId="6">[112]強電複合!#REF!</definedName>
    <definedName name="Print_Area_MI" localSheetId="5">#REF!</definedName>
    <definedName name="Print_Area_MI" localSheetId="1">#REF!</definedName>
    <definedName name="Print_Area_MI" localSheetId="2">#REF!</definedName>
    <definedName name="Print_Area_MI">#REF!</definedName>
    <definedName name="PRINT_AREA_MI1" localSheetId="3">#REF!</definedName>
    <definedName name="PRINT_AREA_MI1" localSheetId="0">#REF!</definedName>
    <definedName name="PRINT_AREA_MI1" localSheetId="1">#REF!</definedName>
    <definedName name="PRINT_AREA_MI1">#REF!</definedName>
    <definedName name="Print_Area1" localSheetId="1">#REF!</definedName>
    <definedName name="Print_Area1">#REF!</definedName>
    <definedName name="Print_Area2">#REF!</definedName>
    <definedName name="Print_Area根拠">#REF!</definedName>
    <definedName name="Print_Area単価">#REF!</definedName>
    <definedName name="Print_Title" localSheetId="3">#REF!</definedName>
    <definedName name="Print_Title">#REF!</definedName>
    <definedName name="_xlnm.Print_Titles" localSheetId="3">E電気内訳!$1:$2</definedName>
    <definedName name="_xlnm.Print_Titles" localSheetId="0">#REF!</definedName>
    <definedName name="_xlnm.Print_Titles" localSheetId="4">旧屯所解体!$1:$2</definedName>
    <definedName name="_xlnm.Print_Titles" localSheetId="6">産業廃棄物税!$1:$2</definedName>
    <definedName name="_xlnm.Print_Titles" localSheetId="5">処分費!$1:$2</definedName>
    <definedName name="_xlnm.Print_Titles" localSheetId="1">'総括表（一括）経費'!$1:$2</definedName>
    <definedName name="_xlnm.Print_Titles" localSheetId="2">直工!$1:$2</definedName>
    <definedName name="_xlnm.Print_Titles">#REF!</definedName>
    <definedName name="PRINT_TITLES_MI" localSheetId="1">#REF!</definedName>
    <definedName name="PRINT_TITLES_MI">#REF!</definedName>
    <definedName name="PRINT_TITLES_MI1">#REF!</definedName>
    <definedName name="print_Titles1">#REF!</definedName>
    <definedName name="Print_Titles2" localSheetId="1">'[1]#REF'!$A$1:$IV$2</definedName>
    <definedName name="Print_Titles2">'[1]#REF'!$A$1:$IV$2</definedName>
    <definedName name="q" hidden="1">#REF!</definedName>
    <definedName name="ｑｆｑ">[51]東高校!#REF!</definedName>
    <definedName name="ｑｆｑｆ">[113]東高校!#REF!</definedName>
    <definedName name="ｑｆｑｆｑｆ">[114]拾い書!#REF!</definedName>
    <definedName name="ｑｆｑふぇ">[115]東高校!#REF!</definedName>
    <definedName name="ｑｑｑｑｑｑｑｑｑｑｑ">#REF!</definedName>
    <definedName name="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ｑｗ">#REF!</definedName>
    <definedName name="qwe" localSheetId="3">'[36]内訳（水産）'!#REF!</definedName>
    <definedName name="qwe" localSheetId="4">'[36]内訳（水産）'!#REF!</definedName>
    <definedName name="qwe" localSheetId="5">'[36]内訳（水産）'!#REF!</definedName>
    <definedName name="qwe">'[36]内訳（水産）'!#REF!</definedName>
    <definedName name="ｑっｆｑｆ">[116]石ヶ戸解体!#REF!</definedName>
    <definedName name="ｑっっｄｑ">[113]東高校!#REF!</definedName>
    <definedName name="ｑっふぇｄ" localSheetId="1">#REF!</definedName>
    <definedName name="ｑっふぇｄ">#REF!</definedName>
    <definedName name="RCMC__15_" localSheetId="1">#REF!</definedName>
    <definedName name="RCMC__15_">#REF!</definedName>
    <definedName name="RCMC2__18_">#REF!</definedName>
    <definedName name="ｒｄｔｆｇｔ">#REF!</definedName>
    <definedName name="Record5" localSheetId="0">鑑!Record5</definedName>
    <definedName name="Record5" localSheetId="6">産業廃棄物税!Record5</definedName>
    <definedName name="Record5">[0]!Record5</definedName>
    <definedName name="_xlnm.Recorder" localSheetId="3">#REF!</definedName>
    <definedName name="_xlnm.Recorder" localSheetId="1">#REF!</definedName>
    <definedName name="_xlnm.Recorder">#REF!</definedName>
    <definedName name="ｒｆｄ" localSheetId="3" hidden="1">{"'内訳書'!$A$1:$O$28"}</definedName>
    <definedName name="ｒｆｄ" localSheetId="0" hidden="1">{"'内訳書'!$A$1:$O$28"}</definedName>
    <definedName name="ｒｆｄ" localSheetId="4" hidden="1">{"'内訳書'!$A$1:$O$28"}</definedName>
    <definedName name="ｒｆｄ" localSheetId="6" hidden="1">{"'内訳書'!$A$1:$O$28"}</definedName>
    <definedName name="ｒｆｄ" localSheetId="5" hidden="1">{"'内訳書'!$A$1:$O$28"}</definedName>
    <definedName name="ｒｆｄ" localSheetId="1" hidden="1">{"'内訳書'!$A$1:$O$28"}</definedName>
    <definedName name="ｒｆｄ" hidden="1">{"'内訳書'!$A$1:$O$28"}</definedName>
    <definedName name="ｒｇｇｈｓｒｈｓｒ" localSheetId="0" hidden="1">{"'内訳書'!$A$1:$O$28"}</definedName>
    <definedName name="ｒｇｇｈｓｒｈｓｒ" localSheetId="6" hidden="1">{"'内訳書'!$A$1:$O$28"}</definedName>
    <definedName name="ｒｇｇｈｓｒｈｓｒ" localSheetId="1" hidden="1">{"'内訳書'!$A$1:$O$28"}</definedName>
    <definedName name="ｒｇｇｈｓｒｈｓｒ" hidden="1">{"'内訳書'!$A$1:$O$28"}</definedName>
    <definedName name="RND_?___BRANCH_\D" localSheetId="3">#REF!</definedName>
    <definedName name="RND_?___BRANCH_\D" localSheetId="4">#REF!</definedName>
    <definedName name="RND_?___BRANCH_\D" localSheetId="5">#REF!</definedName>
    <definedName name="RND_?___BRANCH_\D">#REF!</definedName>
    <definedName name="RND_?___BRANCH_\s" localSheetId="3">#REF!</definedName>
    <definedName name="RND_?___BRANCH_\s" localSheetId="4">#REF!</definedName>
    <definedName name="RND_?___BRANCH_\s" localSheetId="5">#REF!</definedName>
    <definedName name="RND_?___BRANCH_\s">#REF!</definedName>
    <definedName name="ROMUHI">#REF!</definedName>
    <definedName name="ｒｒ」" localSheetId="3">#REF!</definedName>
    <definedName name="ｒｒ」" localSheetId="0">#REF!</definedName>
    <definedName name="ｒｒ」">#REF!</definedName>
    <definedName name="ｒｒｒｒｒｒｒｒｒｒｒｒ">#REF!</definedName>
    <definedName name="ｒｒｒｒｒｒｒｒｒｒｒｒｒｒｒｒｒｒｒｒｒ">#REF!</definedName>
    <definedName name="rty" localSheetId="3">'[36]内訳（水産）'!#REF!</definedName>
    <definedName name="rty" localSheetId="4">'[36]内訳（水産）'!#REF!</definedName>
    <definedName name="rty" localSheetId="5">'[36]内訳（水産）'!#REF!</definedName>
    <definedName name="rty">'[36]内訳（水産）'!#REF!</definedName>
    <definedName name="ｒうぇ">[117]強電複合!#REF!</definedName>
    <definedName name="ｒっｗ" localSheetId="1">#REF!</definedName>
    <definedName name="ｒっｗ">#REF!</definedName>
    <definedName name="ｒふ７え" localSheetId="1">[118]強電複合!#REF!</definedName>
    <definedName name="ｒふ７え">[118]強電複合!#REF!</definedName>
    <definedName name="s" localSheetId="1" hidden="1">#REF!</definedName>
    <definedName name="s" hidden="1">#REF!</definedName>
    <definedName name="S17K10M10" localSheetId="3">#REF!</definedName>
    <definedName name="S17K10M10">#REF!</definedName>
    <definedName name="S17K11M9" localSheetId="3">#REF!</definedName>
    <definedName name="S17K11M9">#REF!</definedName>
    <definedName name="S17K12M4" localSheetId="3">#REF!</definedName>
    <definedName name="S17K12M4">#REF!</definedName>
    <definedName name="S17K13M7" localSheetId="3">#REF!</definedName>
    <definedName name="S17K13M7">#REF!</definedName>
    <definedName name="S17K14M4" localSheetId="3">#REF!</definedName>
    <definedName name="S17K14M4">#REF!</definedName>
    <definedName name="S17K15M13" localSheetId="3">#REF!</definedName>
    <definedName name="S17K15M13">#REF!</definedName>
    <definedName name="S17K16M0" localSheetId="3">#REF!</definedName>
    <definedName name="S17K16M0">#REF!</definedName>
    <definedName name="S17K4M16" localSheetId="3">#REF!</definedName>
    <definedName name="S17K4M16">#REF!</definedName>
    <definedName name="S17K5M7" localSheetId="3">#REF!</definedName>
    <definedName name="S17K5M7">#REF!</definedName>
    <definedName name="S17K6M7" localSheetId="3">#REF!</definedName>
    <definedName name="S17K6M7">#REF!</definedName>
    <definedName name="S17K7M9" localSheetId="3">#REF!</definedName>
    <definedName name="S17K7M9">#REF!</definedName>
    <definedName name="S17K8M21" localSheetId="3">#REF!</definedName>
    <definedName name="S17K8M21">#REF!</definedName>
    <definedName name="S17K9M10" localSheetId="3">#REF!</definedName>
    <definedName name="S17K9M10">#REF!</definedName>
    <definedName name="S18K2M115" localSheetId="3">[119]建築工事!#REF!</definedName>
    <definedName name="S18K2M115" localSheetId="4">[119]建築工事!#REF!</definedName>
    <definedName name="S18K2M115" localSheetId="5">[119]建築工事!#REF!</definedName>
    <definedName name="S18K2M115">[119]建築工事!#REF!</definedName>
    <definedName name="S18K2M140" localSheetId="3">[119]建築工事!#REF!</definedName>
    <definedName name="S18K2M140" localSheetId="4">[119]建築工事!#REF!</definedName>
    <definedName name="S18K2M140" localSheetId="5">[119]建築工事!#REF!</definedName>
    <definedName name="S18K2M140">[119]建築工事!#REF!</definedName>
    <definedName name="S18K43M7" localSheetId="3">[119]建築工事!#REF!</definedName>
    <definedName name="S18K43M7" localSheetId="4">[119]建築工事!#REF!</definedName>
    <definedName name="S18K43M7" localSheetId="5">[119]建築工事!#REF!</definedName>
    <definedName name="S18K43M7">[119]建築工事!#REF!</definedName>
    <definedName name="S19K12M0" localSheetId="3">#REF!</definedName>
    <definedName name="S19K12M0" localSheetId="1">#REF!</definedName>
    <definedName name="S19K12M0">#REF!</definedName>
    <definedName name="S19K14M19" localSheetId="3">#REF!</definedName>
    <definedName name="S19K14M19">#REF!</definedName>
    <definedName name="S19K15M24" localSheetId="3">#REF!</definedName>
    <definedName name="S19K15M24">#REF!</definedName>
    <definedName name="S19K16M103" localSheetId="3">#REF!</definedName>
    <definedName name="S19K16M103">#REF!</definedName>
    <definedName name="S19K16M133" localSheetId="3">#REF!</definedName>
    <definedName name="S19K16M133">#REF!</definedName>
    <definedName name="S19K16M51" localSheetId="3">#REF!</definedName>
    <definedName name="S19K16M51">#REF!</definedName>
    <definedName name="S19K17M23" localSheetId="3">#REF!</definedName>
    <definedName name="S19K17M23">#REF!</definedName>
    <definedName name="S19K18M2" localSheetId="3">#REF!</definedName>
    <definedName name="S19K18M2">#REF!</definedName>
    <definedName name="S19K19M16" localSheetId="3">#REF!</definedName>
    <definedName name="S19K19M16">#REF!</definedName>
    <definedName name="S19K2M125" localSheetId="3">#REF!</definedName>
    <definedName name="S19K2M125">#REF!</definedName>
    <definedName name="S19K2M149" localSheetId="3">#REF!</definedName>
    <definedName name="S19K2M149">#REF!</definedName>
    <definedName name="S19K2M150" localSheetId="3">#REF!</definedName>
    <definedName name="S19K2M150">#REF!</definedName>
    <definedName name="S19K3M100" localSheetId="3">#REF!</definedName>
    <definedName name="S19K3M100">#REF!</definedName>
    <definedName name="S19K3M85" localSheetId="3">#REF!</definedName>
    <definedName name="S19K3M85">#REF!</definedName>
    <definedName name="S19K3M99" localSheetId="3">#REF!</definedName>
    <definedName name="S19K3M99">#REF!</definedName>
    <definedName name="S19K4M19" localSheetId="3">#REF!</definedName>
    <definedName name="S19K4M19">#REF!</definedName>
    <definedName name="S20K10M30" localSheetId="3">#REF!</definedName>
    <definedName name="S20K10M30">#REF!</definedName>
    <definedName name="S20K11M5" localSheetId="3">#REF!</definedName>
    <definedName name="S20K11M5">#REF!</definedName>
    <definedName name="S20K12M35" localSheetId="3">#REF!</definedName>
    <definedName name="S20K12M35">#REF!</definedName>
    <definedName name="S20K2M24" localSheetId="3">#REF!</definedName>
    <definedName name="S20K2M24">#REF!</definedName>
    <definedName name="S20K3M35" localSheetId="3">#REF!</definedName>
    <definedName name="S20K3M35">#REF!</definedName>
    <definedName name="S20K4M23" localSheetId="3">#REF!</definedName>
    <definedName name="S20K4M23">#REF!</definedName>
    <definedName name="S20K7M31" localSheetId="3">#REF!</definedName>
    <definedName name="S20K7M31">#REF!</definedName>
    <definedName name="S20K9M0" localSheetId="3">#REF!</definedName>
    <definedName name="S20K9M0">#REF!</definedName>
    <definedName name="S21K2M23" localSheetId="3">#REF!</definedName>
    <definedName name="S21K2M23">#REF!</definedName>
    <definedName name="S21K3M28" localSheetId="3">#REF!</definedName>
    <definedName name="S21K3M28">#REF!</definedName>
    <definedName name="S21K5M21" localSheetId="3">#REF!</definedName>
    <definedName name="S21K5M21">#REF!</definedName>
    <definedName name="S21K6M22" localSheetId="3">#REF!</definedName>
    <definedName name="S21K6M22">#REF!</definedName>
    <definedName name="S21K7M0" localSheetId="3">#REF!</definedName>
    <definedName name="S21K7M0">#REF!</definedName>
    <definedName name="S21K8M26" localSheetId="3">#REF!</definedName>
    <definedName name="S21K8M26">#REF!</definedName>
    <definedName name="saas" localSheetId="3" hidden="1">{"'内訳書'!$A$1:$O$28"}</definedName>
    <definedName name="saas" localSheetId="0" hidden="1">{"'内訳書'!$A$1:$O$28"}</definedName>
    <definedName name="saas" localSheetId="4" hidden="1">{"'内訳書'!$A$1:$O$28"}</definedName>
    <definedName name="saas" localSheetId="6" hidden="1">{"'内訳書'!$A$1:$O$28"}</definedName>
    <definedName name="saas" localSheetId="5" hidden="1">{"'内訳書'!$A$1:$O$28"}</definedName>
    <definedName name="saas" localSheetId="1" hidden="1">{"'内訳書'!$A$1:$O$28"}</definedName>
    <definedName name="saas" hidden="1">{"'内訳書'!$A$1:$O$28"}</definedName>
    <definedName name="sada" localSheetId="3" hidden="1">{"'内訳書'!$A$1:$O$28"}</definedName>
    <definedName name="sada" localSheetId="0" hidden="1">{"'内訳書'!$A$1:$O$28"}</definedName>
    <definedName name="sada" localSheetId="4" hidden="1">{"'内訳書'!$A$1:$O$28"}</definedName>
    <definedName name="sada" localSheetId="6" hidden="1">{"'内訳書'!$A$1:$O$28"}</definedName>
    <definedName name="sada" localSheetId="5" hidden="1">{"'内訳書'!$A$1:$O$28"}</definedName>
    <definedName name="sada" localSheetId="1" hidden="1">{"'内訳書'!$A$1:$O$28"}</definedName>
    <definedName name="sada" hidden="1">{"'内訳書'!$A$1:$O$28"}</definedName>
    <definedName name="SAKUSEI">#REF!</definedName>
    <definedName name="sann" localSheetId="3" hidden="1">[120]総括表!$N$532:$N$1198</definedName>
    <definedName name="sann" localSheetId="4" hidden="1">[120]総括表!$N$532:$N$1198</definedName>
    <definedName name="sann" localSheetId="5" hidden="1">[120]総括表!$N$532:$N$1198</definedName>
    <definedName name="sann" localSheetId="1" hidden="1">[121]総括表!$N$532:$N$1198</definedName>
    <definedName name="sann" hidden="1">[122]総括表!$N$532:$N$1198</definedName>
    <definedName name="sasaki" localSheetId="1" hidden="1">#REF!</definedName>
    <definedName name="sasaki" hidden="1">#REF!</definedName>
    <definedName name="SDATE">#REF!</definedName>
    <definedName name="SDGDJ" hidden="1">#REF!</definedName>
    <definedName name="sep" localSheetId="0">鑑!sep</definedName>
    <definedName name="sep" localSheetId="6">産業廃棄物税!sep</definedName>
    <definedName name="sep">[0]!sep</definedName>
    <definedName name="SG">[17]屋内!#REF!</definedName>
    <definedName name="ｓｈ" localSheetId="1">[89]石ヶ戸解体!#REF!</definedName>
    <definedName name="ｓｈ">[89]石ヶ戸解体!#REF!</definedName>
    <definedName name="Sheet1__2_" localSheetId="3">#REF!</definedName>
    <definedName name="Sheet1__2_" localSheetId="0">#REF!</definedName>
    <definedName name="Sheet1__2_" localSheetId="1">#REF!</definedName>
    <definedName name="Sheet1__2_">#REF!</definedName>
    <definedName name="ShtAddrData" localSheetId="1">#REF!,#REF!,#REF!,#REF!,#REF!,#REF!</definedName>
    <definedName name="ShtAddrData">#REF!,#REF!,#REF!,#REF!,#REF!,#REF!</definedName>
    <definedName name="shtItenHenHKData" localSheetId="1">#REF!,#REF!,#REF!,#REF!,#REF!,#REF!,#REF!,#REF!,#REF!</definedName>
    <definedName name="shtItenHenHKData">#REF!,#REF!,#REF!,#REF!,#REF!,#REF!,#REF!,#REF!,#REF!</definedName>
    <definedName name="shtItenHenHKData_H14">#REF!,#REF!,#REF!,#REF!,#REF!</definedName>
    <definedName name="shtItenHenHMData">#REF!,#REF!,#REF!,#REF!,#REF!,#REF!,#REF!,#REF!</definedName>
    <definedName name="shtItenHenHMData_H14">#REF!,#REF!,#REF!,#REF!,#REF!,#REF!,#REF!</definedName>
    <definedName name="shtItenHenMkData">#REF!,#REF!,#REF!,#REF!,#REF!,#REF!</definedName>
    <definedName name="shtItenHenMKData_H14">#REF!,#REF!,#REF!,#REF!,#REF!</definedName>
    <definedName name="ShtSyoKeiHenData">#REF!,#REF!</definedName>
    <definedName name="SHYOJI">#REF!</definedName>
    <definedName name="SIRYO">#REF!</definedName>
    <definedName name="SIRYO2">#REF!</definedName>
    <definedName name="SIRYON">#REF!</definedName>
    <definedName name="SIRYON2">#REF!</definedName>
    <definedName name="SLIT_SEC" localSheetId="4">[123]参照データ!$I$55</definedName>
    <definedName name="SLIT_SEC" localSheetId="5">[123]参照データ!$I$55</definedName>
    <definedName name="SLIT_SEC" localSheetId="1">[124]参照データ!$I$55</definedName>
    <definedName name="SLIT_SEC">[124]参照データ!$I$55</definedName>
    <definedName name="SNAME">#REF!</definedName>
    <definedName name="SONOTA" localSheetId="3">#REF!</definedName>
    <definedName name="SONOTA" localSheetId="1">#REF!</definedName>
    <definedName name="SONOTA">#REF!</definedName>
    <definedName name="Sort2" hidden="1">'[1]#REF'!$A$642:$N$1308</definedName>
    <definedName name="SRCMC__16_">#REF!</definedName>
    <definedName name="SRCMC2__17_">#REF!</definedName>
    <definedName name="ss" localSheetId="3">'[18]８正津川早着変更'!#REF!</definedName>
    <definedName name="ss" localSheetId="0">'[18]８正津川早着変更'!#REF!</definedName>
    <definedName name="ss" localSheetId="4">'[18]８正津川早着変更'!#REF!</definedName>
    <definedName name="SS" localSheetId="6">#REF!</definedName>
    <definedName name="ss" localSheetId="5">'[18]８正津川早着変更'!#REF!</definedName>
    <definedName name="ss">'[18]８正津川早着変更'!#REF!</definedName>
    <definedName name="SSK" localSheetId="1">#REF!</definedName>
    <definedName name="SSK">#REF!</definedName>
    <definedName name="ｓｓｓｓｓｓｓｓ">"#REF!"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 localSheetId="3">#REF!</definedName>
    <definedName name="START_1">#REF!</definedName>
    <definedName name="START_2" localSheetId="3">#REF!</definedName>
    <definedName name="START_2">#REF!</definedName>
    <definedName name="START_3" localSheetId="3">#REF!</definedName>
    <definedName name="START_3">#REF!</definedName>
    <definedName name="start2">#REF!</definedName>
    <definedName name="start3">#REF!</definedName>
    <definedName name="syobun" localSheetId="6">[59]改修内訳!#REF!</definedName>
    <definedName name="syobun" localSheetId="1">[125]改修内訳!#REF!</definedName>
    <definedName name="syobun">[126]改修内訳!#REF!</definedName>
    <definedName name="SYUONN">#REF!</definedName>
    <definedName name="t" localSheetId="3">#REF!</definedName>
    <definedName name="t" localSheetId="0">#REF!</definedName>
    <definedName name="t" localSheetId="1">#REF!</definedName>
    <definedName name="t">#REF!</definedName>
    <definedName name="TAIKA" localSheetId="3">#REF!</definedName>
    <definedName name="TAIKA">#REF!</definedName>
    <definedName name="TAISIN">#REF!</definedName>
    <definedName name="TANKA">#REF!</definedName>
    <definedName name="TANKA01" localSheetId="3">#REF!</definedName>
    <definedName name="TANKA01">#REF!</definedName>
    <definedName name="TC1__12_">#REF!</definedName>
    <definedName name="TC2__13_">#REF!</definedName>
    <definedName name="TC3__14_">#REF!</definedName>
    <definedName name="TE" localSheetId="3">#REF!</definedName>
    <definedName name="TE" localSheetId="4">#REF!</definedName>
    <definedName name="TE" localSheetId="5">#REF!</definedName>
    <definedName name="TE">#REF!</definedName>
    <definedName name="TEST" localSheetId="6" hidden="1">#REF!</definedName>
    <definedName name="TEST" hidden="1">#REF!</definedName>
    <definedName name="test1">"#REF!"</definedName>
    <definedName name="test2">"#REF!"</definedName>
    <definedName name="test3">"#REF!"</definedName>
    <definedName name="test4">"#REF!"</definedName>
    <definedName name="test5">"#REF!"</definedName>
    <definedName name="tesut3">"#REF!"</definedName>
    <definedName name="tfd" localSheetId="3">#REF!</definedName>
    <definedName name="tfd" localSheetId="4">#REF!</definedName>
    <definedName name="tfd" localSheetId="5">#REF!</definedName>
    <definedName name="tfd" localSheetId="1">#REF!</definedName>
    <definedName name="tfd">#REF!</definedName>
    <definedName name="TG1__9_">#REF!</definedName>
    <definedName name="TG2__10_">#REF!</definedName>
    <definedName name="TG3__11_">#REF!</definedName>
    <definedName name="ｔｇっっっｔ">#REF!</definedName>
    <definedName name="TOKUTEI">#REF!</definedName>
    <definedName name="ｔｑ２２">[2]東高校!#REF!</definedName>
    <definedName name="ｔｑうぇあ" localSheetId="4">[127]!LASTP2</definedName>
    <definedName name="ｔｑうぇあ" localSheetId="6">[127]!LASTP2</definedName>
    <definedName name="ｔｑうぇあ" localSheetId="5">[127]!LASTP2</definedName>
    <definedName name="ｔｑうぇあ" localSheetId="1">[127]!LASTP2</definedName>
    <definedName name="ｔｑうぇあ" localSheetId="2">[127]!LASTP2</definedName>
    <definedName name="ｔｑうぇあ">[127]!LASTP2</definedName>
    <definedName name="tre" localSheetId="3">[42]東高校!#REF!</definedName>
    <definedName name="tre" localSheetId="4">[42]東高校!#REF!</definedName>
    <definedName name="tre" localSheetId="5">[42]東高校!#REF!</definedName>
    <definedName name="tre" localSheetId="1">[42]東高校!#REF!</definedName>
    <definedName name="tre">[42]東高校!#REF!</definedName>
    <definedName name="ttt" localSheetId="1">[128]強電複合!#REF!</definedName>
    <definedName name="ttt">[129]強電複合!#REF!</definedName>
    <definedName name="ｔｔｔｔ">#REF!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 localSheetId="3">#REF!</definedName>
    <definedName name="tuki" localSheetId="4">#REF!</definedName>
    <definedName name="tuki" localSheetId="5">#REF!</definedName>
    <definedName name="tuki" localSheetId="1">#REF!</definedName>
    <definedName name="tuki">#REF!</definedName>
    <definedName name="tyesur6">"#REF!"</definedName>
    <definedName name="tyhg" localSheetId="3">[42]東高校!#REF!</definedName>
    <definedName name="tyhg" localSheetId="4">[42]東高校!#REF!</definedName>
    <definedName name="tyhg" localSheetId="5">[42]東高校!#REF!</definedName>
    <definedName name="tyhg" localSheetId="1">[42]東高校!#REF!</definedName>
    <definedName name="tyhg">[42]東高校!#REF!</definedName>
    <definedName name="ｔｙｈｙ" localSheetId="1">#REF!</definedName>
    <definedName name="ｔｙｈｙ">#REF!</definedName>
    <definedName name="UB" localSheetId="3">#REF!</definedName>
    <definedName name="UB" localSheetId="0">#REF!</definedName>
    <definedName name="UB" localSheetId="2">#REF!</definedName>
    <definedName name="UB">#REF!</definedName>
    <definedName name="uhygfuy" localSheetId="6">[58]内訳!#REF!</definedName>
    <definedName name="uhygfuy" localSheetId="1">[130]内訳!#REF!</definedName>
    <definedName name="uhygfuy">[131]内訳!#REF!</definedName>
    <definedName name="ukj" localSheetId="3">[42]東高校!#REF!</definedName>
    <definedName name="ukj" localSheetId="4">[42]東高校!#REF!</definedName>
    <definedName name="ukj" localSheetId="5">[42]東高校!#REF!</definedName>
    <definedName name="ukj" localSheetId="1">[42]東高校!#REF!</definedName>
    <definedName name="ukj">[42]東高校!#REF!</definedName>
    <definedName name="Ｖ" localSheetId="0">鑑!Ｖ</definedName>
    <definedName name="ｖ" localSheetId="6">#REF!</definedName>
    <definedName name="Ｖ">[0]!Ｖ</definedName>
    <definedName name="ｖｇｆｄさ" localSheetId="3">[132]東高校!#REF!</definedName>
    <definedName name="ｖｇｆｄさ" localSheetId="4">[132]東高校!#REF!</definedName>
    <definedName name="ｖｇｆｄさ" localSheetId="5">[132]東高校!#REF!</definedName>
    <definedName name="ｖｇｆｄさ" localSheetId="1">[132]東高校!#REF!</definedName>
    <definedName name="ｖｇｆｄさ">[132]東高校!#REF!</definedName>
    <definedName name="ｖｈｈ" localSheetId="0" hidden="1">{"'内訳書'!$A$1:$O$28"}</definedName>
    <definedName name="ｖｈｈ" localSheetId="6" hidden="1">{"'内訳書'!$A$1:$O$28"}</definedName>
    <definedName name="ｖｈｈ" hidden="1">{"'内訳書'!$A$1:$O$28"}</definedName>
    <definedName name="vhj" localSheetId="1">#REF!</definedName>
    <definedName name="vhj">#REF!</definedName>
    <definedName name="ｖｓ">#REF!</definedName>
    <definedName name="vuu" localSheetId="3">#REF!</definedName>
    <definedName name="vuu" localSheetId="0">#REF!</definedName>
    <definedName name="vuu">#REF!</definedName>
    <definedName name="ｖｖｖｖｖｖｖｖｖ">#REF!</definedName>
    <definedName name="w" localSheetId="3">#REF!</definedName>
    <definedName name="w" localSheetId="0">#REF!</definedName>
    <definedName name="w">#REF!</definedName>
    <definedName name="WMU___19_">#REF!</definedName>
    <definedName name="ｗｒ３３３">[3]強電複合!#REF!</definedName>
    <definedName name="ww" localSheetId="0" hidden="1">{"'内訳書'!$A$1:$O$28"}</definedName>
    <definedName name="ww" localSheetId="6" hidden="1">{"'内訳書'!$A$1:$O$28"}</definedName>
    <definedName name="ww" localSheetId="1" hidden="1">{"'内訳書'!$A$1:$O$28"}</definedName>
    <definedName name="ww" hidden="1">{"'内訳書'!$A$1:$O$28"}</definedName>
    <definedName name="ｗｗｗｗｗｗｗｗｗｗｗｗｗｗｗ">#REF!</definedName>
    <definedName name="ｗｗｗｗｗｗｗｗｗｗｗｗｗｗｗｗｗｗｗｗｗｗｗｗ">#REF!</definedName>
    <definedName name="x" hidden="1">#REF!</definedName>
    <definedName name="ｘｘ">#REF!</definedName>
    <definedName name="ｘｘｘｘｘｘｘｘｘｘｘｘｘ">#REF!</definedName>
    <definedName name="ｘｘｘｘｘｘｘｘｘｘｘｘｘｘｘｘｘｘｘ">#REF!</definedName>
    <definedName name="ｘさｓｘ">#REF!</definedName>
    <definedName name="yffhfh" localSheetId="3" hidden="1">{"'内訳書'!$A$1:$O$28"}</definedName>
    <definedName name="yffhfh" localSheetId="0" hidden="1">{"'内訳書'!$A$1:$O$28"}</definedName>
    <definedName name="yffhfh" localSheetId="4" hidden="1">{"'内訳書'!$A$1:$O$28"}</definedName>
    <definedName name="yffhfh" localSheetId="6" hidden="1">{"'内訳書'!$A$1:$O$28"}</definedName>
    <definedName name="yffhfh" localSheetId="5" hidden="1">{"'内訳書'!$A$1:$O$28"}</definedName>
    <definedName name="yffhfh" localSheetId="1" hidden="1">{"'内訳書'!$A$1:$O$28"}</definedName>
    <definedName name="yffhfh" hidden="1">{"'内訳書'!$A$1:$O$28"}</definedName>
    <definedName name="ｙｈｙｒ">[106]建築工事内訳!#REF!</definedName>
    <definedName name="ykj" localSheetId="3">#REF!</definedName>
    <definedName name="ykj" localSheetId="4">#REF!</definedName>
    <definedName name="ykj" localSheetId="5">#REF!</definedName>
    <definedName name="ykj" localSheetId="1">#REF!</definedName>
    <definedName name="ykj">#REF!</definedName>
    <definedName name="YOTO">#REF!</definedName>
    <definedName name="ytyt" localSheetId="3" hidden="1">{"'内訳書'!$A$1:$O$28"}</definedName>
    <definedName name="ytyt" localSheetId="0" hidden="1">{"'内訳書'!$A$1:$O$28"}</definedName>
    <definedName name="ytyt" localSheetId="4" hidden="1">{"'内訳書'!$A$1:$O$28"}</definedName>
    <definedName name="ytyt" localSheetId="6" hidden="1">{"'内訳書'!$A$1:$O$28"}</definedName>
    <definedName name="ytyt" localSheetId="5" hidden="1">{"'内訳書'!$A$1:$O$28"}</definedName>
    <definedName name="ytyt" localSheetId="1" hidden="1">{"'内訳書'!$A$1:$O$28"}</definedName>
    <definedName name="ytyt" hidden="1">{"'内訳書'!$A$1:$O$28"}</definedName>
    <definedName name="yu">[133]強電複合!#REF!</definedName>
    <definedName name="YUKO">#REF!</definedName>
    <definedName name="ｙｙ" localSheetId="3" hidden="1">{"'内訳書'!$A$1:$O$28"}</definedName>
    <definedName name="ｙｙ" localSheetId="0" hidden="1">{"'内訳書'!$A$1:$O$28"}</definedName>
    <definedName name="ｙｙ" localSheetId="4" hidden="1">{"'内訳書'!$A$1:$O$28"}</definedName>
    <definedName name="ｙｙ" localSheetId="6" hidden="1">{"'内訳書'!$A$1:$O$28"}</definedName>
    <definedName name="ｙｙ" localSheetId="5" hidden="1">{"'内訳書'!$A$1:$O$28"}</definedName>
    <definedName name="ｙｙ" localSheetId="1" hidden="1">{"'内訳書'!$A$1:$O$28"}</definedName>
    <definedName name="ｙｙ" hidden="1">{"'内訳書'!$A$1:$O$28"}</definedName>
    <definedName name="ｙｙｔｒ" localSheetId="3" hidden="1">{"'内訳書'!$A$1:$O$28"}</definedName>
    <definedName name="ｙｙｔｒ" localSheetId="0" hidden="1">{"'内訳書'!$A$1:$O$28"}</definedName>
    <definedName name="ｙｙｔｒ" localSheetId="4" hidden="1">{"'内訳書'!$A$1:$O$28"}</definedName>
    <definedName name="ｙｙｔｒ" localSheetId="6" hidden="1">{"'内訳書'!$A$1:$O$28"}</definedName>
    <definedName name="ｙｙｔｒ" localSheetId="5" hidden="1">{"'内訳書'!$A$1:$O$28"}</definedName>
    <definedName name="ｙｙｔｒ" localSheetId="1" hidden="1">{"'内訳書'!$A$1:$O$28"}</definedName>
    <definedName name="ｙｙｔｒ" hidden="1">{"'内訳書'!$A$1:$O$28"}</definedName>
    <definedName name="ｙｙｙ">#REF!</definedName>
    <definedName name="YYYY" localSheetId="4">[62]見積比較表!#REF!</definedName>
    <definedName name="YYYY" localSheetId="5">[62]見積比較表!#REF!</definedName>
    <definedName name="ｙｙｙｙ">#REF!</definedName>
    <definedName name="ｙｙｙｙｙ">#REF!</definedName>
    <definedName name="ｙｙｙｙｙｙｙ">#REF!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1" hidden="1">[134]見積比較表!#REF!</definedName>
    <definedName name="yyyyyyyyyyyyyyyyyyyyyyyyyyyyyyyyyyyyyyyyyyyyyyyyyyyyyyyyyyyyyyyyyyyyyyyyyyyyyyyyyyyyyyyyyyyyyyyyyyyyyyyyyyyyyyyyyyyyyyyyyyyyyyyyyyyyyyyyyyyyyyyyyyyyyyyyyyyyyyyyyyyyyyyyyyyyyyyyyyyyyyyyyyyyyyyyyyyyyyyyyyyyyyyyyyyyyy" hidden="1">[135]見積比較表!#REF!</definedName>
    <definedName name="z" localSheetId="3">#REF!</definedName>
    <definedName name="z" localSheetId="0">#REF!</definedName>
    <definedName name="z" localSheetId="1">#REF!</definedName>
    <definedName name="z">#REF!</definedName>
    <definedName name="Z_1017F3C0_A0E0_11D3_B386_000039AC8715_.wvu.PrintArea" hidden="1">#REF!</definedName>
    <definedName name="Z_78198781_9C1D_11D3_B227_00507000D327_.wvu.PrintArea" hidden="1">#REF!</definedName>
    <definedName name="Z_CA13CC60_A0BB_11D3_B227_00507000D327_.wvu.PrintArea" hidden="1">#REF!</definedName>
    <definedName name="zsr" localSheetId="3">#REF!</definedName>
    <definedName name="zsr" localSheetId="4">#REF!</definedName>
    <definedName name="zsr" localSheetId="5">#REF!</definedName>
    <definedName name="zsr">#REF!</definedName>
    <definedName name="あ" localSheetId="3">'[18]８正津川早着変更'!#REF!</definedName>
    <definedName name="あ" localSheetId="0">[54]改修内訳!#REF!</definedName>
    <definedName name="あ" localSheetId="4">'[18]８正津川早着変更'!#REF!</definedName>
    <definedName name="あ" localSheetId="6">#REF!</definedName>
    <definedName name="あ" localSheetId="5">'[18]８正津川早着変更'!#REF!</definedName>
    <definedName name="あ">[55]改修内訳!#REF!</definedName>
    <definedName name="ア１７６" localSheetId="3">[81]石ヶ戸解体!#REF!</definedName>
    <definedName name="ア１７６" localSheetId="0">#REF!</definedName>
    <definedName name="ア１７６" localSheetId="4">[81]石ヶ戸解体!#REF!</definedName>
    <definedName name="ア１７６" localSheetId="6">#REF!</definedName>
    <definedName name="ア１７６" localSheetId="5">[81]石ヶ戸解体!#REF!</definedName>
    <definedName name="ア１７６" localSheetId="1">#REF!</definedName>
    <definedName name="ア１７６">[81]石ヶ戸解体!#REF!</definedName>
    <definedName name="あ３７９" localSheetId="3">[53]改修内訳!#REF!</definedName>
    <definedName name="あ３７９" localSheetId="0">'[136]内訳（水産）'!#REF!</definedName>
    <definedName name="あ３７９" localSheetId="4">[53]改修内訳!#REF!</definedName>
    <definedName name="あ３７９" localSheetId="6">[137]内訳!#REF!</definedName>
    <definedName name="あ３７９" localSheetId="5">[53]改修内訳!#REF!</definedName>
    <definedName name="あ３７９">'[29]内訳（水産）'!#REF!</definedName>
    <definedName name="あ５００" localSheetId="3">[81]石ヶ戸解体!#REF!</definedName>
    <definedName name="あ５００" localSheetId="0">#REF!</definedName>
    <definedName name="あ５００" localSheetId="4">[81]石ヶ戸解体!#REF!</definedName>
    <definedName name="あ５００" localSheetId="6">#REF!</definedName>
    <definedName name="あ５００" localSheetId="5">[81]石ヶ戸解体!#REF!</definedName>
    <definedName name="あ５００" localSheetId="1">#REF!</definedName>
    <definedName name="あ５００">[81]石ヶ戸解体!#REF!</definedName>
    <definedName name="あ５０１" localSheetId="3">#REF!</definedName>
    <definedName name="あ５０１" localSheetId="4">#REF!</definedName>
    <definedName name="あ５０１" localSheetId="5">#REF!</definedName>
    <definedName name="あ５０１" localSheetId="1">#REF!</definedName>
    <definedName name="あ５０１">#REF!</definedName>
    <definedName name="あ７２９" localSheetId="3">'[138]内訳（水産）'!#REF!</definedName>
    <definedName name="あ７２９" localSheetId="0">'[136]内訳（水産）'!#REF!</definedName>
    <definedName name="あ７２９" localSheetId="4">'[138]内訳（水産）'!#REF!</definedName>
    <definedName name="あ７２９" localSheetId="6">'[139]内訳（水産）'!#REF!</definedName>
    <definedName name="あ７２９" localSheetId="5">'[138]内訳（水産）'!#REF!</definedName>
    <definedName name="あ７２９" localSheetId="1">'[138]内訳（水産）'!#REF!</definedName>
    <definedName name="あ７２９">'[29]内訳（水産）'!#REF!</definedName>
    <definedName name="あ８８" localSheetId="3">[84]内訳!#REF!</definedName>
    <definedName name="あ８８" localSheetId="4">[84]内訳!#REF!</definedName>
    <definedName name="あ８８" localSheetId="5">[84]内訳!#REF!</definedName>
    <definedName name="あ８８" localSheetId="1">[84]内訳!#REF!</definedName>
    <definedName name="あ８８">[84]内訳!#REF!</definedName>
    <definedName name="あｓｄｑｗ">'[75]内訳（水産）'!#REF!</definedName>
    <definedName name="あｓｌｓ" localSheetId="3">[140]石ヶ戸解体!#REF!</definedName>
    <definedName name="あｓｌｓ" localSheetId="4">[140]石ヶ戸解体!#REF!</definedName>
    <definedName name="あｓｌｓ" localSheetId="5">[140]石ヶ戸解体!#REF!</definedName>
    <definedName name="あｓｌｓ">[140]石ヶ戸解体!#REF!</definedName>
    <definedName name="あｗ" localSheetId="3">#REF!</definedName>
    <definedName name="あｗ" localSheetId="0">#REF!</definedName>
    <definedName name="あｗ" localSheetId="1">#REF!</definedName>
    <definedName name="あｗ">#REF!</definedName>
    <definedName name="あｗｓｑ">#REF!</definedName>
    <definedName name="ああ" localSheetId="3">[141]東高校!#REF!</definedName>
    <definedName name="ああ" localSheetId="4">[141]東高校!#REF!</definedName>
    <definedName name="ああ" localSheetId="6">#REF!</definedName>
    <definedName name="ああ" localSheetId="5">[141]東高校!#REF!</definedName>
    <definedName name="ああ">[142]東高校!#REF!</definedName>
    <definedName name="あああ" localSheetId="3">'[18]８正津川早着変更'!#REF!</definedName>
    <definedName name="あああ" localSheetId="0">'[18]８正津川早着変更'!#REF!</definedName>
    <definedName name="あああ" localSheetId="4">'[18]８正津川早着変更'!#REF!</definedName>
    <definedName name="あああ" localSheetId="6">'[19]８正津川早着変更'!#REF!</definedName>
    <definedName name="あああ" localSheetId="5">'[18]８正津川早着変更'!#REF!</definedName>
    <definedName name="あああ" hidden="1">[122]総括表!$A$532:$N$1198</definedName>
    <definedName name="ああああ">#REF!</definedName>
    <definedName name="あああああ">"#REF!"</definedName>
    <definedName name="ああああああ" localSheetId="3">'[18]８正津川早着変更'!#REF!</definedName>
    <definedName name="ああああああ" localSheetId="4">'[18]８正津川早着変更'!#REF!</definedName>
    <definedName name="ああああああ" localSheetId="6">#REF!</definedName>
    <definedName name="ああああああ" localSheetId="5">'[18]８正津川早着変更'!#REF!</definedName>
    <definedName name="ああああああ">'[18]８正津川早着変更'!#REF!</definedName>
    <definedName name="あああああああああああああ">#REF!</definedName>
    <definedName name="あい" localSheetId="3" hidden="1">#REF!</definedName>
    <definedName name="あい" localSheetId="0" hidden="1">#REF!</definedName>
    <definedName name="あい" localSheetId="4" hidden="1">#REF!</definedName>
    <definedName name="あい" localSheetId="6" hidden="1">#REF!</definedName>
    <definedName name="あい" localSheetId="5" hidden="1">#REF!</definedName>
    <definedName name="あい" localSheetId="1" hidden="1">#REF!</definedName>
    <definedName name="あい" localSheetId="2" hidden="1">#REF!</definedName>
    <definedName name="あい" hidden="1">#REF!</definedName>
    <definedName name="あいうえお" localSheetId="6">[100]!LASTP2</definedName>
    <definedName name="あいうえお" localSheetId="5">[100]!LASTP2</definedName>
    <definedName name="あいうえお" localSheetId="1">[100]!LASTP2</definedName>
    <definedName name="あいうえお">[100]!LASTP2</definedName>
    <definedName name="あいお" localSheetId="3" hidden="1">{"'内訳書'!$A$1:$O$28"}</definedName>
    <definedName name="あいお" localSheetId="0" hidden="1">{"'内訳書'!$A$1:$O$28"}</definedName>
    <definedName name="あいお" localSheetId="4" hidden="1">{"'内訳書'!$A$1:$O$28"}</definedName>
    <definedName name="あいお" localSheetId="6" hidden="1">{"'内訳書'!$A$1:$O$28"}</definedName>
    <definedName name="あいお" localSheetId="5" hidden="1">{"'内訳書'!$A$1:$O$28"}</definedName>
    <definedName name="あいお" localSheetId="1" hidden="1">{"'内訳書'!$A$1:$O$28"}</definedName>
    <definedName name="あいお" hidden="1">{"'内訳書'!$A$1:$O$28"}</definedName>
    <definedName name="あえ">[143]東高校!#REF!</definedName>
    <definedName name="アスファルト">#REF!</definedName>
    <definedName name="ｱｽﾌｧﾙﾄ代価" localSheetId="3" hidden="1">#REF!</definedName>
    <definedName name="ｱｽﾌｧﾙﾄ代価" localSheetId="0" hidden="1">#REF!</definedName>
    <definedName name="ｱｽﾌｧﾙﾄ代価" localSheetId="4" hidden="1">#REF!</definedName>
    <definedName name="ｱｽﾌｧﾙﾄ代価" localSheetId="6" hidden="1">#REF!</definedName>
    <definedName name="ｱｽﾌｧﾙﾄ代価" localSheetId="5" hidden="1">#REF!</definedName>
    <definedName name="ｱｽﾌｧﾙﾄ代価" localSheetId="1" hidden="1">#REF!</definedName>
    <definedName name="ｱｽﾌｧﾙﾄ代価" localSheetId="2" hidden="1">#REF!</definedName>
    <definedName name="ｱｽﾌｧﾙﾄ代価" hidden="1">#REF!</definedName>
    <definedName name="ｱﾙﾐ製建具">#REF!</definedName>
    <definedName name="い" localSheetId="3">#REF!</definedName>
    <definedName name="い" localSheetId="4">#REF!</definedName>
    <definedName name="い" localSheetId="5">#REF!</definedName>
    <definedName name="い">#REF!</definedName>
    <definedName name="いｊｂ" localSheetId="3">#REF!</definedName>
    <definedName name="いｊｂ" localSheetId="4">#REF!</definedName>
    <definedName name="いｊｂ" localSheetId="5">#REF!</definedName>
    <definedName name="いｊｂ">#REF!</definedName>
    <definedName name="いいｊ" localSheetId="3">#REF!</definedName>
    <definedName name="いいｊ" localSheetId="4">#REF!</definedName>
    <definedName name="いいｊ" localSheetId="5">#REF!</definedName>
    <definedName name="いいｊ">#REF!</definedName>
    <definedName name="いいい">#REF!</definedName>
    <definedName name="ぃいいい" localSheetId="3">[93]強電複合!#REF!</definedName>
    <definedName name="ぃいいい" localSheetId="4">[93]強電複合!#REF!</definedName>
    <definedName name="ぃいいい" localSheetId="5">[93]強電複合!#REF!</definedName>
    <definedName name="ぃいいい">[93]強電複合!#REF!</definedName>
    <definedName name="いいいお」" localSheetId="6">[144]東高校!#REF!</definedName>
    <definedName name="いいいお」" localSheetId="1">[145]東高校!#REF!</definedName>
    <definedName name="いいいお」">[146]東高校!#REF!</definedName>
    <definedName name="いうｇ" localSheetId="3" hidden="1">{"'内訳書'!$A$1:$O$28"}</definedName>
    <definedName name="いうｇ" localSheetId="0" hidden="1">{"'内訳書'!$A$1:$O$28"}</definedName>
    <definedName name="いうｇ" localSheetId="4" hidden="1">{"'内訳書'!$A$1:$O$28"}</definedName>
    <definedName name="いうｇ" localSheetId="6" hidden="1">{"'内訳書'!$A$1:$O$28"}</definedName>
    <definedName name="いうｇ" localSheetId="5" hidden="1">{"'内訳書'!$A$1:$O$28"}</definedName>
    <definedName name="いうｇ" localSheetId="1" hidden="1">{"'内訳書'!$A$1:$O$28"}</definedName>
    <definedName name="いうｇ" hidden="1">{"'内訳書'!$A$1:$O$28"}</definedName>
    <definedName name="いうｙｔ" localSheetId="3">#REF!</definedName>
    <definedName name="いうｙｔ">#REF!</definedName>
    <definedName name="いうよｇ" localSheetId="3" hidden="1">{"'内訳書'!$A$1:$O$28"}</definedName>
    <definedName name="いうよｇ" localSheetId="0" hidden="1">{"'内訳書'!$A$1:$O$28"}</definedName>
    <definedName name="いうよｇ" localSheetId="4" hidden="1">{"'内訳書'!$A$1:$O$28"}</definedName>
    <definedName name="いうよｇ" localSheetId="6" hidden="1">{"'内訳書'!$A$1:$O$28"}</definedName>
    <definedName name="いうよｇ" localSheetId="5" hidden="1">{"'内訳書'!$A$1:$O$28"}</definedName>
    <definedName name="いうよｇ" localSheetId="1" hidden="1">{"'内訳書'!$A$1:$O$28"}</definedName>
    <definedName name="いうよｇ" hidden="1">{"'内訳書'!$A$1:$O$28"}</definedName>
    <definedName name="いうれ" localSheetId="3">[53]改修内訳!#REF!</definedName>
    <definedName name="いうれ" localSheetId="0">[147]改修内訳!#REF!</definedName>
    <definedName name="いうれ" localSheetId="4">[53]改修内訳!#REF!</definedName>
    <definedName name="いうれ" localSheetId="6">[148]改修内訳!#REF!</definedName>
    <definedName name="いうれ" localSheetId="5">[53]改修内訳!#REF!</definedName>
    <definedName name="いうれ">[149]改修内訳!#REF!</definedName>
    <definedName name="いうろ" localSheetId="0" hidden="1">{"'内訳書'!$A$1:$O$28"}</definedName>
    <definedName name="いうろ" localSheetId="6" hidden="1">{"'内訳書'!$A$1:$O$28"}</definedName>
    <definedName name="いうろ" localSheetId="1" hidden="1">{"'内訳書'!$A$1:$O$28"}</definedName>
    <definedName name="いうろ" hidden="1">{"'内訳書'!$A$1:$O$28"}</definedName>
    <definedName name="いお" localSheetId="3" hidden="1">{"'内訳書'!$A$1:$O$28"}</definedName>
    <definedName name="いお" localSheetId="0" hidden="1">{"'内訳書'!$A$1:$O$28"}</definedName>
    <definedName name="いお" localSheetId="4" hidden="1">{"'内訳書'!$A$1:$O$28"}</definedName>
    <definedName name="いお" localSheetId="6" hidden="1">{"'内訳書'!$A$1:$O$28"}</definedName>
    <definedName name="いお" localSheetId="5" hidden="1">{"'内訳書'!$A$1:$O$28"}</definedName>
    <definedName name="いお" localSheetId="1" hidden="1">{"'内訳書'!$A$1:$O$28"}</definedName>
    <definedName name="いお" hidden="1">{"'内訳書'!$A$1:$O$28"}</definedName>
    <definedName name="いおｐ" localSheetId="3" hidden="1">{"'内訳書'!$A$1:$O$28"}</definedName>
    <definedName name="いおｐ" localSheetId="0" hidden="1">{"'内訳書'!$A$1:$O$28"}</definedName>
    <definedName name="いおｐ" localSheetId="4" hidden="1">{"'内訳書'!$A$1:$O$28"}</definedName>
    <definedName name="いおｐ" localSheetId="6" hidden="1">{"'内訳書'!$A$1:$O$28"}</definedName>
    <definedName name="いおｐ" localSheetId="5" hidden="1">{"'内訳書'!$A$1:$O$28"}</definedName>
    <definedName name="いおｐ" localSheetId="1" hidden="1">{"'内訳書'!$A$1:$O$28"}</definedName>
    <definedName name="いおｐ" hidden="1">{"'内訳書'!$A$1:$O$28"}</definedName>
    <definedName name="いおｐｊ" localSheetId="3" hidden="1">{"'内訳書'!$A$1:$O$28"}</definedName>
    <definedName name="いおｐｊ" localSheetId="0" hidden="1">{"'内訳書'!$A$1:$O$28"}</definedName>
    <definedName name="いおｐｊ" localSheetId="4" hidden="1">{"'内訳書'!$A$1:$O$28"}</definedName>
    <definedName name="いおｐｊ" localSheetId="6" hidden="1">{"'内訳書'!$A$1:$O$28"}</definedName>
    <definedName name="いおｐｊ" localSheetId="5" hidden="1">{"'内訳書'!$A$1:$O$28"}</definedName>
    <definedName name="いおｐｊ" localSheetId="1"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localSheetId="6" hidden="1">{"'内訳書'!$A$1:$O$28"}</definedName>
    <definedName name="いおっｐ" localSheetId="1" hidden="1">{"'内訳書'!$A$1:$O$28"}</definedName>
    <definedName name="いおっｐ" hidden="1">{"'内訳書'!$A$1:$O$28"}</definedName>
    <definedName name="う">#REF!</definedName>
    <definedName name="うｙふｙ」" localSheetId="3" hidden="1">{"'内訳書'!$A$1:$O$28"}</definedName>
    <definedName name="うｙふｙ」" localSheetId="0" hidden="1">{"'内訳書'!$A$1:$O$28"}</definedName>
    <definedName name="うｙふｙ」" localSheetId="4" hidden="1">{"'内訳書'!$A$1:$O$28"}</definedName>
    <definedName name="うｙふｙ」" localSheetId="6" hidden="1">{"'内訳書'!$A$1:$O$28"}</definedName>
    <definedName name="うｙふｙ」" localSheetId="5" hidden="1">{"'内訳書'!$A$1:$O$28"}</definedName>
    <definedName name="うｙふｙ」" localSheetId="1" hidden="1">{"'内訳書'!$A$1:$O$28"}</definedName>
    <definedName name="うｙふｙ」" hidden="1">{"'内訳書'!$A$1:$O$28"}</definedName>
    <definedName name="ういゆ" localSheetId="6">[72]体育館!$B$165</definedName>
    <definedName name="ういゆ" localSheetId="1">[150]体育館!$B$165</definedName>
    <definedName name="ういゆ">[151]体育館!$B$165</definedName>
    <definedName name="ううう" localSheetId="0" hidden="1">{"'内訳書'!$A$1:$O$28"}</definedName>
    <definedName name="ううう" localSheetId="6" hidden="1">{"'内訳書'!$A$1:$O$28"}</definedName>
    <definedName name="ううう" localSheetId="1" hidden="1">{"'内訳書'!$A$1:$O$28"}</definedName>
    <definedName name="ううう" hidden="1">{"'内訳書'!$A$1:$O$28"}</definedName>
    <definedName name="ううううううううううううううう">#REF!</definedName>
    <definedName name="ううううううううううううううううううううううう">#REF!</definedName>
    <definedName name="うぐｙ」">#REF!</definedName>
    <definedName name="うさぎ" localSheetId="3">[34]概算!#REF!</definedName>
    <definedName name="うさぎ" localSheetId="4">[34]概算!#REF!</definedName>
    <definedName name="うさぎ" localSheetId="5">[34]概算!#REF!</definedName>
    <definedName name="うさぎ">[34]概算!#REF!</definedName>
    <definedName name="うし" localSheetId="0" hidden="1">{"'内訳書'!$A$1:$O$28"}</definedName>
    <definedName name="うし" localSheetId="6" hidden="1">{"'内訳書'!$A$1:$O$28"}</definedName>
    <definedName name="うし" localSheetId="1" hidden="1">{"'内訳書'!$A$1:$O$28"}</definedName>
    <definedName name="うし" hidden="1">{"'内訳書'!$A$1:$O$28"}</definedName>
    <definedName name="え">#REF!</definedName>
    <definedName name="えｄｇｖ">[129]強電複合!#REF!</definedName>
    <definedName name="えｒうぇｓ" localSheetId="3">[93]強電複合!#REF!</definedName>
    <definedName name="えｒうぇｓ" localSheetId="4">[93]強電複合!#REF!</definedName>
    <definedName name="えｒうぇｓ" localSheetId="5">[93]強電複合!#REF!</definedName>
    <definedName name="えｒうぇｓ">[93]強電複合!#REF!</definedName>
    <definedName name="えｒっっｖｚｓ">[152]金属製建具!#REF!</definedName>
    <definedName name="ｴｱｺﾝ" localSheetId="3">#REF!</definedName>
    <definedName name="ｴｱｺﾝ" localSheetId="0">#REF!</definedName>
    <definedName name="ｴｱｺﾝ" localSheetId="1">#REF!</definedName>
    <definedName name="ｴｱｺﾝ" localSheetId="2">#REF!</definedName>
    <definedName name="ｴｱｺﾝ">#REF!</definedName>
    <definedName name="えいこ" localSheetId="3">#REF!</definedName>
    <definedName name="えいこ" localSheetId="0">#REF!</definedName>
    <definedName name="えいこ" localSheetId="4">#REF!</definedName>
    <definedName name="えいこ" localSheetId="5">#REF!</definedName>
    <definedName name="えいこ">#REF!</definedName>
    <definedName name="ええあえあ">#REF!</definedName>
    <definedName name="えええええええええええええ">#REF!</definedName>
    <definedName name="えええええええええええええええええ">#REF!</definedName>
    <definedName name="ええええええええええええええええええええええ">#REF!</definedName>
    <definedName name="エディット4_Change" localSheetId="6">[153]!エディット4_Change</definedName>
    <definedName name="エディット4_Change" localSheetId="5">[153]!エディット4_Change</definedName>
    <definedName name="エディット4_Change" localSheetId="1">[153]!エディット4_Change</definedName>
    <definedName name="エディット4_Change">[153]!エディット4_Change</definedName>
    <definedName name="ぉ" localSheetId="0" hidden="1">{"'内訳書'!$A$1:$O$28"}</definedName>
    <definedName name="ぉ" localSheetId="6" hidden="1">{"'内訳書'!$A$1:$O$28"}</definedName>
    <definedName name="ぉ" localSheetId="1" hidden="1">{"'内訳書'!$A$1:$O$28"}</definedName>
    <definedName name="ぉ" hidden="1">{"'内訳書'!$A$1:$O$28"}</definedName>
    <definedName name="お">#REF!</definedName>
    <definedName name="おｊ">#REF!</definedName>
    <definedName name="おいう" localSheetId="6">[154]内訳!#REF!</definedName>
    <definedName name="おいう" localSheetId="1">[155]内訳!#REF!</definedName>
    <definedName name="おいう">[156]内訳!#REF!</definedName>
    <definedName name="ｵｲﾙﾀﾝｸ" localSheetId="3">#REF!</definedName>
    <definedName name="ｵｲﾙﾀﾝｸ" localSheetId="0">#REF!</definedName>
    <definedName name="ｵｲﾙﾀﾝｸ" localSheetId="1">#REF!</definedName>
    <definedName name="ｵｲﾙﾀﾝｸ" localSheetId="2">#REF!</definedName>
    <definedName name="ｵｲﾙﾀﾝｸ">#REF!</definedName>
    <definedName name="おお" localSheetId="3" hidden="1">{"'内訳書'!$A$1:$O$28"}</definedName>
    <definedName name="おお" localSheetId="0" hidden="1">{"'内訳書'!$A$1:$O$28"}</definedName>
    <definedName name="おお" localSheetId="4" hidden="1">{"'内訳書'!$A$1:$O$28"}</definedName>
    <definedName name="おお" localSheetId="6" hidden="1">{"'内訳書'!$A$1:$O$28"}</definedName>
    <definedName name="おお" localSheetId="5" hidden="1">{"'内訳書'!$A$1:$O$28"}</definedName>
    <definedName name="おお" localSheetId="1" hidden="1">{"'内訳書'!$A$1:$O$28"}</definedName>
    <definedName name="おお" hidden="1">{"'内訳書'!$A$1:$O$28"}</definedName>
    <definedName name="おおおおおおおおおおお">#REF!</definedName>
    <definedName name="おおおおおおおおおおおおおおお">#REF!</definedName>
    <definedName name="おおおおおおおおおおおおおおおおお">#REF!</definedName>
    <definedName name="おおおおおおおおおおおおおおおおおおおおおお">#REF!</definedName>
    <definedName name="おか" localSheetId="3">[103]東高校!#REF!</definedName>
    <definedName name="おか" localSheetId="4">[103]東高校!#REF!</definedName>
    <definedName name="おか" localSheetId="5">[103]東高校!#REF!</definedName>
    <definedName name="おか">[103]東高校!#REF!</definedName>
    <definedName name="おかめ" localSheetId="3">[103]東高校!#REF!</definedName>
    <definedName name="おかめ" localSheetId="4">[103]東高校!#REF!</definedName>
    <definedName name="おかめ" localSheetId="5">[103]東高校!#REF!</definedName>
    <definedName name="おかめ">[103]東高校!#REF!</definedName>
    <definedName name="おきう" localSheetId="0" hidden="1">{"'内訳書'!$A$1:$O$28"}</definedName>
    <definedName name="おきう" localSheetId="6" hidden="1">{"'内訳書'!$A$1:$O$28"}</definedName>
    <definedName name="おきう" localSheetId="1" hidden="1">{"'内訳書'!$A$1:$O$28"}</definedName>
    <definedName name="おきう" hidden="1">{"'内訳書'!$A$1:$O$28"}</definedName>
    <definedName name="おけ" localSheetId="3">'[36]内訳（水産）'!#REF!</definedName>
    <definedName name="おけ" localSheetId="4">'[36]内訳（水産）'!#REF!</definedName>
    <definedName name="おけ" localSheetId="5">'[36]内訳（水産）'!#REF!</definedName>
    <definedName name="おけ">'[36]内訳（水産）'!#REF!</definedName>
    <definedName name="おじょ" localSheetId="3" hidden="1">{"'内訳書'!$A$1:$O$28"}</definedName>
    <definedName name="おじょ" localSheetId="0" hidden="1">{"'内訳書'!$A$1:$O$28"}</definedName>
    <definedName name="おじょ" localSheetId="4" hidden="1">{"'内訳書'!$A$1:$O$28"}</definedName>
    <definedName name="おじょ" localSheetId="6" hidden="1">{"'内訳書'!$A$1:$O$28"}</definedName>
    <definedName name="おじょ" localSheetId="5" hidden="1">{"'内訳書'!$A$1:$O$28"}</definedName>
    <definedName name="おじょ" localSheetId="1" hidden="1">{"'内訳書'!$A$1:$O$28"}</definedName>
    <definedName name="おじょ" hidden="1">{"'内訳書'!$A$1:$O$28"}</definedName>
    <definedName name="おもて" localSheetId="3">#REF!</definedName>
    <definedName name="おもて">#REF!</definedName>
    <definedName name="か" localSheetId="3">'[99]内訳（水産）'!#REF!</definedName>
    <definedName name="か" localSheetId="4">'[99]内訳（水産）'!#REF!</definedName>
    <definedName name="か" localSheetId="5">'[99]内訳（水産）'!#REF!</definedName>
    <definedName name="か">'[99]内訳（水産）'!#REF!</definedName>
    <definedName name="がｄｄｆ" localSheetId="1">#REF!</definedName>
    <definedName name="がｄｄｆ">#REF!</definedName>
    <definedName name="ｶｲお" localSheetId="0" hidden="1">{"'内訳書'!$A$1:$O$28"}</definedName>
    <definedName name="ｶｲお" localSheetId="6" hidden="1">{"'内訳書'!$A$1:$O$28"}</definedName>
    <definedName name="ｶｲお" localSheetId="1" hidden="1">{"'内訳書'!$A$1:$O$28"}</definedName>
    <definedName name="ｶｲお" hidden="1">{"'内訳書'!$A$1:$O$28"}</definedName>
    <definedName name="かいおえい" localSheetId="3">[51]東高校!#REF!</definedName>
    <definedName name="かいおえい" localSheetId="4">[51]東高校!#REF!</definedName>
    <definedName name="かいおえい" localSheetId="6">[157]東高校!#REF!</definedName>
    <definedName name="かいおえい" localSheetId="5">[51]東高校!#REF!</definedName>
    <definedName name="かいおえい">[51]東高校!#REF!</definedName>
    <definedName name="かうううう" localSheetId="3">'[99]内訳（水産）'!#REF!</definedName>
    <definedName name="かうううう" localSheetId="4">'[99]内訳（水産）'!#REF!</definedName>
    <definedName name="かうううう" localSheetId="5">'[99]内訳（水産）'!#REF!</definedName>
    <definedName name="かうううう">'[99]内訳（水産）'!#REF!</definedName>
    <definedName name="がか" localSheetId="3">#REF!</definedName>
    <definedName name="がか" localSheetId="4">#REF!</definedName>
    <definedName name="がか" localSheetId="5">#REF!</definedName>
    <definedName name="がか" localSheetId="1">#REF!</definedName>
    <definedName name="がか">#REF!</definedName>
    <definedName name="カガミ">#REF!</definedName>
    <definedName name="ガス" localSheetId="0">#REF!</definedName>
    <definedName name="ガス" localSheetId="1">#REF!</definedName>
    <definedName name="ガス">#REF!</definedName>
    <definedName name="ガス設備" localSheetId="3">[34]概算!#REF!</definedName>
    <definedName name="ガス設備" localSheetId="4">[34]概算!#REF!</definedName>
    <definedName name="ガス設備" localSheetId="6">[35]概算!#REF!</definedName>
    <definedName name="ガス設備" localSheetId="5">[34]概算!#REF!</definedName>
    <definedName name="ガス設備" localSheetId="1">[34]概算!#REF!</definedName>
    <definedName name="ガス設備">[34]概算!#REF!</definedName>
    <definedName name="ガラス" localSheetId="3">[158]体育館!$B$705</definedName>
    <definedName name="ガラス" localSheetId="0">[159]体育館!$B$705</definedName>
    <definedName name="ガラス" localSheetId="4">[158]体育館!$B$705</definedName>
    <definedName name="ガラス" localSheetId="6">[160]体育館!$B$705</definedName>
    <definedName name="ガラス" localSheetId="5">[158]体育館!$B$705</definedName>
    <definedName name="ガラス">[161]体育館!$B$705</definedName>
    <definedName name="ガラスくず">#REF!</definedName>
    <definedName name="ガラス工">#REF!</definedName>
    <definedName name="ガラス工事" localSheetId="3">#REF!</definedName>
    <definedName name="ガラス工事" localSheetId="4">#REF!</definedName>
    <definedName name="ガラス工事" localSheetId="5">#REF!</definedName>
    <definedName name="ガラス工事" localSheetId="1">#REF!</definedName>
    <definedName name="ガラス工事">#REF!</definedName>
    <definedName name="かわむら" localSheetId="0" hidden="1">{"'内訳書'!$A$1:$O$28"}</definedName>
    <definedName name="かわむら" localSheetId="6" hidden="1">{"'内訳書'!$A$1:$O$28"}</definedName>
    <definedName name="かわむら" localSheetId="1" hidden="1">{"'内訳書'!$A$1:$O$28"}</definedName>
    <definedName name="かわむら" hidden="1">{"'内訳書'!$A$1:$O$28"}</definedName>
    <definedName name="き" localSheetId="3">#REF!</definedName>
    <definedName name="き" localSheetId="0">#REF!</definedName>
    <definedName name="き" localSheetId="2">#REF!</definedName>
    <definedName name="き">#REF!</definedName>
    <definedName name="ぎいｇｊ" localSheetId="6">[72]体育館!$B$138</definedName>
    <definedName name="ぎいｇｊ" localSheetId="1">[150]体育館!$B$138</definedName>
    <definedName name="ぎいｇｊ">[151]体育館!$B$138</definedName>
    <definedName name="きき" localSheetId="3">#REF!</definedName>
    <definedName name="きき" localSheetId="4">#REF!</definedName>
    <definedName name="きき" localSheetId="5">#REF!</definedName>
    <definedName name="きき" localSheetId="1">#REF!</definedName>
    <definedName name="きき">#REF!</definedName>
    <definedName name="ぎぎぎぎぎ" localSheetId="3">[162]東高校!#REF!</definedName>
    <definedName name="ぎぎぎぎぎ" localSheetId="4">[162]東高校!#REF!</definedName>
    <definedName name="ぎぎぎぎぎ" localSheetId="5">[162]東高校!#REF!</definedName>
    <definedName name="ぎぎぎぎぎ" localSheetId="1">[162]東高校!#REF!</definedName>
    <definedName name="ぎぎぎぎぎ">[162]東高校!#REF!</definedName>
    <definedName name="キュー" localSheetId="3">[163]石ヶ戸解体!#REF!</definedName>
    <definedName name="キュー" localSheetId="0">[164]石ヶ戸解体!#REF!</definedName>
    <definedName name="キュー" localSheetId="4">[163]石ヶ戸解体!#REF!</definedName>
    <definedName name="キュー" localSheetId="6">[165]石ヶ戸解体!#REF!</definedName>
    <definedName name="キュー" localSheetId="5">[163]石ヶ戸解体!#REF!</definedName>
    <definedName name="キュー">[166]石ヶ戸解体!#REF!</definedName>
    <definedName name="キュービクル基礎" localSheetId="3">[167]拾い書!#REF!</definedName>
    <definedName name="キュービクル基礎" localSheetId="0">[168]拾い書!#REF!</definedName>
    <definedName name="キュービクル基礎" localSheetId="4">[167]拾い書!#REF!</definedName>
    <definedName name="キュービクル基礎" localSheetId="6">[169]拾い書!#REF!</definedName>
    <definedName name="キュービクル基礎" localSheetId="5">[167]拾い書!#REF!</definedName>
    <definedName name="キュービクル基礎">[170]拾い書!#REF!</definedName>
    <definedName name="く" localSheetId="3">#REF!</definedName>
    <definedName name="く" localSheetId="0">#REF!</definedName>
    <definedName name="く" localSheetId="4">#REF!</definedName>
    <definedName name="く" localSheetId="5">#REF!</definedName>
    <definedName name="く" localSheetId="1">#REF!</definedName>
    <definedName name="く">#REF!</definedName>
    <definedName name="ぐ" localSheetId="3">#REF!</definedName>
    <definedName name="ぐ" localSheetId="0">#REF!</definedName>
    <definedName name="ぐ">#REF!</definedName>
    <definedName name="ぐｇ" localSheetId="3" hidden="1">{"'内訳書'!$A$1:$O$28"}</definedName>
    <definedName name="ぐｇ" localSheetId="0" hidden="1">{"'内訳書'!$A$1:$O$28"}</definedName>
    <definedName name="ぐｇ" localSheetId="4" hidden="1">{"'内訳書'!$A$1:$O$28"}</definedName>
    <definedName name="ぐｇ" localSheetId="6" hidden="1">{"'内訳書'!$A$1:$O$28"}</definedName>
    <definedName name="ぐｇ" localSheetId="5" hidden="1">{"'内訳書'!$A$1:$O$28"}</definedName>
    <definedName name="ぐｇ" localSheetId="1" hidden="1">{"'内訳書'!$A$1:$O$28"}</definedName>
    <definedName name="ぐｇ" hidden="1">{"'内訳書'!$A$1:$O$28"}</definedName>
    <definedName name="ｸﾞﾘｰｽﾄﾗｯﾌﾟ" localSheetId="3">#REF!</definedName>
    <definedName name="ｸﾞﾘｰｽﾄﾗｯﾌﾟ" localSheetId="0">#REF!</definedName>
    <definedName name="ｸﾞﾘｰｽﾄﾗｯﾌﾟ" localSheetId="2">#REF!</definedName>
    <definedName name="ｸﾞﾘｰｽﾄﾗｯﾌﾟ">#REF!</definedName>
    <definedName name="げｓｒ">#REF!</definedName>
    <definedName name="ケーブルピット">#REF!</definedName>
    <definedName name="ケーブルラック">#REF!</definedName>
    <definedName name="けじ" localSheetId="3">[102]東高校!#REF!</definedName>
    <definedName name="けじ" localSheetId="4">[102]東高校!#REF!</definedName>
    <definedName name="けじ" localSheetId="5">[102]東高校!#REF!</definedName>
    <definedName name="けじ">[102]東高校!#REF!</definedName>
    <definedName name="けん" localSheetId="3">#REF!</definedName>
    <definedName name="けん" localSheetId="4">#REF!</definedName>
    <definedName name="けん" localSheetId="5">#REF!</definedName>
    <definedName name="けん" localSheetId="1">#REF!</definedName>
    <definedName name="けん">#REF!</definedName>
    <definedName name="ご" localSheetId="0" hidden="1">{"'内訳書'!$A$1:$O$28"}</definedName>
    <definedName name="ご" localSheetId="6" hidden="1">{"'内訳書'!$A$1:$O$28"}</definedName>
    <definedName name="ご" localSheetId="1" hidden="1">{"'内訳書'!$A$1:$O$28"}</definedName>
    <definedName name="ご" hidden="1">{"'内訳書'!$A$1:$O$28"}</definedName>
    <definedName name="こｆこえｋ">[76]東高校!#REF!</definedName>
    <definedName name="こいうｊｈｙ" localSheetId="3">#REF!</definedName>
    <definedName name="こいうｊｈｙ" localSheetId="1">#REF!</definedName>
    <definedName name="こいうｊｈｙ">#REF!</definedName>
    <definedName name="コビー" localSheetId="3" hidden="1">'[171]単価表（一般）'!#REF!</definedName>
    <definedName name="コビー" localSheetId="0" hidden="1">#REF!</definedName>
    <definedName name="コビー" localSheetId="4" hidden="1">'[171]単価表（一般）'!#REF!</definedName>
    <definedName name="コビー" localSheetId="6" hidden="1">#REF!</definedName>
    <definedName name="コビー" localSheetId="5" hidden="1">'[171]単価表（一般）'!#REF!</definedName>
    <definedName name="コビー" localSheetId="1" hidden="1">'[172]単価表（一般）'!#REF!</definedName>
    <definedName name="コビー" localSheetId="2" hidden="1">'[173]単価表（一般）'!#REF!</definedName>
    <definedName name="コビー" hidden="1">'[173]単価表（一般）'!#REF!</definedName>
    <definedName name="ゴミ置場内訳" localSheetId="0" hidden="1">{"'内訳書'!$A$1:$O$28"}</definedName>
    <definedName name="ゴミ置場内訳" localSheetId="6" hidden="1">{"'内訳書'!$A$1:$O$28"}</definedName>
    <definedName name="ゴミ置場内訳" localSheetId="1" hidden="1">{"'内訳書'!$A$1:$O$28"}</definedName>
    <definedName name="ゴミ置場内訳" hidden="1">{"'内訳書'!$A$1:$O$28"}</definedName>
    <definedName name="コンクリート" localSheetId="3">[158]体育館!$B$165</definedName>
    <definedName name="コンクリート" localSheetId="0">[159]体育館!$B$165</definedName>
    <definedName name="コンクリート" localSheetId="4">[158]体育館!$B$165</definedName>
    <definedName name="コンクリート" localSheetId="6">#REF!</definedName>
    <definedName name="コンクリート" localSheetId="5">[158]体育館!$B$165</definedName>
    <definedName name="コンクリート">[161]体育館!$B$165</definedName>
    <definedName name="コンクリート工">#REF!</definedName>
    <definedName name="コンクリート工事" localSheetId="3">#REF!</definedName>
    <definedName name="コンクリート工事" localSheetId="4">#REF!</definedName>
    <definedName name="コンクリート工事" localSheetId="5">#REF!</definedName>
    <definedName name="コンクリート工事" localSheetId="1">#REF!</definedName>
    <definedName name="コンクリート工事">#REF!</definedName>
    <definedName name="コンセント">#REF!</definedName>
    <definedName name="さ" localSheetId="3">#REF!</definedName>
    <definedName name="さ">#REF!</definedName>
    <definedName name="さあ">#REF!</definedName>
    <definedName name="ささ" localSheetId="3">#REF!</definedName>
    <definedName name="ささ">#REF!</definedName>
    <definedName name="サッシュ工">#REF!</definedName>
    <definedName name="サッシ工">#REF!</definedName>
    <definedName name="じ" localSheetId="3">#REF!</definedName>
    <definedName name="じ" localSheetId="0">#REF!</definedName>
    <definedName name="じ">#REF!</definedName>
    <definedName name="じいう">#REF!</definedName>
    <definedName name="じいお" localSheetId="3" hidden="1">{"'内訳書'!$A$1:$O$28"}</definedName>
    <definedName name="じいお" localSheetId="0" hidden="1">{"'内訳書'!$A$1:$O$28"}</definedName>
    <definedName name="じいお" localSheetId="4" hidden="1">{"'内訳書'!$A$1:$O$28"}</definedName>
    <definedName name="じいお" localSheetId="6" hidden="1">{"'内訳書'!$A$1:$O$28"}</definedName>
    <definedName name="じいお" localSheetId="5" hidden="1">{"'内訳書'!$A$1:$O$28"}</definedName>
    <definedName name="じいお" localSheetId="1" hidden="1">{"'内訳書'!$A$1:$O$28"}</definedName>
    <definedName name="じいお" hidden="1">{"'内訳書'!$A$1:$O$28"}</definedName>
    <definedName name="シーリング工">#REF!</definedName>
    <definedName name="じおお" localSheetId="6">[174]東高校!#REF!</definedName>
    <definedName name="じおお" localSheetId="1">[175]東高校!#REF!</definedName>
    <definedName name="じおお">[176]東高校!#REF!</definedName>
    <definedName name="じゅｙ" localSheetId="3">#REF!</definedName>
    <definedName name="じゅｙ" localSheetId="4">#REF!</definedName>
    <definedName name="じゅｙ" localSheetId="5">#REF!</definedName>
    <definedName name="じゅｙ" localSheetId="1">#REF!</definedName>
    <definedName name="じゅｙ">#REF!</definedName>
    <definedName name="じゅじ" localSheetId="6">[174]東高校!#REF!</definedName>
    <definedName name="じゅじ" localSheetId="1">[175]東高校!#REF!</definedName>
    <definedName name="じゅじ">[176]東高校!#REF!</definedName>
    <definedName name="じん" localSheetId="3">'[36]内訳（水産）'!#REF!</definedName>
    <definedName name="じん" localSheetId="4">'[36]内訳（水産）'!#REF!</definedName>
    <definedName name="じん" localSheetId="5">'[36]内訳（水産）'!#REF!</definedName>
    <definedName name="じん">'[36]内訳（水産）'!#REF!</definedName>
    <definedName name="ｽｶﾑ管" localSheetId="3">#REF!</definedName>
    <definedName name="ｽｶﾑ管" localSheetId="0">#REF!</definedName>
    <definedName name="ｽｶﾑ管" localSheetId="1">#REF!</definedName>
    <definedName name="ｽｶﾑ管">#REF!</definedName>
    <definedName name="ｽﾃﾝﾚｽ鋼管">#REF!</definedName>
    <definedName name="そうか" localSheetId="3">'[27]内訳（水産）'!#REF!</definedName>
    <definedName name="そうか" localSheetId="4">'[27]内訳（水産）'!#REF!</definedName>
    <definedName name="そうか" localSheetId="6">'[28]内訳（水産）'!#REF!</definedName>
    <definedName name="そうか" localSheetId="5">'[27]内訳（水産）'!#REF!</definedName>
    <definedName name="そうか" localSheetId="1">'[29]内訳（水産）'!#REF!</definedName>
    <definedName name="そうか">'[29]内訳（水産）'!#REF!</definedName>
    <definedName name="その他１" localSheetId="0">#REF!</definedName>
    <definedName name="その他１" localSheetId="1">#REF!</definedName>
    <definedName name="その他１">#REF!</definedName>
    <definedName name="その他10">[177]内部改修計算書!#REF!</definedName>
    <definedName name="その他10計">[177]内部改修計算書!#REF!</definedName>
    <definedName name="その他11">[177]内部改修計算書!#REF!</definedName>
    <definedName name="その他11計">[177]内部改修計算書!#REF!</definedName>
    <definedName name="その他12">[177]内部改修計算書!#REF!</definedName>
    <definedName name="その他12計">[177]内部改修計算書!#REF!</definedName>
    <definedName name="その他13">[177]内部改修計算書!#REF!</definedName>
    <definedName name="その他13計">[177]内部改修計算書!#REF!</definedName>
    <definedName name="その他14">[177]内部改修計算書!#REF!</definedName>
    <definedName name="その他15">[177]内部改修計算書!#REF!</definedName>
    <definedName name="その他16">[177]内部改修計算書!#REF!</definedName>
    <definedName name="その他17">[177]内部改修計算書!#REF!</definedName>
    <definedName name="その他17計">[177]内部改修計算書!#REF!</definedName>
    <definedName name="その他18">[177]内部改修計算書!#REF!</definedName>
    <definedName name="その他19">[177]内部改修計算書!#REF!</definedName>
    <definedName name="その他19計">[177]内部改修計算書!#REF!</definedName>
    <definedName name="その他1計">[177]内部改修計算書!$AA$4:$AA$47</definedName>
    <definedName name="その他２" localSheetId="0">#REF!</definedName>
    <definedName name="その他２">#REF!</definedName>
    <definedName name="その他20">[177]内部改修計算書!#REF!</definedName>
    <definedName name="その他20計">[177]内部改修計算書!#REF!</definedName>
    <definedName name="その他21">[177]内部改修計算書!#REF!</definedName>
    <definedName name="その他21計">[177]内部改修計算書!#REF!</definedName>
    <definedName name="その他22">[177]内部改修計算書!#REF!</definedName>
    <definedName name="その他22計">[177]内部改修計算書!#REF!</definedName>
    <definedName name="その他23">[177]内部改修計算書!$Y$92:$Y$135</definedName>
    <definedName name="その他23計">[177]内部改修計算書!$AA$92:$AA$135</definedName>
    <definedName name="その他24">[177]内部改修計算書!$Y$136:$Y$179</definedName>
    <definedName name="その他24計">[177]内部改修計算書!$AA$136:$AA$179</definedName>
    <definedName name="その他25">[177]内部改修計算書!$Y$180:$Y$223</definedName>
    <definedName name="その他25計">[177]内部改修計算書!$AA$180:$AA$223</definedName>
    <definedName name="その他26">[177]内部改修計算書!$Y$224:$Y$267</definedName>
    <definedName name="その他26計">[177]内部改修計算書!$AA$224:$AA$267</definedName>
    <definedName name="その他27">[177]内部改修計算書!$Y$268:$Y$311</definedName>
    <definedName name="その他27計">[177]内部改修計算書!$AA$268:$AA$311</definedName>
    <definedName name="その他28">[177]内部改修計算書!$Y$312:$Y$355</definedName>
    <definedName name="その他28計">[177]内部改修計算書!$AA$312:$AA$355</definedName>
    <definedName name="その他29">[177]内部改修計算書!$Y$356:$Y$399</definedName>
    <definedName name="その他29計">[177]内部改修計算書!$AA$356:$AA$399</definedName>
    <definedName name="その他2計">[177]内部改修計算書!#REF!</definedName>
    <definedName name="その他３" localSheetId="0">#REF!</definedName>
    <definedName name="その他３">#REF!</definedName>
    <definedName name="その他30">[177]内部改修計算書!$Y$400:$Y$443</definedName>
    <definedName name="その他30計">[177]内部改修計算書!$AA$400:$AA$443</definedName>
    <definedName name="その他31">[177]内部改修計算書!$Y$444:$Y$487</definedName>
    <definedName name="その他31計">[177]内部改修計算書!$AA$444:$AA$487</definedName>
    <definedName name="その他32">[177]内部改修計算書!$Y$488:$Y$531</definedName>
    <definedName name="その他32計">[177]内部改修計算書!$AA$488:$AA$531</definedName>
    <definedName name="その他33">[177]内部改修計算書!$Y$532:$Y$575</definedName>
    <definedName name="その他33計">[177]内部改修計算書!$AA$532:$AA$575</definedName>
    <definedName name="その他34">[177]内部改修計算書!$Y$576:$Y$619</definedName>
    <definedName name="その他34計">[177]内部改修計算書!$AA$576:$AA$619</definedName>
    <definedName name="その他35">[177]内部改修計算書!$Y$620:$Y$663</definedName>
    <definedName name="その他35計">[177]内部改修計算書!$AA$620:$AA$663</definedName>
    <definedName name="その他36">[177]内部改修計算書!$Y$664:$Y$707</definedName>
    <definedName name="その他36計">[177]内部改修計算書!$AA$664:$AA$707</definedName>
    <definedName name="その他37">[177]内部改修計算書!$Y$708:$Y$751</definedName>
    <definedName name="その他37計">[177]内部改修計算書!$AA$708:$AA$751</definedName>
    <definedName name="その他38">[177]内部改修計算書!$Y$752:$Y$795</definedName>
    <definedName name="その他38計">[177]内部改修計算書!$AA$752:$AA$795</definedName>
    <definedName name="その他39">[177]内部改修計算書!$Y$796:$Y$839</definedName>
    <definedName name="その他39計">[177]内部改修計算書!$AA$796:$AA$839</definedName>
    <definedName name="その他3計">[177]内部改修計算書!#REF!</definedName>
    <definedName name="その他4">[177]内部改修計算書!$Y$48:$Y$91</definedName>
    <definedName name="その他40">[177]内部改修計算書!$Y$840:$Y$883</definedName>
    <definedName name="その他40計">[177]内部改修計算書!$AA$840:$AA$883</definedName>
    <definedName name="その他41">[177]内部改修計算書!$Y$884:$Y$927</definedName>
    <definedName name="その他41計">[177]内部改修計算書!$AA$884:$AA$927</definedName>
    <definedName name="その他42">[177]内部改修計算書!$Y$928:$Y$971</definedName>
    <definedName name="その他42計">[177]内部改修計算書!$AA$928:$AA$971</definedName>
    <definedName name="その他43">[177]内部改修計算書!$Y$972:$Y$1015</definedName>
    <definedName name="その他43計">[177]内部改修計算書!$AA$972:$AA$1015</definedName>
    <definedName name="その他44">[177]内部改修計算書!$Y$1016:$Y$1059</definedName>
    <definedName name="その他44計">[177]内部改修計算書!$AA$1016:$AA$1059</definedName>
    <definedName name="その他45">[177]内部改修計算書!$Y$1060:$Y$1103</definedName>
    <definedName name="その他45計">[177]内部改修計算書!$AA$1060:$AA$1103</definedName>
    <definedName name="その他46">[177]内部改修計算書!$Y$1104:$Y$1147</definedName>
    <definedName name="その他46計">[177]内部改修計算書!$AA$1104:$AA$1147</definedName>
    <definedName name="その他47">[177]内部改修計算書!$Y$1148:$Y$1191</definedName>
    <definedName name="その他47計">[177]内部改修計算書!$AA$1148:$AA$1191</definedName>
    <definedName name="その他48">[177]内部改修計算書!$Y$1192:$Y$1235</definedName>
    <definedName name="その他48計">[177]内部改修計算書!$AA$1192:$AA$1235</definedName>
    <definedName name="その他49">[177]内部改修計算書!$Y$1236:$Y$1285</definedName>
    <definedName name="その他49計">[177]内部改修計算書!$AA$1236:$AA$1285</definedName>
    <definedName name="その他4計">[177]内部改修計算書!$AA$48:$AA$91</definedName>
    <definedName name="その他5">[177]内部改修計算書!#REF!</definedName>
    <definedName name="その他6">[177]内部改修計算書!#REF!</definedName>
    <definedName name="その他7">[177]内部改修計算書!#REF!</definedName>
    <definedName name="その他8">[177]内部改修計算書!#REF!</definedName>
    <definedName name="その他9">[177]内部改修計算書!#REF!</definedName>
    <definedName name="その他9計">[177]内部改修計算書!#REF!</definedName>
    <definedName name="だｓｄｚｘ">'[75]内訳（水産）'!#REF!</definedName>
    <definedName name="タイトル" localSheetId="3">[96]強電複合!#REF!</definedName>
    <definedName name="タイトル" localSheetId="0">[178]強電複合!#REF!</definedName>
    <definedName name="タイトル" localSheetId="4">[96]強電複合!#REF!</definedName>
    <definedName name="タイトル" localSheetId="6">[97]強電複合!#REF!</definedName>
    <definedName name="タイトル" localSheetId="5">[96]強電複合!#REF!</definedName>
    <definedName name="タイトル">[98]強電複合!#REF!</definedName>
    <definedName name="ﾀｲﾄﾙA1" localSheetId="3">#REF!</definedName>
    <definedName name="ﾀｲﾄﾙA1" localSheetId="4">#REF!</definedName>
    <definedName name="ﾀｲﾄﾙA1" localSheetId="5">#REF!</definedName>
    <definedName name="ﾀｲﾄﾙA1" localSheetId="1">#REF!</definedName>
    <definedName name="ﾀｲﾄﾙA1">#REF!</definedName>
    <definedName name="ﾀｲﾄﾙ行" localSheetId="1">#REF!</definedName>
    <definedName name="ﾀｲﾄﾙ行">#REF!</definedName>
    <definedName name="タイル" localSheetId="3">[158]体育館!$B$408</definedName>
    <definedName name="タイル" localSheetId="0">[159]体育館!$B$408</definedName>
    <definedName name="タイル" localSheetId="4">[158]体育館!$B$408</definedName>
    <definedName name="タイル" localSheetId="6">[160]体育館!$B$408</definedName>
    <definedName name="タイル" localSheetId="5">[158]体育館!$B$408</definedName>
    <definedName name="タイル">[161]体育館!$B$408</definedName>
    <definedName name="タイル工">#REF!</definedName>
    <definedName name="タイル工事" localSheetId="3">#REF!</definedName>
    <definedName name="タイル工事" localSheetId="4">#REF!</definedName>
    <definedName name="タイル工事" localSheetId="5">#REF!</definedName>
    <definedName name="タイル工事" localSheetId="1">#REF!</definedName>
    <definedName name="タイル工事">#REF!</definedName>
    <definedName name="ﾀﾞｸﾄ" localSheetId="3">#REF!</definedName>
    <definedName name="ﾀﾞｸﾄ" localSheetId="0">#REF!</definedName>
    <definedName name="ﾀﾞｸﾄ" localSheetId="2">#REF!</definedName>
    <definedName name="ﾀﾞｸﾄ">#REF!</definedName>
    <definedName name="ダクト工">#REF!</definedName>
    <definedName name="だだあｓｄ">'[152]試験場(大型格納庫)4〜16'!#REF!</definedName>
    <definedName name="だだだだだだだだだだだＤ" localSheetId="1">#REF!</definedName>
    <definedName name="だだだだだだだだだだだＤ">#REF!</definedName>
    <definedName name="タタミ工">#REF!</definedName>
    <definedName name="たてがた" localSheetId="0" hidden="1">{"'内訳書'!$A$1:$O$28"}</definedName>
    <definedName name="たてがた" localSheetId="4" hidden="1">{"'内訳書'!$A$1:$O$28"}</definedName>
    <definedName name="たてがた" localSheetId="6" hidden="1">{"'内訳書'!$A$1:$O$28"}</definedName>
    <definedName name="たてがた" localSheetId="5" hidden="1">{"'内訳書'!$A$1:$O$28"}</definedName>
    <definedName name="たてがた" localSheetId="1" hidden="1">{"'内訳書'!$A$1:$O$28"}</definedName>
    <definedName name="たてがた" hidden="1">{"'内訳書'!$A$1:$O$28"}</definedName>
    <definedName name="ﾀﾞﾐｰ">[17]屋内!#REF!</definedName>
    <definedName name="ﾁ44" localSheetId="3">#REF!</definedName>
    <definedName name="ﾁ44" localSheetId="0">#REF!</definedName>
    <definedName name="ﾁ44" localSheetId="2">#REF!</definedName>
    <definedName name="ﾁ44">#REF!</definedName>
    <definedName name="ﾁ46">#N/A</definedName>
    <definedName name="ちこと">#REF!</definedName>
    <definedName name="っｇｗ">#REF!</definedName>
    <definedName name="っｍ" localSheetId="0" hidden="1">{"'内訳書'!$A$1:$O$28"}</definedName>
    <definedName name="っｍ" localSheetId="6" hidden="1">{"'内訳書'!$A$1:$O$28"}</definedName>
    <definedName name="っｍ" localSheetId="1" hidden="1">{"'内訳書'!$A$1:$O$28"}</definedName>
    <definedName name="っｍ" hidden="1">{"'内訳書'!$A$1:$O$28"}</definedName>
    <definedName name="っｒ２２２">#REF!</definedName>
    <definedName name="っｓ">'[139]内訳（水産）'!#REF!</definedName>
    <definedName name="っｔｗｓｑ">[143]東高校!#REF!</definedName>
    <definedName name="っｔｗｔｑ" localSheetId="1">#REF!</definedName>
    <definedName name="っｔｗｔｑ">#REF!</definedName>
    <definedName name="つｙｆｑあ">#REF!</definedName>
    <definedName name="っｚ">#REF!</definedName>
    <definedName name="っいぇいぇ">[143]東高校!#REF!</definedName>
    <definedName name="っぐい" localSheetId="6">[174]東高校!#REF!</definedName>
    <definedName name="っぐい" localSheetId="1">[175]東高校!#REF!</definedName>
    <definedName name="っぐい">[176]東高校!#REF!</definedName>
    <definedName name="っっｈ" localSheetId="3" hidden="1">{"'内訳書'!$A$1:$O$28"}</definedName>
    <definedName name="っっｈ" localSheetId="0" hidden="1">{"'内訳書'!$A$1:$O$28"}</definedName>
    <definedName name="っっｈ" localSheetId="4" hidden="1">{"'内訳書'!$A$1:$O$28"}</definedName>
    <definedName name="っっｈ" localSheetId="6" hidden="1">{"'内訳書'!$A$1:$O$28"}</definedName>
    <definedName name="っっｈ" localSheetId="5" hidden="1">{"'内訳書'!$A$1:$O$28"}</definedName>
    <definedName name="っっｈ" localSheetId="1" hidden="1">{"'内訳書'!$A$1:$O$28"}</definedName>
    <definedName name="っっｈ" hidden="1">{"'内訳書'!$A$1:$O$28"}</definedName>
    <definedName name="っっｍ" localSheetId="0" hidden="1">{"'内訳書'!$A$1:$O$28"}</definedName>
    <definedName name="っっｍ" localSheetId="6" hidden="1">{"'内訳書'!$A$1:$O$28"}</definedName>
    <definedName name="っっｍ" localSheetId="1" hidden="1">{"'内訳書'!$A$1:$O$28"}</definedName>
    <definedName name="っっｍ" hidden="1">{"'内訳書'!$A$1:$O$28"}</definedName>
    <definedName name="っっｒ">#REF!</definedName>
    <definedName name="っっｚ">#REF!</definedName>
    <definedName name="っつぁ">[179]東高校!#REF!</definedName>
    <definedName name="っっっｈ">[3]強電複合!#REF!</definedName>
    <definedName name="っっっっｈ">[180]東高校!#REF!</definedName>
    <definedName name="つつつつつ" localSheetId="3">#REF!</definedName>
    <definedName name="つつつつつ" localSheetId="4">#REF!</definedName>
    <definedName name="つつつつつ" localSheetId="5">#REF!</definedName>
    <definedName name="つつつつつ" localSheetId="1">#REF!</definedName>
    <definedName name="つつつつつ">#REF!</definedName>
    <definedName name="っっっっば">#REF!</definedName>
    <definedName name="て">[133]強電複合!#REF!</definedName>
    <definedName name="てえｒてて">[133]強電複合!#REF!</definedName>
    <definedName name="てええ">[85]改修内訳!#REF!</definedName>
    <definedName name="ﾃﾞｰﾀ" localSheetId="1">#REF!</definedName>
    <definedName name="ﾃﾞｰﾀ">#REF!</definedName>
    <definedName name="デ―タ表―1" localSheetId="3">#REF!</definedName>
    <definedName name="デ―タ表―1" localSheetId="4">#REF!</definedName>
    <definedName name="デ―タ表―1" localSheetId="5">#REF!</definedName>
    <definedName name="デ―タ表―1">#REF!</definedName>
    <definedName name="デ―タ表―2" localSheetId="3">#REF!</definedName>
    <definedName name="デ―タ表―2" localSheetId="4">#REF!</definedName>
    <definedName name="デ―タ表―2" localSheetId="5">#REF!</definedName>
    <definedName name="デ―タ表―2">#REF!</definedName>
    <definedName name="デ―タ表―3" localSheetId="3">#REF!</definedName>
    <definedName name="デ―タ表―3" localSheetId="4">#REF!</definedName>
    <definedName name="デ―タ表―3" localSheetId="5">#REF!</definedName>
    <definedName name="デ―タ表―3">#REF!</definedName>
    <definedName name="デ―タ表―4" localSheetId="3">#REF!</definedName>
    <definedName name="デ―タ表―4" localSheetId="4">#REF!</definedName>
    <definedName name="デ―タ表―4" localSheetId="5">#REF!</definedName>
    <definedName name="デ―タ表―4">#REF!</definedName>
    <definedName name="デ―タ表―5" localSheetId="3">#REF!</definedName>
    <definedName name="デ―タ表―5" localSheetId="4">#REF!</definedName>
    <definedName name="デ―タ表―5" localSheetId="5">#REF!</definedName>
    <definedName name="デ―タ表―5">#REF!</definedName>
    <definedName name="デ―タ表―6" localSheetId="3">#REF!</definedName>
    <definedName name="デ―タ表―6" localSheetId="4">#REF!</definedName>
    <definedName name="デ―タ表―6" localSheetId="5">#REF!</definedName>
    <definedName name="デ―タ表―6">#REF!</definedName>
    <definedName name="てえてｔ">#REF!</definedName>
    <definedName name="ででででで" localSheetId="3">#REF!</definedName>
    <definedName name="ででででで">#REF!</definedName>
    <definedName name="でんて" hidden="1">#REF!</definedName>
    <definedName name="とび工">#REF!</definedName>
    <definedName name="なにん" localSheetId="3" hidden="1">{"'内訳書'!$A$1:$O$28"}</definedName>
    <definedName name="なにん" localSheetId="0" hidden="1">{"'内訳書'!$A$1:$O$28"}</definedName>
    <definedName name="なにん" localSheetId="4" hidden="1">{"'内訳書'!$A$1:$O$28"}</definedName>
    <definedName name="なにん" localSheetId="6" hidden="1">{"'内訳書'!$A$1:$O$28"}</definedName>
    <definedName name="なにん" localSheetId="5" hidden="1">{"'内訳書'!$A$1:$O$28"}</definedName>
    <definedName name="なにん" localSheetId="1" hidden="1">{"'内訳書'!$A$1:$O$28"}</definedName>
    <definedName name="なにん" hidden="1">{"'内訳書'!$A$1:$O$28"}</definedName>
    <definedName name="ねお" localSheetId="3">[103]東高校!#REF!</definedName>
    <definedName name="ねお" localSheetId="4">[103]東高校!#REF!</definedName>
    <definedName name="ねお" localSheetId="5">[103]東高校!#REF!</definedName>
    <definedName name="ねお">[103]東高校!#REF!</definedName>
    <definedName name="ねか" localSheetId="3">'[36]内訳（水産）'!#REF!</definedName>
    <definedName name="ねか" localSheetId="4">'[36]内訳（水産）'!#REF!</definedName>
    <definedName name="ねか" localSheetId="5">'[36]内訳（水産）'!#REF!</definedName>
    <definedName name="ねか">'[36]内訳（水産）'!#REF!</definedName>
    <definedName name="は" localSheetId="1" hidden="1">#REF!</definedName>
    <definedName name="は" hidden="1">#REF!</definedName>
    <definedName name="はつり工">#REF!</definedName>
    <definedName name="ﾊﾟﾈﾙﾋｰﾀｰ" localSheetId="3">#REF!</definedName>
    <definedName name="ﾊﾟﾈﾙﾋｰﾀｰ" localSheetId="0">#REF!</definedName>
    <definedName name="ﾊﾟﾈﾙﾋｰﾀｰ" localSheetId="2">#REF!</definedName>
    <definedName name="ﾊﾟﾈﾙﾋｰﾀｰ">#REF!</definedName>
    <definedName name="ひ" localSheetId="3">[181]石ヶ戸解体!$H$104</definedName>
    <definedName name="ひ" localSheetId="0">#N/A</definedName>
    <definedName name="ひ" localSheetId="4">[181]石ヶ戸解体!$H$104</definedName>
    <definedName name="ひ" localSheetId="6">[182]石ヶ戸解体!$H$104</definedName>
    <definedName name="ひ" localSheetId="5">[181]石ヶ戸解体!$H$104</definedName>
    <definedName name="ひ" localSheetId="1">[182]石ヶ戸解体!$H$104</definedName>
    <definedName name="ひ">[183]石ヶ戸解体!$H$104</definedName>
    <definedName name="ぴ" localSheetId="3">#REF!</definedName>
    <definedName name="ぴ" localSheetId="0">#REF!</definedName>
    <definedName name="ぴ" localSheetId="1">#REF!</definedName>
    <definedName name="ぴ" localSheetId="2">#REF!</definedName>
    <definedName name="ぴ">#REF!</definedName>
    <definedName name="ひかくひょう２" localSheetId="6">[78]屋根・外壁等!$1:$2</definedName>
    <definedName name="ひかくひょう２" localSheetId="1">[78]屋根・外壁等!$A$1:$IV$2</definedName>
    <definedName name="ひかくひょう２">[78]屋根・外壁等!$A$1:$IV$2</definedName>
    <definedName name="ひにん" localSheetId="0" hidden="1">{"'内訳書'!$A$1:$O$28"}</definedName>
    <definedName name="ひにん" localSheetId="6" hidden="1">{"'内訳書'!$A$1:$O$28"}</definedName>
    <definedName name="ひにん" localSheetId="1" hidden="1">{"'内訳書'!$A$1:$O$28"}</definedName>
    <definedName name="ひにん" hidden="1">{"'内訳書'!$A$1:$O$28"}</definedName>
    <definedName name="ひゅっふ」" localSheetId="6">[72]体育館!$B$705</definedName>
    <definedName name="ひゅっふ」" localSheetId="1">[150]体育館!$B$705</definedName>
    <definedName name="ひゅっふ」">[151]体育館!$B$705</definedName>
    <definedName name="ふ" localSheetId="3">#REF!</definedName>
    <definedName name="ふ" localSheetId="0">#REF!</definedName>
    <definedName name="ふ" localSheetId="4">#REF!</definedName>
    <definedName name="ふ" localSheetId="5">#REF!</definedName>
    <definedName name="ふ" localSheetId="1">#REF!</definedName>
    <definedName name="ふ">#REF!</definedName>
    <definedName name="ぶｈｔｆれ" localSheetId="3">[132]東高校!#REF!</definedName>
    <definedName name="ぶｈｔｆれ" localSheetId="4">[132]東高校!#REF!</definedName>
    <definedName name="ぶｈｔｆれ" localSheetId="5">[132]東高校!#REF!</definedName>
    <definedName name="ぶｈｔｆれ" localSheetId="1">[132]東高校!#REF!</definedName>
    <definedName name="ぶｈｔｆれ">[132]東高校!#REF!</definedName>
    <definedName name="ふｔｙ" localSheetId="3">[184]強電複合!#REF!</definedName>
    <definedName name="ふｔｙ" localSheetId="4">[184]強電複合!#REF!</definedName>
    <definedName name="ふｔｙ" localSheetId="5">[184]強電複合!#REF!</definedName>
    <definedName name="ふｔｙ">[184]強電複合!#REF!</definedName>
    <definedName name="ふぁｓ" localSheetId="3">#REF!</definedName>
    <definedName name="ふぁｓ" localSheetId="0">#REF!</definedName>
    <definedName name="ふぁｓ" localSheetId="1">#REF!</definedName>
    <definedName name="ふぁｓ">#REF!</definedName>
    <definedName name="ﾌｧｲﾙ">[17]屋内!#REF!</definedName>
    <definedName name="ﾌｧｲﾙ転送">[17]屋内!#REF!</definedName>
    <definedName name="ふぁふぁ">#REF!</definedName>
    <definedName name="ﾌｧﾝｺｲﾙﾕﾆｯﾄ" localSheetId="3">#REF!</definedName>
    <definedName name="ﾌｧﾝｺｲﾙﾕﾆｯﾄ" localSheetId="0">#REF!</definedName>
    <definedName name="ﾌｧﾝｺｲﾙﾕﾆｯﾄ" localSheetId="2">#REF!</definedName>
    <definedName name="ﾌｧﾝｺｲﾙﾕﾆｯﾄ">#REF!</definedName>
    <definedName name="ふいお" localSheetId="3">[102]東高校!#REF!</definedName>
    <definedName name="ふいお" localSheetId="4">[102]東高校!#REF!</definedName>
    <definedName name="ふいお" localSheetId="5">[102]東高校!#REF!</definedName>
    <definedName name="ふいお">[102]東高校!#REF!</definedName>
    <definedName name="ふぇｆ">[143]東高校!#REF!</definedName>
    <definedName name="フェンス" localSheetId="3">[167]拾い書!#REF!</definedName>
    <definedName name="フェンス" localSheetId="0">[168]拾い書!#REF!</definedName>
    <definedName name="フェンス" localSheetId="4">[167]拾い書!#REF!</definedName>
    <definedName name="フェンス" localSheetId="6">[169]拾い書!#REF!</definedName>
    <definedName name="フェンス" localSheetId="5">[167]拾い書!#REF!</definedName>
    <definedName name="フェンス">[170]拾い書!#REF!</definedName>
    <definedName name="ふくたん" localSheetId="3">[185]拾い書!#REF!</definedName>
    <definedName name="ふくたん" localSheetId="0">[185]拾い書!#REF!</definedName>
    <definedName name="ふくたん" localSheetId="4">[185]拾い書!#REF!</definedName>
    <definedName name="ふくたん" localSheetId="6">[185]拾い書!#REF!</definedName>
    <definedName name="ふくたん" localSheetId="5">[185]拾い書!#REF!</definedName>
    <definedName name="ふくたん">[186]拾い書!#REF!</definedName>
    <definedName name="ふひ" localSheetId="3" hidden="1">{"'内訳書'!$A$1:$O$28"}</definedName>
    <definedName name="ふひ" localSheetId="0" hidden="1">{"'内訳書'!$A$1:$O$28"}</definedName>
    <definedName name="ふひ" localSheetId="4" hidden="1">{"'内訳書'!$A$1:$O$28"}</definedName>
    <definedName name="ふひ" localSheetId="6" hidden="1">{"'内訳書'!$A$1:$O$28"}</definedName>
    <definedName name="ふひ" localSheetId="5" hidden="1">{"'内訳書'!$A$1:$O$28"}</definedName>
    <definedName name="ふひ" localSheetId="1" hidden="1">{"'内訳書'!$A$1:$O$28"}</definedName>
    <definedName name="ふひ" hidden="1">{"'内訳書'!$A$1:$O$28"}</definedName>
    <definedName name="べ" localSheetId="3">#REF!</definedName>
    <definedName name="べ" localSheetId="4">#REF!</definedName>
    <definedName name="べ" localSheetId="5">#REF!</definedName>
    <definedName name="べ">#REF!</definedName>
    <definedName name="へじ" localSheetId="3">[77]東高校!#REF!</definedName>
    <definedName name="へじ" localSheetId="4">[77]東高校!#REF!</definedName>
    <definedName name="へじ" localSheetId="5">[77]東高校!#REF!</definedName>
    <definedName name="へじ">[77]東高校!#REF!</definedName>
    <definedName name="ベニヤ_1820_900_5.5" localSheetId="1">#REF!</definedName>
    <definedName name="ベニヤ_1820_900_5.5">#REF!</definedName>
    <definedName name="べん" localSheetId="3">#REF!</definedName>
    <definedName name="べん" localSheetId="4">#REF!</definedName>
    <definedName name="べん" localSheetId="5">#REF!</definedName>
    <definedName name="べん">#REF!</definedName>
    <definedName name="ぽ" localSheetId="3">#REF!</definedName>
    <definedName name="ぽ" localSheetId="0">#REF!</definedName>
    <definedName name="ぽ" localSheetId="2">#REF!</definedName>
    <definedName name="ぽ">#REF!</definedName>
    <definedName name="ほいう」" localSheetId="3" hidden="1">{"'内訳書'!$A$1:$O$28"}</definedName>
    <definedName name="ほいう」" localSheetId="0" hidden="1">{"'内訳書'!$A$1:$O$28"}</definedName>
    <definedName name="ほいう」" localSheetId="4" hidden="1">{"'内訳書'!$A$1:$O$28"}</definedName>
    <definedName name="ほいう」" localSheetId="6" hidden="1">{"'内訳書'!$A$1:$O$28"}</definedName>
    <definedName name="ほいう」" localSheetId="5" hidden="1">{"'内訳書'!$A$1:$O$28"}</definedName>
    <definedName name="ほいう」" localSheetId="1" hidden="1">{"'内訳書'!$A$1:$O$28"}</definedName>
    <definedName name="ほいう」" hidden="1">{"'内訳書'!$A$1:$O$28"}</definedName>
    <definedName name="ボイラー" localSheetId="3">#REF!</definedName>
    <definedName name="ボイラー" localSheetId="0">#REF!</definedName>
    <definedName name="ボイラー" localSheetId="2">#REF!</definedName>
    <definedName name="ボイラー">#REF!</definedName>
    <definedName name="ポール基礎" localSheetId="3">[187]拾い書!#REF!</definedName>
    <definedName name="ポール基礎" localSheetId="4">[187]拾い書!#REF!</definedName>
    <definedName name="ポール基礎" localSheetId="5">[187]拾い書!#REF!</definedName>
    <definedName name="ポール基礎">[187]拾い書!#REF!</definedName>
    <definedName name="ぽぽぽぽ" localSheetId="3">#REF!</definedName>
    <definedName name="ぽぽぽぽ" localSheetId="1">#REF!</definedName>
    <definedName name="ぽぽぽぽ">#REF!</definedName>
    <definedName name="ﾎﾟﾘ粉体ﾗｲﾆﾝｸﾞ鋼管">#REF!</definedName>
    <definedName name="ポンプ" localSheetId="3">#REF!</definedName>
    <definedName name="ポンプ" localSheetId="0">#REF!</definedName>
    <definedName name="ポンプ" localSheetId="2">#REF!</definedName>
    <definedName name="ポンプ">#REF!</definedName>
    <definedName name="まま" localSheetId="0">鑑!まま</definedName>
    <definedName name="まま" localSheetId="6">産業廃棄物税!まま</definedName>
    <definedName name="まま">[0]!まま</definedName>
    <definedName name="マンホ_ル" localSheetId="3">#REF!</definedName>
    <definedName name="マンホ_ル" localSheetId="4">#REF!</definedName>
    <definedName name="マンホ_ル" localSheetId="5">#REF!</definedName>
    <definedName name="マンホ_ル" localSheetId="1">#REF!</definedName>
    <definedName name="マンホ_ル">#REF!</definedName>
    <definedName name="マンホール" hidden="1">#REF!</definedName>
    <definedName name="ﾏﾝﾎｰﾙﾎﾟﾝﾌﾟ室" localSheetId="3">#REF!</definedName>
    <definedName name="ﾏﾝﾎｰﾙﾎﾟﾝﾌﾟ室" localSheetId="0">#REF!</definedName>
    <definedName name="ﾏﾝﾎｰﾙﾎﾟﾝﾌﾟ室" localSheetId="4">#REF!</definedName>
    <definedName name="ﾏﾝﾎｰﾙﾎﾟﾝﾌﾟ室" localSheetId="5">#REF!</definedName>
    <definedName name="ﾏﾝﾎｰﾙﾎﾟﾝﾌﾟ室">#REF!</definedName>
    <definedName name="めーか" localSheetId="0">鑑!めーか</definedName>
    <definedName name="めーか" localSheetId="6">産業廃棄物税!めーか</definedName>
    <definedName name="めーか">[0]!めーか</definedName>
    <definedName name="ﾒﾆｭｰ1" localSheetId="1">#REF!</definedName>
    <definedName name="ﾒﾆｭｰ1">#REF!</definedName>
    <definedName name="ﾒﾆｭｰ2" localSheetId="1">#REF!</definedName>
    <definedName name="ﾒﾆｭｰ2">#REF!</definedName>
    <definedName name="もるたる1" localSheetId="1">#REF!</definedName>
    <definedName name="もるたる1">#REF!</definedName>
    <definedName name="ﾔﾈ" localSheetId="0" hidden="1">{"'内訳書'!$A$1:$O$28"}</definedName>
    <definedName name="ﾔﾈ" localSheetId="6" hidden="1">{"'内訳書'!$A$1:$O$28"}</definedName>
    <definedName name="ﾔﾈ" localSheetId="1" hidden="1">{"'内訳書'!$A$1:$O$28"}</definedName>
    <definedName name="ﾔﾈ" hidden="1">{"'内訳書'!$A$1:$O$28"}</definedName>
    <definedName name="ゆ" localSheetId="3">#REF!</definedName>
    <definedName name="ゆ">#REF!</definedName>
    <definedName name="ら">#REF!</definedName>
    <definedName name="らだ">[143]東高校!#REF!</definedName>
    <definedName name="ららら">#REF!</definedName>
    <definedName name="りりりりり" localSheetId="3">#REF!</definedName>
    <definedName name="りりりりり" localSheetId="1">#REF!</definedName>
    <definedName name="りりりりり">#REF!</definedName>
    <definedName name="りりれ" hidden="1">#REF!</definedName>
    <definedName name="れれれ">#REF!</definedName>
    <definedName name="わわわ" localSheetId="3">'[36]内訳（水産）'!#REF!</definedName>
    <definedName name="わわわ" localSheetId="4">'[36]内訳（水産）'!#REF!</definedName>
    <definedName name="わわわ" localSheetId="5">'[36]内訳（水産）'!#REF!</definedName>
    <definedName name="わわわ">'[36]内訳（水産）'!#REF!</definedName>
    <definedName name="んｎ" localSheetId="3" hidden="1">#REF!</definedName>
    <definedName name="んｎ" localSheetId="4" hidden="1">#REF!</definedName>
    <definedName name="んｎ" localSheetId="5" hidden="1">#REF!</definedName>
    <definedName name="んｎ" localSheetId="1" hidden="1">#REF!</definedName>
    <definedName name="んｎ" hidden="1">#REF!</definedName>
    <definedName name="んんんんんん">#REF!</definedName>
    <definedName name="愛" localSheetId="3">#REF!</definedName>
    <definedName name="愛" localSheetId="0">#REF!</definedName>
    <definedName name="愛" localSheetId="4">#REF!</definedName>
    <definedName name="愛" localSheetId="5">#REF!</definedName>
    <definedName name="愛">#REF!</definedName>
    <definedName name="宛先">#REF!</definedName>
    <definedName name="尉３７９">#REF!</definedName>
    <definedName name="一位代価" localSheetId="3">#REF!</definedName>
    <definedName name="一位代価" localSheetId="0">'[178]#REF'!#REF!</definedName>
    <definedName name="一位代価" localSheetId="4">#REF!</definedName>
    <definedName name="一位代価" localSheetId="6">'[97]#REF'!#REF!</definedName>
    <definedName name="一位代価" localSheetId="5">#REF!</definedName>
    <definedName name="一位代価">#REF!</definedName>
    <definedName name="一式">'[188]科目別（庁舎本館）'!$Q$1</definedName>
    <definedName name="一般">'[189]#REF'!$B$40:$B$43</definedName>
    <definedName name="一般運転手">#REF!</definedName>
    <definedName name="一般管理費" localSheetId="3">[190]経費率等!$S$30:$U$34</definedName>
    <definedName name="一般管理費" localSheetId="4">[190]経費率等!$S$30:$U$34</definedName>
    <definedName name="一般管理費" localSheetId="6">[191]経費率等!$S$30:$U$34</definedName>
    <definedName name="一般管理費" localSheetId="5">[190]経費率等!$S$30:$U$34</definedName>
    <definedName name="一般管理費" localSheetId="1">[192]経費率等!$S$30:$U$34</definedName>
    <definedName name="一般管理費">[193]経費率等!$S$30:$U$34</definedName>
    <definedName name="一覧表" localSheetId="3">#REF!,#REF!,#REF!,#REF!,#REF!,#REF!,#REF!,#REF!</definedName>
    <definedName name="一覧表" localSheetId="0">#REF!,#REF!,#REF!,#REF!,#REF!,#REF!,#REF!,#REF!</definedName>
    <definedName name="一覧表" localSheetId="4">#REF!,#REF!,#REF!,#REF!,#REF!,#REF!,#REF!,#REF!</definedName>
    <definedName name="一覧表" localSheetId="5">#REF!,#REF!,#REF!,#REF!,#REF!,#REF!,#REF!,#REF!</definedName>
    <definedName name="一覧表" localSheetId="1">#REF!,#REF!,#REF!,#REF!,#REF!,#REF!,#REF!,#REF!</definedName>
    <definedName name="一覧表">#REF!,#REF!,#REF!,#REF!,#REF!,#REF!,#REF!,#REF!</definedName>
    <definedName name="印刷" localSheetId="3">#REF!</definedName>
    <definedName name="印刷" localSheetId="4">#REF!</definedName>
    <definedName name="印刷" localSheetId="6">[17]屋内!#REF!</definedName>
    <definedName name="印刷" localSheetId="5">#REF!</definedName>
    <definedName name="印刷">#REF!</definedName>
    <definedName name="印刷1" localSheetId="1">#REF!</definedName>
    <definedName name="印刷1">#REF!</definedName>
    <definedName name="印刷2">#REF!</definedName>
    <definedName name="印刷3">#REF!</definedName>
    <definedName name="印刷4">#REF!</definedName>
    <definedName name="印刷5">#REF!</definedName>
    <definedName name="印刷6">#REF!</definedName>
    <definedName name="印刷内訳">#REF!</definedName>
    <definedName name="印刷範囲" localSheetId="3">#REF!</definedName>
    <definedName name="印刷範囲" localSheetId="0">#REF!</definedName>
    <definedName name="印刷範囲">#REF!</definedName>
    <definedName name="印刷範囲1">#REF!</definedName>
    <definedName name="印刷範囲2">#REF!</definedName>
    <definedName name="印刷範囲3">#REF!</definedName>
    <definedName name="印刷分岐">#REF!</definedName>
    <definedName name="印刷変更">#REF!</definedName>
    <definedName name="雨水集計表">#N/A</definedName>
    <definedName name="運搬ﾍﾟｰｼﾞ">#REF!</definedName>
    <definedName name="運搬費" localSheetId="3">#REF!</definedName>
    <definedName name="運搬費" localSheetId="0">#REF!</definedName>
    <definedName name="運搬費" localSheetId="4">#REF!</definedName>
    <definedName name="運搬費" localSheetId="5">#REF!</definedName>
    <definedName name="運搬費">#REF!</definedName>
    <definedName name="営繕損料" localSheetId="3">[190]経費率等!$S$6:$U$12</definedName>
    <definedName name="営繕損料" localSheetId="4">[190]経費率等!$S$6:$U$12</definedName>
    <definedName name="営繕損料" localSheetId="6">[191]経費率等!$S$6:$U$12</definedName>
    <definedName name="営繕損料" localSheetId="5">[190]経費率等!$S$6:$U$12</definedName>
    <definedName name="営繕損料" localSheetId="1">[192]経費率等!$S$6:$U$12</definedName>
    <definedName name="営繕損料">[193]経費率等!$S$6:$U$12</definedName>
    <definedName name="衛生器具" localSheetId="3">#REF!</definedName>
    <definedName name="衛生器具" localSheetId="0">#REF!</definedName>
    <definedName name="衛生器具" localSheetId="1">#REF!</definedName>
    <definedName name="衛生器具" localSheetId="2">#REF!</definedName>
    <definedName name="衛生器具">#REF!</definedName>
    <definedName name="塩ﾋﾞﾗｲﾆﾝｸﾞ鋼管">#REF!</definedName>
    <definedName name="塩ビ製ｲﾝﾊﾞｰﾄ桝" localSheetId="3">#REF!</definedName>
    <definedName name="塩ビ製ｲﾝﾊﾞｰﾄ桝" localSheetId="0">#REF!</definedName>
    <definedName name="塩ビ製ｲﾝﾊﾞｰﾄ桝" localSheetId="2">#REF!</definedName>
    <definedName name="塩ビ製ｲﾝﾊﾞｰﾄ桝">#REF!</definedName>
    <definedName name="塩化ﾋﾞﾆﾙ管">#REF!</definedName>
    <definedName name="塩素低率" localSheetId="3">#REF!</definedName>
    <definedName name="塩素低率" localSheetId="0">#REF!</definedName>
    <definedName name="塩素低率" localSheetId="4">#REF!</definedName>
    <definedName name="塩素低率" localSheetId="5">#REF!</definedName>
    <definedName name="塩素低率">#REF!</definedName>
    <definedName name="屋外給水">[194]衛生!#REF!</definedName>
    <definedName name="屋根" localSheetId="3">[158]体育館!$B$570</definedName>
    <definedName name="屋根" localSheetId="0">[159]体育館!$B$570</definedName>
    <definedName name="屋根" localSheetId="4">[158]体育館!$B$570</definedName>
    <definedName name="屋根" localSheetId="6">[160]体育館!$B$570</definedName>
    <definedName name="屋根" localSheetId="5">[158]体育館!$B$570</definedName>
    <definedName name="屋根">[161]体育館!$B$570</definedName>
    <definedName name="屋根ふき工">#REF!</definedName>
    <definedName name="屋根工事" localSheetId="3">#REF!</definedName>
    <definedName name="屋根工事" localSheetId="4">#REF!</definedName>
    <definedName name="屋根工事" localSheetId="5">#REF!</definedName>
    <definedName name="屋根工事" localSheetId="1">#REF!</definedName>
    <definedName name="屋根工事">#REF!</definedName>
    <definedName name="屋根葺工">#REF!</definedName>
    <definedName name="屋内給水">[194]衛生!#REF!</definedName>
    <definedName name="温風暖房機" localSheetId="3">#REF!</definedName>
    <definedName name="温風暖房機" localSheetId="0">#REF!</definedName>
    <definedName name="温風暖房機" localSheetId="2">#REF!</definedName>
    <definedName name="温風暖房機">#REF!</definedName>
    <definedName name="仮囲い" localSheetId="3">#REF!</definedName>
    <definedName name="仮囲い" localSheetId="0">#REF!</definedName>
    <definedName name="仮囲い" localSheetId="4">#REF!</definedName>
    <definedName name="仮囲い" localSheetId="5">#REF!</definedName>
    <definedName name="仮囲い">#REF!</definedName>
    <definedName name="仮囲い代価" localSheetId="3">[96]強電複合!#REF!</definedName>
    <definedName name="仮囲い代価" localSheetId="0">[178]強電複合!#REF!</definedName>
    <definedName name="仮囲い代価" localSheetId="4">[96]強電複合!#REF!</definedName>
    <definedName name="仮囲い代価" localSheetId="6">[97]強電複合!#REF!</definedName>
    <definedName name="仮囲い代価" localSheetId="5">[96]強電複合!#REF!</definedName>
    <definedName name="仮囲い代価">[98]強電複合!#REF!</definedName>
    <definedName name="仮設" localSheetId="3">'[96]#REF'!#REF!</definedName>
    <definedName name="仮設" localSheetId="0">'[178]#REF'!#REF!</definedName>
    <definedName name="仮設" localSheetId="4">'[96]#REF'!#REF!</definedName>
    <definedName name="仮設" localSheetId="6">'[97]#REF'!#REF!</definedName>
    <definedName name="仮設" localSheetId="5">'[96]#REF'!#REF!</definedName>
    <definedName name="仮設">'[98]#REF'!#REF!</definedName>
    <definedName name="仮設給水">[194]衛生!#REF!</definedName>
    <definedName name="仮設工事" localSheetId="3">#REF!</definedName>
    <definedName name="仮設工事" localSheetId="4">#REF!</definedName>
    <definedName name="仮設工事" localSheetId="5">#REF!</definedName>
    <definedName name="仮設工事" localSheetId="1">#REF!</definedName>
    <definedName name="仮設工事">#REF!</definedName>
    <definedName name="仮設代価" localSheetId="3">[195]東高校!#REF!</definedName>
    <definedName name="仮設代価" localSheetId="4">[195]東高校!#REF!</definedName>
    <definedName name="仮設代価" localSheetId="6">[196]東高校!#REF!</definedName>
    <definedName name="仮設代価" localSheetId="5">[195]東高校!#REF!</definedName>
    <definedName name="仮設代価" localSheetId="1">[197]東高校!#REF!</definedName>
    <definedName name="仮設代価">[198]東高校!#REF!</definedName>
    <definedName name="家具工事" localSheetId="3">#REF!</definedName>
    <definedName name="家具工事" localSheetId="4">#REF!</definedName>
    <definedName name="家具工事" localSheetId="5">#REF!</definedName>
    <definedName name="家具工事" localSheetId="1">#REF!</definedName>
    <definedName name="家具工事">#REF!</definedName>
    <definedName name="科目印刷範囲">[199]元DATA!#REF!</definedName>
    <definedName name="科目共通">[199]元DATA!#REF!</definedName>
    <definedName name="解体" localSheetId="3">[158]体育館!#REF!</definedName>
    <definedName name="解体" localSheetId="0">[159]体育館!#REF!</definedName>
    <definedName name="解体" localSheetId="4">[158]体育館!#REF!</definedName>
    <definedName name="解体" localSheetId="6">[160]体育館!#REF!</definedName>
    <definedName name="解体" localSheetId="5">[158]体育館!#REF!</definedName>
    <definedName name="解体" localSheetId="1">[158]体育館!#REF!</definedName>
    <definedName name="解体">[161]体育館!#REF!</definedName>
    <definedName name="解体工事" localSheetId="3">[200]体育館!#REF!</definedName>
    <definedName name="解体工事" localSheetId="0">[201]体育館!#REF!</definedName>
    <definedName name="解体工事" localSheetId="4">[200]体育館!#REF!</definedName>
    <definedName name="解体工事" localSheetId="6">[202]体育館!#REF!</definedName>
    <definedName name="解体工事" localSheetId="5">[200]体育館!#REF!</definedName>
    <definedName name="解体工事" localSheetId="1">[200]体育館!#REF!</definedName>
    <definedName name="解体工事">[203]体育館!#REF!</definedName>
    <definedName name="解体代価表" localSheetId="0" hidden="1">{"'内訳書'!$A$1:$O$28"}</definedName>
    <definedName name="解体代価表" localSheetId="6" hidden="1">{"'内訳書'!$A$1:$O$28"}</definedName>
    <definedName name="解体代価表" localSheetId="1" hidden="1">{"'内訳書'!$A$1:$O$28"}</definedName>
    <definedName name="解体代価表" hidden="1">{"'内訳書'!$A$1:$O$28"}</definedName>
    <definedName name="解体代価表1" localSheetId="0" hidden="1">{"'内訳書'!$A$1:$O$28"}</definedName>
    <definedName name="解体代価表1" localSheetId="6" hidden="1">{"'内訳書'!$A$1:$O$28"}</definedName>
    <definedName name="解体代価表1" localSheetId="1" hidden="1">{"'内訳書'!$A$1:$O$28"}</definedName>
    <definedName name="解体代価表1" hidden="1">{"'内訳書'!$A$1:$O$28"}</definedName>
    <definedName name="解体撤去工事" localSheetId="3">[200]体育館!#REF!</definedName>
    <definedName name="解体撤去工事" localSheetId="0">[201]体育館!#REF!</definedName>
    <definedName name="解体撤去工事" localSheetId="4">[200]体育館!#REF!</definedName>
    <definedName name="解体撤去工事" localSheetId="6">[202]体育館!#REF!</definedName>
    <definedName name="解体撤去工事" localSheetId="5">[200]体育館!#REF!</definedName>
    <definedName name="解体撤去工事">[203]体育館!#REF!</definedName>
    <definedName name="解体撤去代価表" localSheetId="0" hidden="1">{"'内訳書'!$A$1:$O$28"}</definedName>
    <definedName name="解体撤去代価表" localSheetId="6" hidden="1">{"'内訳書'!$A$1:$O$28"}</definedName>
    <definedName name="解体撤去代価表" localSheetId="1" hidden="1">{"'内訳書'!$A$1:$O$28"}</definedName>
    <definedName name="解体撤去代価表" hidden="1">{"'内訳書'!$A$1:$O$28"}</definedName>
    <definedName name="改修" localSheetId="3">[204]東高校!#REF!</definedName>
    <definedName name="改修" localSheetId="4">[204]東高校!#REF!</definedName>
    <definedName name="改修" localSheetId="5">[204]東高校!#REF!</definedName>
    <definedName name="改修">[204]東高校!#REF!</definedName>
    <definedName name="改修諸経費" localSheetId="3">[205]内訳!#REF!</definedName>
    <definedName name="改修諸経費" localSheetId="0">[206]内訳!#REF!</definedName>
    <definedName name="改修諸経費" localSheetId="4">[205]内訳!#REF!</definedName>
    <definedName name="改修諸経費" localSheetId="6">[207]内訳!#REF!</definedName>
    <definedName name="改修諸経費" localSheetId="5">[205]内訳!#REF!</definedName>
    <definedName name="改修諸経費">[208]内訳!#REF!</definedName>
    <definedName name="開口補強" localSheetId="3">[209]造作材!$B$4:$R$188</definedName>
    <definedName name="開口補強" localSheetId="4">[209]造作材!$B$4:$R$188</definedName>
    <definedName name="開口補強" localSheetId="5">[209]造作材!$B$4:$R$188</definedName>
    <definedName name="開口補強">[210]造作材!$B$4:$R$188</definedName>
    <definedName name="開始" localSheetId="1">#REF!</definedName>
    <definedName name="開始">#REF!</definedName>
    <definedName name="開始1">#REF!</definedName>
    <definedName name="外交" localSheetId="3">[158]体育館!$B$948</definedName>
    <definedName name="外交" localSheetId="0">[159]体育館!$B$948</definedName>
    <definedName name="外交" localSheetId="4">[158]体育館!$B$948</definedName>
    <definedName name="外交" localSheetId="6">[160]体育館!$B$948</definedName>
    <definedName name="外交" localSheetId="5">[158]体育館!$B$948</definedName>
    <definedName name="外交">[161]体育館!$B$948</definedName>
    <definedName name="外構" localSheetId="3">[211]建築!#REF!</definedName>
    <definedName name="外構" localSheetId="4">[211]建築!#REF!</definedName>
    <definedName name="外構" localSheetId="6">[212]建築!#REF!</definedName>
    <definedName name="外構" localSheetId="5">[211]建築!#REF!</definedName>
    <definedName name="外構">[211]建築!#REF!</definedName>
    <definedName name="外構工事" localSheetId="3">[200]体育館!#REF!</definedName>
    <definedName name="外構工事" localSheetId="0">[201]体育館!#REF!</definedName>
    <definedName name="外構工事" localSheetId="4">[200]体育館!#REF!</definedName>
    <definedName name="外構工事" localSheetId="6">[202]体育館!#REF!</definedName>
    <definedName name="外構工事" localSheetId="5">[200]体育館!#REF!</definedName>
    <definedName name="外構工事">[203]体育館!#REF!</definedName>
    <definedName name="外部" localSheetId="0" hidden="1">{"'内訳書'!$A$1:$O$28"}</definedName>
    <definedName name="外部" localSheetId="6" hidden="1">{"'内訳書'!$A$1:$O$28"}</definedName>
    <definedName name="外部" localSheetId="1" hidden="1">{"'内訳書'!$A$1:$O$28"}</definedName>
    <definedName name="外部" hidden="1">{"'内訳書'!$A$1:$O$28"}</definedName>
    <definedName name="外部工作物">#REF!</definedName>
    <definedName name="概要" localSheetId="3">[213]強電複合!#REF!</definedName>
    <definedName name="概要" localSheetId="4">[213]強電複合!#REF!</definedName>
    <definedName name="概要" localSheetId="6">[214]強電複合!#REF!</definedName>
    <definedName name="概要" localSheetId="5">[213]強電複合!#REF!</definedName>
    <definedName name="概要">[213]強電複合!#REF!</definedName>
    <definedName name="各種手元">#REF!</definedName>
    <definedName name="各種助手">#REF!</definedName>
    <definedName name="拡声">#REF!</definedName>
    <definedName name="角ｻｲｽﾞ" localSheetId="1">#REF!</definedName>
    <definedName name="角ｻｲｽﾞ">#REF!</definedName>
    <definedName name="掛率" localSheetId="3">#REF!</definedName>
    <definedName name="掛率" localSheetId="0">#REF!</definedName>
    <definedName name="掛率">#REF!</definedName>
    <definedName name="完成">#REF!</definedName>
    <definedName name="幹線設備工事" localSheetId="6">[215]電気内訳!$G$39</definedName>
    <definedName name="幹線設備工事">[216]電気内訳!$G$39</definedName>
    <definedName name="換気" localSheetId="0">#REF!</definedName>
    <definedName name="換気" localSheetId="1">#REF!</definedName>
    <definedName name="換気">#REF!</definedName>
    <definedName name="換気ﾀﾞｸﾄ">[194]空調!#REF!</definedName>
    <definedName name="換気扇" localSheetId="3">#REF!</definedName>
    <definedName name="換気扇" localSheetId="0">#REF!</definedName>
    <definedName name="換気扇" localSheetId="2">#REF!</definedName>
    <definedName name="換気扇">#REF!</definedName>
    <definedName name="管径" localSheetId="3">#REF!</definedName>
    <definedName name="管径" localSheetId="0">#REF!</definedName>
    <definedName name="管径">#REF!</definedName>
    <definedName name="管径2" localSheetId="3">#REF!</definedName>
    <definedName name="管径2" localSheetId="0">#REF!</definedName>
    <definedName name="管径2">#REF!</definedName>
    <definedName name="管材料" localSheetId="3">#REF!</definedName>
    <definedName name="管材料" localSheetId="4">#REF!</definedName>
    <definedName name="管材料" localSheetId="5">#REF!</definedName>
    <definedName name="管材料">#REF!</definedName>
    <definedName name="管理棟基礎工" localSheetId="3">#REF!</definedName>
    <definedName name="管理棟基礎工" localSheetId="0">#REF!</definedName>
    <definedName name="管理棟基礎工" localSheetId="4">#REF!</definedName>
    <definedName name="管理棟基礎工" localSheetId="5">#REF!</definedName>
    <definedName name="管理棟基礎工">#REF!</definedName>
    <definedName name="管理棟土工" localSheetId="3">#REF!</definedName>
    <definedName name="管理棟土工" localSheetId="0">#REF!</definedName>
    <definedName name="管理棟土工" localSheetId="4">#REF!</definedName>
    <definedName name="管理棟土工" localSheetId="5">#REF!</definedName>
    <definedName name="管理棟土工">#REF!</definedName>
    <definedName name="管理費">'[189]#REF'!$A$40:$A$43</definedName>
    <definedName name="丸ｻｲｽﾞ">#REF!</definedName>
    <definedName name="基準数量" localSheetId="1">[107]Ｄ代価表!#REF!</definedName>
    <definedName name="基準数量">#REF!</definedName>
    <definedName name="基準単位" localSheetId="1">[107]Ｄ代価表!#REF!</definedName>
    <definedName name="基準単位">#REF!</definedName>
    <definedName name="基準単価">[217]掛率!#REF!</definedName>
    <definedName name="基礎" localSheetId="3">[167]拾い書!#REF!</definedName>
    <definedName name="基礎" localSheetId="0">[168]拾い書!#REF!</definedName>
    <definedName name="基礎" localSheetId="4">[167]拾い書!#REF!</definedName>
    <definedName name="基礎" localSheetId="6">[169]拾い書!#REF!</definedName>
    <definedName name="基礎" localSheetId="5">[167]拾い書!#REF!</definedName>
    <definedName name="基礎">[170]拾い書!#REF!</definedName>
    <definedName name="基礎22" localSheetId="3">[31]拾い書!#REF!</definedName>
    <definedName name="基礎22" localSheetId="4">[31]拾い書!#REF!</definedName>
    <definedName name="基礎22" localSheetId="5">[31]拾い書!#REF!</definedName>
    <definedName name="基礎22">[31]拾い書!#REF!</definedName>
    <definedName name="基礎細目">"フォーム 1"</definedName>
    <definedName name="基本総合仮設_一般">#REF!</definedName>
    <definedName name="基本総合仮設_改修">#REF!</definedName>
    <definedName name="既設空調">[194]空調!#REF!</definedName>
    <definedName name="期限">#REF!</definedName>
    <definedName name="機械" localSheetId="3">#REF!</definedName>
    <definedName name="機械" localSheetId="4">#REF!</definedName>
    <definedName name="機械" localSheetId="5">#REF!</definedName>
    <definedName name="機械">#REF!</definedName>
    <definedName name="機械運転">#REF!</definedName>
    <definedName name="機械運転工">#REF!</definedName>
    <definedName name="機械設計書" localSheetId="0" hidden="1">{"'内訳書'!$A$1:$O$28"}</definedName>
    <definedName name="機械設計書" localSheetId="6" hidden="1">{"'内訳書'!$A$1:$O$28"}</definedName>
    <definedName name="機械設計書" localSheetId="1" hidden="1">{"'内訳書'!$A$1:$O$28"}</definedName>
    <definedName name="機械設計書" hidden="1">{"'内訳書'!$A$1:$O$28"}</definedName>
    <definedName name="機械設備" localSheetId="3">[211]建築!#REF!</definedName>
    <definedName name="機械設備" localSheetId="4">[211]建築!#REF!</definedName>
    <definedName name="機械設備" localSheetId="6">[212]建築!#REF!</definedName>
    <definedName name="機械設備" localSheetId="5">[211]建築!#REF!</definedName>
    <definedName name="機械設備">[211]建築!#REF!</definedName>
    <definedName name="機械設備工" localSheetId="6">#REF!</definedName>
    <definedName name="機械設備工">[217]掛率!#REF!</definedName>
    <definedName name="規格" localSheetId="1">[107]Ｄ代価表!#REF!</definedName>
    <definedName name="規格">#REF!</definedName>
    <definedName name="記0">#N/A</definedName>
    <definedName name="記1" localSheetId="3">#REF!</definedName>
    <definedName name="記1" localSheetId="4">#REF!</definedName>
    <definedName name="記1" localSheetId="5">#REF!</definedName>
    <definedName name="記1">#REF!</definedName>
    <definedName name="記2" localSheetId="3">#REF!</definedName>
    <definedName name="記2" localSheetId="4">#REF!</definedName>
    <definedName name="記2" localSheetId="5">#REF!</definedName>
    <definedName name="記2">#REF!</definedName>
    <definedName name="記3" localSheetId="3">#REF!</definedName>
    <definedName name="記3" localSheetId="4">#REF!</definedName>
    <definedName name="記3" localSheetId="5">#REF!</definedName>
    <definedName name="記3">#REF!</definedName>
    <definedName name="亀" localSheetId="0" hidden="1">{"'内訳書'!$A$1:$O$28"}</definedName>
    <definedName name="亀" localSheetId="6" hidden="1">{"'内訳書'!$A$1:$O$28"}</definedName>
    <definedName name="亀" localSheetId="1" hidden="1">{"'内訳書'!$A$1:$O$28"}</definedName>
    <definedName name="亀" hidden="1">{"'内訳書'!$A$1:$O$28"}</definedName>
    <definedName name="技師Ａ">#REF!</definedName>
    <definedName name="技師Ｂ">#REF!</definedName>
    <definedName name="技師Ｃ">#REF!</definedName>
    <definedName name="技術員">#REF!</definedName>
    <definedName name="給水" localSheetId="0">#REF!</definedName>
    <definedName name="給水">#REF!</definedName>
    <definedName name="給水設備" localSheetId="3">[34]概算!#REF!</definedName>
    <definedName name="給水設備" localSheetId="4">[34]概算!#REF!</definedName>
    <definedName name="給水設備" localSheetId="6">[35]概算!#REF!</definedName>
    <definedName name="給水設備" localSheetId="5">[34]概算!#REF!</definedName>
    <definedName name="給水設備">[34]概算!#REF!</definedName>
    <definedName name="給湯" localSheetId="0">#REF!</definedName>
    <definedName name="給湯" localSheetId="1">#REF!</definedName>
    <definedName name="給湯">#REF!</definedName>
    <definedName name="給湯器･湯沸器" localSheetId="3">#REF!</definedName>
    <definedName name="給湯器･湯沸器" localSheetId="0">#REF!</definedName>
    <definedName name="給湯器･湯沸器" localSheetId="2">#REF!</definedName>
    <definedName name="給湯器･湯沸器">#REF!</definedName>
    <definedName name="給湯設備" localSheetId="3">[34]概算!#REF!</definedName>
    <definedName name="給湯設備" localSheetId="4">[34]概算!#REF!</definedName>
    <definedName name="給湯設備" localSheetId="6">[35]概算!#REF!</definedName>
    <definedName name="給湯設備" localSheetId="5">[34]概算!#REF!</definedName>
    <definedName name="給湯設備">[34]概算!#REF!</definedName>
    <definedName name="給排水比較" localSheetId="3">[218]強電複合!#REF!</definedName>
    <definedName name="給排水比較" localSheetId="0">[219]強電複合!#REF!</definedName>
    <definedName name="給排水比較" localSheetId="4">[218]強電複合!#REF!</definedName>
    <definedName name="給排水比較" localSheetId="6">[220]強電複合!#REF!</definedName>
    <definedName name="給排水比較" localSheetId="5">[218]強電複合!#REF!</definedName>
    <definedName name="給排水比較">[221]強電複合!#REF!</definedName>
    <definedName name="距離" localSheetId="3">#REF!</definedName>
    <definedName name="距離" localSheetId="0">#REF!</definedName>
    <definedName name="距離" localSheetId="1">#REF!</definedName>
    <definedName name="距離">#REF!</definedName>
    <definedName name="距離2" localSheetId="3">#REF!</definedName>
    <definedName name="距離2" localSheetId="0">#REF!</definedName>
    <definedName name="距離2">#REF!</definedName>
    <definedName name="共通">'[189]#REF'!$B$33:$B$36</definedName>
    <definedName name="共通仮設" localSheetId="3" hidden="1">{"'内訳書'!$A$1:$O$28"}</definedName>
    <definedName name="共通仮設" localSheetId="0" hidden="1">{"'内訳書'!$A$1:$O$28"}</definedName>
    <definedName name="共通仮設" localSheetId="4" hidden="1">{"'内訳書'!$A$1:$O$28"}</definedName>
    <definedName name="共通仮設" localSheetId="6" hidden="1">{"'内訳書'!$A$1:$O$28"}</definedName>
    <definedName name="共通仮設" localSheetId="5" hidden="1">{"'内訳書'!$A$1:$O$28"}</definedName>
    <definedName name="共通仮設" localSheetId="1" hidden="1">{"'内訳書'!$A$1:$O$28"}</definedName>
    <definedName name="共通仮設" localSheetId="2" hidden="1">{"'内訳書'!$A$1:$O$28"}</definedName>
    <definedName name="共通仮設" hidden="1">{"'内訳書'!$A$1:$O$28"}</definedName>
    <definedName name="境界杭">#REF!</definedName>
    <definedName name="胸壁細目">"フォーム 1"</definedName>
    <definedName name="巾木1">[177]内部改修計算書!$J$4:$J$47</definedName>
    <definedName name="巾木10">[177]内部改修計算書!#REF!</definedName>
    <definedName name="巾木10計">[177]内部改修計算書!#REF!</definedName>
    <definedName name="巾木11">[177]内部改修計算書!#REF!</definedName>
    <definedName name="巾木11計">[177]内部改修計算書!#REF!</definedName>
    <definedName name="巾木12">[177]内部改修計算書!#REF!</definedName>
    <definedName name="巾木13">[177]内部改修計算書!#REF!</definedName>
    <definedName name="巾木14">[177]内部改修計算書!#REF!</definedName>
    <definedName name="巾木15">[177]内部改修計算書!#REF!</definedName>
    <definedName name="巾木16">[177]内部改修計算書!#REF!</definedName>
    <definedName name="巾木18">[177]内部改修計算書!#REF!</definedName>
    <definedName name="巾木19">[177]内部改修計算書!#REF!</definedName>
    <definedName name="巾木1計">[177]内部改修計算書!$L$4:$L$47</definedName>
    <definedName name="巾木2">[177]内部改修計算書!#REF!</definedName>
    <definedName name="巾木20">[177]内部改修計算書!#REF!</definedName>
    <definedName name="巾木21">[177]内部改修計算書!#REF!</definedName>
    <definedName name="巾木22">[177]内部改修計算書!#REF!</definedName>
    <definedName name="巾木23">[177]内部改修計算書!$J$92:$J$135</definedName>
    <definedName name="巾木23計">[177]内部改修計算書!$L$92:$L$135</definedName>
    <definedName name="巾木24">[177]内部改修計算書!$J$136:$J$179</definedName>
    <definedName name="巾木24計">[177]内部改修計算書!$L$136:$L$179</definedName>
    <definedName name="巾木25">[177]内部改修計算書!$J$180:$J$223</definedName>
    <definedName name="巾木25計">[177]内部改修計算書!$L$180:$L$223</definedName>
    <definedName name="巾木26">[177]内部改修計算書!$J$224:$J$267</definedName>
    <definedName name="巾木26計">[177]内部改修計算書!$L$224:$L$267</definedName>
    <definedName name="巾木27">[177]内部改修計算書!$J$268:$J$311</definedName>
    <definedName name="巾木27計">[177]内部改修計算書!$L$268:$L$311</definedName>
    <definedName name="巾木28">[177]内部改修計算書!$J$312:$J$355</definedName>
    <definedName name="巾木28計">[177]内部改修計算書!$L$312:$L$355</definedName>
    <definedName name="巾木29">[177]内部改修計算書!$J$356:$J$399</definedName>
    <definedName name="巾木29計">[177]内部改修計算書!$L$356:$L$399</definedName>
    <definedName name="巾木3">[177]内部改修計算書!#REF!</definedName>
    <definedName name="巾木30">[177]内部改修計算書!$J$400:$J$443</definedName>
    <definedName name="巾木30計">[177]内部改修計算書!$L$400:$L$443</definedName>
    <definedName name="巾木31">[177]内部改修計算書!$J$444:$J$487</definedName>
    <definedName name="巾木31計">[177]内部改修計算書!$L$444:$L$487</definedName>
    <definedName name="巾木32">[177]内部改修計算書!$J$488:$J$531</definedName>
    <definedName name="巾木32計">[177]内部改修計算書!$L$488:$L$531</definedName>
    <definedName name="巾木33">[177]内部改修計算書!$J$532:$J$575</definedName>
    <definedName name="巾木33計">[177]内部改修計算書!$L$532:$L$575</definedName>
    <definedName name="巾木34">[177]内部改修計算書!$J$576:$J$619</definedName>
    <definedName name="巾木34計">[177]内部改修計算書!$L$576:$L$619</definedName>
    <definedName name="巾木35">[177]内部改修計算書!$J$620:$J$663</definedName>
    <definedName name="巾木35計">[177]内部改修計算書!$L$620:$L$663</definedName>
    <definedName name="巾木36">[177]内部改修計算書!$J$664:$J$707</definedName>
    <definedName name="巾木36計">[177]内部改修計算書!$L$664:$L$707</definedName>
    <definedName name="巾木37">[177]内部改修計算書!$J$708:$J$751</definedName>
    <definedName name="巾木37計">[177]内部改修計算書!$L$708:$L$751</definedName>
    <definedName name="巾木38">[177]内部改修計算書!$J$752:$J$795</definedName>
    <definedName name="巾木38計">[177]内部改修計算書!$L$752:$L$795</definedName>
    <definedName name="巾木39">[177]内部改修計算書!$J$796:$J$839</definedName>
    <definedName name="巾木39計">[177]内部改修計算書!$L$796:$L$839</definedName>
    <definedName name="巾木3計">[177]内部改修計算書!#REF!</definedName>
    <definedName name="巾木4">[177]内部改修計算書!$J$48:$J$91</definedName>
    <definedName name="巾木40">[177]内部改修計算書!$J$840:$J$883</definedName>
    <definedName name="巾木40計">[177]内部改修計算書!$L$840:$L$883</definedName>
    <definedName name="巾木41">[177]内部改修計算書!$J$884:$J$927</definedName>
    <definedName name="巾木41計">[177]内部改修計算書!$L$884:$L$927</definedName>
    <definedName name="巾木42">[177]内部改修計算書!$J$928:$J$971</definedName>
    <definedName name="巾木42計">[177]内部改修計算書!$L$928:$L$971</definedName>
    <definedName name="巾木43">[177]内部改修計算書!$J$972:$J$1015</definedName>
    <definedName name="巾木43計">[177]内部改修計算書!$L$972:$L$1015</definedName>
    <definedName name="巾木44">[177]内部改修計算書!$J$1016:$J$1059</definedName>
    <definedName name="巾木44計">[177]内部改修計算書!$L$1016:$L$1059</definedName>
    <definedName name="巾木45">[177]内部改修計算書!$J$1060:$J$1103</definedName>
    <definedName name="巾木45計">[177]内部改修計算書!$L$1060:$L$1103</definedName>
    <definedName name="巾木46">[177]内部改修計算書!$J$1104:$J$1147</definedName>
    <definedName name="巾木46計">[177]内部改修計算書!$L$1104:$L$1147</definedName>
    <definedName name="巾木47">[177]内部改修計算書!$J$1148:$J$1191</definedName>
    <definedName name="巾木47計">[177]内部改修計算書!$L$1148:$L$1191</definedName>
    <definedName name="巾木48">[177]内部改修計算書!$J$1192:$J$1235</definedName>
    <definedName name="巾木48計">[177]内部改修計算書!$L$1192:$L$1235</definedName>
    <definedName name="巾木49">[177]内部改修計算書!$J$1236:$J$1285</definedName>
    <definedName name="巾木49計">[177]内部改修計算書!$L$1236:$L$1285</definedName>
    <definedName name="巾木4計">[177]内部改修計算書!$L$48:$L$91</definedName>
    <definedName name="巾木5">[177]内部改修計算書!#REF!</definedName>
    <definedName name="巾木6">[177]内部改修計算書!#REF!</definedName>
    <definedName name="巾木7">[177]内部改修計算書!#REF!</definedName>
    <definedName name="巾木8">[177]内部改修計算書!#REF!</definedName>
    <definedName name="巾木9">[177]内部改修計算書!#REF!</definedName>
    <definedName name="金額" localSheetId="1">[107]Ｄ代価表!#REF!</definedName>
    <definedName name="金額">#REF!</definedName>
    <definedName name="金属" localSheetId="3">[158]体育館!$B$489</definedName>
    <definedName name="金属" localSheetId="0">[159]体育館!$B$489</definedName>
    <definedName name="金属" localSheetId="4">[158]体育館!$B$489</definedName>
    <definedName name="金属" localSheetId="6">[160]体育館!$B$489</definedName>
    <definedName name="金属" localSheetId="5">[158]体育館!$B$489</definedName>
    <definedName name="金属">[161]体育館!$B$489</definedName>
    <definedName name="金属くず">#REF!</definedName>
    <definedName name="金属建具" localSheetId="3">[158]体育館!$B$624</definedName>
    <definedName name="金属建具" localSheetId="0">[159]体育館!$B$624</definedName>
    <definedName name="金属建具" localSheetId="4">[158]体育館!$B$624</definedName>
    <definedName name="金属建具" localSheetId="6">[160]体育館!$B$624</definedName>
    <definedName name="金属建具" localSheetId="5">[158]体育館!$B$624</definedName>
    <definedName name="金属建具">[161]体育館!$B$624</definedName>
    <definedName name="金属工事" localSheetId="3">#REF!</definedName>
    <definedName name="金属工事" localSheetId="4">#REF!</definedName>
    <definedName name="金属工事" localSheetId="5">#REF!</definedName>
    <definedName name="金属工事" localSheetId="1">#REF!</definedName>
    <definedName name="金属工事">#REF!</definedName>
    <definedName name="金属製建具工事" localSheetId="3">#REF!</definedName>
    <definedName name="金属製建具工事" localSheetId="4">#REF!</definedName>
    <definedName name="金属製建具工事" localSheetId="5">#REF!</definedName>
    <definedName name="金属製建具工事">#REF!</definedName>
    <definedName name="区分" localSheetId="0">'[189]#REF'!$A$33:$A$36</definedName>
    <definedName name="区分">#REF!</definedName>
    <definedName name="躯体">#REF!</definedName>
    <definedName name="空調" localSheetId="0">#REF!</definedName>
    <definedName name="空調" localSheetId="6">[194]空調!#REF!</definedName>
    <definedName name="空調">#REF!</definedName>
    <definedName name="空調換気" localSheetId="0">#REF!</definedName>
    <definedName name="空調換気">#REF!</definedName>
    <definedName name="空調換気機器" localSheetId="3">[34]概算!#REF!</definedName>
    <definedName name="空調換気機器" localSheetId="4">[34]概算!#REF!</definedName>
    <definedName name="空調換気機器" localSheetId="6">[35]概算!#REF!</definedName>
    <definedName name="空調換気機器" localSheetId="5">[34]概算!#REF!</definedName>
    <definedName name="空調換気機器">[34]概算!#REF!</definedName>
    <definedName name="空調配管" localSheetId="3">[34]概算!#REF!</definedName>
    <definedName name="空調配管" localSheetId="4">[34]概算!#REF!</definedName>
    <definedName name="空調配管" localSheetId="6">[35]概算!#REF!</definedName>
    <definedName name="空調配管" localSheetId="5">[34]概算!#REF!</definedName>
    <definedName name="空調配管">[34]概算!#REF!</definedName>
    <definedName name="型枠工">#REF!</definedName>
    <definedName name="経費" localSheetId="3">'[222]#REF'!#REF!</definedName>
    <definedName name="経費" localSheetId="4">'[222]#REF'!#REF!</definedName>
    <definedName name="経費" localSheetId="6">[48]東高校!#REF!</definedName>
    <definedName name="経費" localSheetId="5">'[222]#REF'!#REF!</definedName>
    <definedName name="経費">'[222]#REF'!#REF!</definedName>
    <definedName name="経費計項目" localSheetId="1">#REF!</definedName>
    <definedName name="経費計項目">#REF!</definedName>
    <definedName name="経費計算" localSheetId="3">#REF!</definedName>
    <definedName name="経費計算">#REF!</definedName>
    <definedName name="経費計算表" localSheetId="3" hidden="1">[171]代価表紙!#REF!</definedName>
    <definedName name="経費計算表" localSheetId="0" hidden="1">[223]代価表紙!#REF!</definedName>
    <definedName name="経費計算表" localSheetId="4" hidden="1">[171]代価表紙!#REF!</definedName>
    <definedName name="経費計算表" localSheetId="6" hidden="1">[224]代価表紙!#REF!</definedName>
    <definedName name="経費計算表" localSheetId="5" hidden="1">[171]代価表紙!#REF!</definedName>
    <definedName name="経費計算表" localSheetId="1" hidden="1">[172]代価表紙!#REF!</definedName>
    <definedName name="経費計算表" hidden="1">[173]代価表紙!#REF!</definedName>
    <definedName name="経費計算用" localSheetId="3" hidden="1">[171]代価表紙!#REF!</definedName>
    <definedName name="経費計算用" localSheetId="0" hidden="1">[223]代価表紙!#REF!</definedName>
    <definedName name="経費計算用" localSheetId="4" hidden="1">[171]代価表紙!#REF!</definedName>
    <definedName name="経費計算用" localSheetId="6" hidden="1">[224]代価表紙!#REF!</definedName>
    <definedName name="経費計算用" localSheetId="5" hidden="1">[171]代価表紙!#REF!</definedName>
    <definedName name="経費計算用" localSheetId="1" hidden="1">[172]代価表紙!#REF!</definedName>
    <definedName name="経費計算用" hidden="1">[173]代価表紙!#REF!</definedName>
    <definedName name="経費項目" localSheetId="1">#REF!</definedName>
    <definedName name="経費項目">#REF!</definedName>
    <definedName name="経費率">#REF!</definedName>
    <definedName name="計算" localSheetId="3">#REF!</definedName>
    <definedName name="計算" localSheetId="0">#REF!</definedName>
    <definedName name="計算">#REF!</definedName>
    <definedName name="計算2" localSheetId="3">#REF!</definedName>
    <definedName name="計算2" localSheetId="0">#REF!</definedName>
    <definedName name="計算2">#REF!</definedName>
    <definedName name="計算書P1" localSheetId="3">#REF!</definedName>
    <definedName name="計算書P1" localSheetId="0">#REF!</definedName>
    <definedName name="計算書P1" localSheetId="2">#REF!</definedName>
    <definedName name="計算書P1">#REF!</definedName>
    <definedName name="計算書P2" localSheetId="3">#REF!</definedName>
    <definedName name="計算書P2" localSheetId="0">#REF!</definedName>
    <definedName name="計算書P2" localSheetId="4">#REF!</definedName>
    <definedName name="計算書P2" localSheetId="5">#REF!</definedName>
    <definedName name="計算書P2" localSheetId="2">#REF!</definedName>
    <definedName name="計算書P2">#REF!</definedName>
    <definedName name="計算書P3" localSheetId="3">#REF!</definedName>
    <definedName name="計算書P3" localSheetId="0">#REF!</definedName>
    <definedName name="計算書P3" localSheetId="4">#REF!</definedName>
    <definedName name="計算書P3" localSheetId="5">#REF!</definedName>
    <definedName name="計算書P3" localSheetId="2">#REF!</definedName>
    <definedName name="計算書P3">#REF!</definedName>
    <definedName name="計算書P4" localSheetId="3">#REF!</definedName>
    <definedName name="計算書P4" localSheetId="0">#REF!</definedName>
    <definedName name="計算書P4" localSheetId="4">#REF!</definedName>
    <definedName name="計算書P4" localSheetId="5">#REF!</definedName>
    <definedName name="計算書P4" localSheetId="2">#REF!</definedName>
    <definedName name="計算書P4">#REF!</definedName>
    <definedName name="計算領域">#REF!</definedName>
    <definedName name="軽作業員">#REF!</definedName>
    <definedName name="桁数分岐">#REF!</definedName>
    <definedName name="月次売上_3_">#REF!</definedName>
    <definedName name="健" localSheetId="3">[225]東高校!#REF!</definedName>
    <definedName name="健" localSheetId="4">[225]東高校!#REF!</definedName>
    <definedName name="健" localSheetId="5">[225]東高校!#REF!</definedName>
    <definedName name="健">[225]東高校!#REF!</definedName>
    <definedName name="建具工">#REF!</definedName>
    <definedName name="建具範囲" localSheetId="3">#REF!</definedName>
    <definedName name="建具範囲" localSheetId="1">#REF!</definedName>
    <definedName name="建具範囲">#REF!</definedName>
    <definedName name="建築" localSheetId="3">#REF!</definedName>
    <definedName name="建築" localSheetId="4">#REF!</definedName>
    <definedName name="建築" localSheetId="5">#REF!</definedName>
    <definedName name="建築">#REF!</definedName>
    <definedName name="建築コピー" localSheetId="0" hidden="1">{"'内訳書'!$A$1:$O$28"}</definedName>
    <definedName name="建築コピー" localSheetId="6" hidden="1">{"'内訳書'!$A$1:$O$28"}</definedName>
    <definedName name="建築コピー" localSheetId="1" hidden="1">{"'内訳書'!$A$1:$O$28"}</definedName>
    <definedName name="建築コピー" hidden="1">{"'内訳書'!$A$1:$O$28"}</definedName>
    <definedName name="建築ふかし総括" localSheetId="0" hidden="1">{"'内訳書'!$A$1:$O$28"}</definedName>
    <definedName name="建築ふかし総括" localSheetId="6" hidden="1">{"'内訳書'!$A$1:$O$28"}</definedName>
    <definedName name="建築ふかし総括" localSheetId="1" hidden="1">{"'内訳書'!$A$1:$O$28"}</definedName>
    <definedName name="建築ふかし総括" hidden="1">{"'内訳書'!$A$1:$O$28"}</definedName>
    <definedName name="建築ブロック・レンガ工">#REF!</definedName>
    <definedName name="建築ブロック工">#REF!</definedName>
    <definedName name="県名">#REF!</definedName>
    <definedName name="見積" localSheetId="0" hidden="1">{"'内訳書'!$A$1:$O$28"}</definedName>
    <definedName name="見積" localSheetId="6" hidden="1">{"'内訳書'!$A$1:$O$28"}</definedName>
    <definedName name="見積" localSheetId="1" hidden="1">{"'内訳書'!$A$1:$O$28"}</definedName>
    <definedName name="見積" hidden="1">{"'内訳書'!$A$1:$O$28"}</definedName>
    <definedName name="見積日付">#REF!</definedName>
    <definedName name="見積比較" localSheetId="0">'[178]#REF'!#REF!</definedName>
    <definedName name="見積比較" localSheetId="6">[78]屋根・外壁等!$1:$2</definedName>
    <definedName name="見積比較" localSheetId="1">[78]屋根・外壁等!$A$1:$IV$2</definedName>
    <definedName name="見積比較">[78]屋根・外壁等!$A$1:$IV$2</definedName>
    <definedName name="見積比較表2" localSheetId="3">#REF!</definedName>
    <definedName name="見積比較表2" localSheetId="0">#REF!</definedName>
    <definedName name="見積比較表2" localSheetId="1">#REF!</definedName>
    <definedName name="見積比較表2">#REF!</definedName>
    <definedName name="減" localSheetId="3">#REF!</definedName>
    <definedName name="減" localSheetId="4">#REF!</definedName>
    <definedName name="減" localSheetId="5">#REF!</definedName>
    <definedName name="減">#REF!</definedName>
    <definedName name="現場">'[189]#REF'!$C$33:$C$36</definedName>
    <definedName name="現場管理費" localSheetId="3">[190]経費率等!$S$15:$U$27</definedName>
    <definedName name="現場管理費" localSheetId="4">[190]経費率等!$S$15:$U$27</definedName>
    <definedName name="現場管理費" localSheetId="6">[191]経費率等!$S$15:$U$27</definedName>
    <definedName name="現場管理費" localSheetId="5">[190]経費率等!$S$15:$U$27</definedName>
    <definedName name="現場管理費" localSheetId="1">[192]経費率等!$S$15:$U$27</definedName>
    <definedName name="現場管理費">[193]経費率等!$S$15:$U$27</definedName>
    <definedName name="現場経費率_一般">#REF!</definedName>
    <definedName name="現場経費率_改修">#REF!</definedName>
    <definedName name="個" localSheetId="3">#REF!</definedName>
    <definedName name="個" localSheetId="4">#REF!</definedName>
    <definedName name="個" localSheetId="5">#REF!</definedName>
    <definedName name="個" localSheetId="1">#REF!</definedName>
    <definedName name="個">#REF!</definedName>
    <definedName name="個人入力用2">#REF!</definedName>
    <definedName name="戸山第三" localSheetId="0" hidden="1">{"'内訳書'!$A$1:$O$28"}</definedName>
    <definedName name="戸山第三" localSheetId="6" hidden="1">{"'内訳書'!$A$1:$O$28"}</definedName>
    <definedName name="戸山第三" localSheetId="1" hidden="1">{"'内訳書'!$A$1:$O$28"}</definedName>
    <definedName name="戸山第三" hidden="1">{"'内訳書'!$A$1:$O$28"}</definedName>
    <definedName name="戸山第二" localSheetId="0" hidden="1">{"'内訳書'!$A$1:$O$28"}</definedName>
    <definedName name="戸山第二" localSheetId="6" hidden="1">{"'内訳書'!$A$1:$O$28"}</definedName>
    <definedName name="戸山第二" localSheetId="1" hidden="1">{"'内訳書'!$A$1:$O$28"}</definedName>
    <definedName name="戸山第二" hidden="1">{"'内訳書'!$A$1:$O$28"}</definedName>
    <definedName name="交通警備員">#REF!</definedName>
    <definedName name="交通整理員">#REF!</definedName>
    <definedName name="工_事_名_称____株シバタ医理科青森" localSheetId="3">#REF!</definedName>
    <definedName name="工_事_名_称____株シバタ医理科青森" localSheetId="0">#REF!</definedName>
    <definedName name="工_事_名_称____株シバタ医理科青森" localSheetId="4">#REF!</definedName>
    <definedName name="工_事_名_称____株シバタ医理科青森" localSheetId="6">#REF!</definedName>
    <definedName name="工_事_名_称____株シバタ医理科青森" localSheetId="5">#REF!</definedName>
    <definedName name="工_事_名_称____株シバタ医理科青森">[226]H8県住内訳!#REF!</definedName>
    <definedName name="工事件名">#REF!</definedName>
    <definedName name="工事場所">#REF!</definedName>
    <definedName name="工事名" localSheetId="1">[107]Ｄ代価表!#REF!</definedName>
    <definedName name="工事名">#REF!</definedName>
    <definedName name="工種A">'[189]#REF'!$A$4:$A$13</definedName>
    <definedName name="工種B">'[189]#REF'!$A$18:$A$19</definedName>
    <definedName name="工種C">'[189]#REF'!$A$24:$A$29</definedName>
    <definedName name="工程" localSheetId="0" hidden="1">{"'内訳書'!$A$1:$O$28"}</definedName>
    <definedName name="工程" localSheetId="4" hidden="1">{"'内訳書'!$A$1:$O$28"}</definedName>
    <definedName name="工程" localSheetId="6" hidden="1">{"'内訳書'!$A$1:$O$28"}</definedName>
    <definedName name="工程" localSheetId="5" hidden="1">{"'内訳書'!$A$1:$O$28"}</definedName>
    <definedName name="工程" localSheetId="1" hidden="1">{"'内訳書'!$A$1:$O$28"}</definedName>
    <definedName name="工程" hidden="1">{"'内訳書'!$A$1:$O$28"}</definedName>
    <definedName name="幸畑団地" localSheetId="3">#REF!</definedName>
    <definedName name="幸畑団地">#REF!</definedName>
    <definedName name="弘前タイプ" localSheetId="0" hidden="1">{"'内訳書'!$A$1:$O$28"}</definedName>
    <definedName name="弘前タイプ" localSheetId="4" hidden="1">{"'内訳書'!$A$1:$O$28"}</definedName>
    <definedName name="弘前タイプ" localSheetId="6" hidden="1">{"'内訳書'!$A$1:$O$28"}</definedName>
    <definedName name="弘前タイプ" localSheetId="5" hidden="1">{"'内訳書'!$A$1:$O$28"}</definedName>
    <definedName name="弘前タイプ" localSheetId="1" hidden="1">{"'内訳書'!$A$1:$O$28"}</definedName>
    <definedName name="弘前タイプ" hidden="1">{"'内訳書'!$A$1:$O$28"}</definedName>
    <definedName name="杭工事" localSheetId="3">[227]東高校!#REF!</definedName>
    <definedName name="杭工事" localSheetId="0">[227]東高校!#REF!</definedName>
    <definedName name="杭工事" localSheetId="4">[227]東高校!#REF!</definedName>
    <definedName name="杭工事" localSheetId="6">[228]東高校!#REF!</definedName>
    <definedName name="杭工事" localSheetId="5">[227]東高校!#REF!</definedName>
    <definedName name="杭工事" localSheetId="1">[227]東高校!#REF!</definedName>
    <definedName name="杭工事">[229]東高校!#REF!</definedName>
    <definedName name="杭打" localSheetId="3">[158]体育館!$B$138</definedName>
    <definedName name="杭打" localSheetId="0">[159]体育館!$B$138</definedName>
    <definedName name="杭打" localSheetId="4">[158]体育館!$B$138</definedName>
    <definedName name="杭打" localSheetId="6">[160]体育館!$B$138</definedName>
    <definedName name="杭打" localSheetId="5">[158]体育館!$B$138</definedName>
    <definedName name="杭打">[161]体育館!$B$138</definedName>
    <definedName name="杭打ち工事" localSheetId="1">#REF!</definedName>
    <definedName name="杭打ち工事">#REF!</definedName>
    <definedName name="杭打工事" localSheetId="3">[200]体育館!#REF!</definedName>
    <definedName name="杭打工事" localSheetId="0">[201]体育館!#REF!</definedName>
    <definedName name="杭打工事" localSheetId="4">[200]体育館!#REF!</definedName>
    <definedName name="杭打工事" localSheetId="6">[202]体育館!#REF!</definedName>
    <definedName name="杭打工事" localSheetId="5">[200]体育館!#REF!</definedName>
    <definedName name="杭打工事" localSheetId="1">[200]体育館!#REF!</definedName>
    <definedName name="杭打工事">[203]体育館!#REF!</definedName>
    <definedName name="構内">#REF!</definedName>
    <definedName name="構内外灯">#REF!</definedName>
    <definedName name="構内高圧">#REF!</definedName>
    <definedName name="構内通信">#REF!</definedName>
    <definedName name="構内電気柵">#REF!</definedName>
    <definedName name="構内動力">#REF!</definedName>
    <definedName name="構内配電">#REF!</definedName>
    <definedName name="構内融雪">#REF!</definedName>
    <definedName name="行">[17]屋内!#REF!</definedName>
    <definedName name="行1">[17]屋内!#REF!</definedName>
    <definedName name="行2">[17]屋内!#REF!</definedName>
    <definedName name="行削除" localSheetId="1">#REF!</definedName>
    <definedName name="行削除">#REF!</definedName>
    <definedName name="行挿入">#REF!</definedName>
    <definedName name="行判定">[17]屋内!#REF!</definedName>
    <definedName name="行複写">#REF!</definedName>
    <definedName name="合計" localSheetId="3">#REF!</definedName>
    <definedName name="合計" localSheetId="0">#REF!</definedName>
    <definedName name="合計">#REF!</definedName>
    <definedName name="合計2">#REF!</definedName>
    <definedName name="左官工">#REF!</definedName>
    <definedName name="左官工事" localSheetId="3">#REF!</definedName>
    <definedName name="左官工事" localSheetId="4">#REF!</definedName>
    <definedName name="左官工事" localSheetId="5">#REF!</definedName>
    <definedName name="左官工事">#REF!</definedName>
    <definedName name="左官手元">#REF!</definedName>
    <definedName name="差し引き" localSheetId="3">#REF!</definedName>
    <definedName name="差し引き" localSheetId="4">#REF!</definedName>
    <definedName name="差し引き" localSheetId="5">#REF!</definedName>
    <definedName name="差し引き">#REF!</definedName>
    <definedName name="最終沈澱池" localSheetId="3">#REF!</definedName>
    <definedName name="最終沈澱池" localSheetId="0">#REF!</definedName>
    <definedName name="最終沈澱池" localSheetId="4">#REF!</definedName>
    <definedName name="最終沈澱池" localSheetId="5">#REF!</definedName>
    <definedName name="最終沈澱池">#REF!</definedName>
    <definedName name="採用BB" localSheetId="3">#REF!</definedName>
    <definedName name="採用BB" localSheetId="0">#REF!</definedName>
    <definedName name="採用BB">#REF!</definedName>
    <definedName name="採用BBS" localSheetId="3">#REF!</definedName>
    <definedName name="採用BBS" localSheetId="0">#REF!</definedName>
    <definedName name="採用BBS">#REF!</definedName>
    <definedName name="採用BC" localSheetId="3">#REF!</definedName>
    <definedName name="採用BC" localSheetId="0">#REF!</definedName>
    <definedName name="採用BC">#REF!</definedName>
    <definedName name="採用BCS" localSheetId="3">#REF!</definedName>
    <definedName name="採用BCS" localSheetId="0">#REF!</definedName>
    <definedName name="採用BCS">#REF!</definedName>
    <definedName name="採用CB" localSheetId="3">#REF!</definedName>
    <definedName name="採用CB" localSheetId="0">#REF!</definedName>
    <definedName name="採用CB">#REF!</definedName>
    <definedName name="採用CC" localSheetId="3">#REF!</definedName>
    <definedName name="採用CC" localSheetId="0">#REF!</definedName>
    <definedName name="採用CC">#REF!</definedName>
    <definedName name="細目印刷範囲">[199]元DATA!$G$2:$I$201</definedName>
    <definedName name="細目問い">[199]元DATA!$B$4:$J$367</definedName>
    <definedName name="作業">[17]屋内!#REF!</definedName>
    <definedName name="作業名称" localSheetId="1">[107]Ｄ代価表!#REF!</definedName>
    <definedName name="作業名称">#REF!</definedName>
    <definedName name="作成時期">#REF!</definedName>
    <definedName name="削除" hidden="1">#REF!</definedName>
    <definedName name="索引名" localSheetId="3">#REF!</definedName>
    <definedName name="索引名" localSheetId="0">#REF!</definedName>
    <definedName name="索引名" localSheetId="1">#REF!</definedName>
    <definedName name="索引名">#REF!</definedName>
    <definedName name="桜" localSheetId="0" hidden="1">{"'内訳書'!$A$1:$O$28"}</definedName>
    <definedName name="桜" localSheetId="6" hidden="1">{"'内訳書'!$A$1:$O$28"}</definedName>
    <definedName name="桜" localSheetId="1" hidden="1">{"'内訳書'!$A$1:$O$28"}</definedName>
    <definedName name="桜" hidden="1">{"'内訳書'!$A$1:$O$28"}</definedName>
    <definedName name="桜川" localSheetId="0" hidden="1">{"'内訳書'!$A$1:$O$28"}</definedName>
    <definedName name="桜川" localSheetId="6" hidden="1">{"'内訳書'!$A$1:$O$28"}</definedName>
    <definedName name="桜川" localSheetId="1" hidden="1">{"'内訳書'!$A$1:$O$28"}</definedName>
    <definedName name="桜川" hidden="1">{"'内訳書'!$A$1:$O$28"}</definedName>
    <definedName name="雑工OD池" localSheetId="3">#REF!</definedName>
    <definedName name="雑工OD池" localSheetId="0">#REF!</definedName>
    <definedName name="雑工OD池">#REF!</definedName>
    <definedName name="雑工ﾏﾝﾎｰﾙﾎﾟﾝﾌﾟ" localSheetId="3">#REF!</definedName>
    <definedName name="雑工ﾏﾝﾎｰﾙﾎﾟﾝﾌﾟ" localSheetId="0">#REF!</definedName>
    <definedName name="雑工ﾏﾝﾎｰﾙﾎﾟﾝﾌﾟ">#REF!</definedName>
    <definedName name="雑工塩素接触ﾀﾝｸ" localSheetId="3">#REF!</definedName>
    <definedName name="雑工塩素接触ﾀﾝｸ" localSheetId="0">#REF!</definedName>
    <definedName name="雑工塩素接触ﾀﾝｸ">#REF!</definedName>
    <definedName name="雑工最終沈澱池" localSheetId="3">#REF!</definedName>
    <definedName name="雑工最終沈澱池" localSheetId="0">#REF!</definedName>
    <definedName name="雑工最終沈澱池">#REF!</definedName>
    <definedName name="雑工事" localSheetId="3">#REF!</definedName>
    <definedName name="雑工事" localSheetId="4">#REF!</definedName>
    <definedName name="雑工事" localSheetId="5">#REF!</definedName>
    <definedName name="雑工事">#REF!</definedName>
    <definedName name="雑工分配槽" localSheetId="3">#REF!</definedName>
    <definedName name="雑工分配槽" localSheetId="0">#REF!</definedName>
    <definedName name="雑工分配槽">#REF!</definedName>
    <definedName name="参照">#REF!</definedName>
    <definedName name="参照1">#REF!</definedName>
    <definedName name="参照10">#REF!</definedName>
    <definedName name="参照11">#REF!</definedName>
    <definedName name="参照12">#REF!</definedName>
    <definedName name="参照13">#REF!</definedName>
    <definedName name="参照14">#REF!</definedName>
    <definedName name="参照15">#REF!</definedName>
    <definedName name="参照16">#REF!</definedName>
    <definedName name="参照17">#REF!</definedName>
    <definedName name="参照18">#REF!</definedName>
    <definedName name="参照19">#REF!</definedName>
    <definedName name="参照2">#REF!</definedName>
    <definedName name="参照20">#REF!</definedName>
    <definedName name="参照21">#REF!</definedName>
    <definedName name="参照22">#REF!</definedName>
    <definedName name="参照23">#REF!</definedName>
    <definedName name="参照24">#REF!</definedName>
    <definedName name="参照25">#REF!</definedName>
    <definedName name="参照26">#REF!</definedName>
    <definedName name="参照27">#REF!</definedName>
    <definedName name="参照28">#REF!</definedName>
    <definedName name="参照29">#REF!</definedName>
    <definedName name="参照3">#REF!</definedName>
    <definedName name="参照30">#REF!</definedName>
    <definedName name="参照31">#REF!</definedName>
    <definedName name="参照32">#REF!</definedName>
    <definedName name="参照33">#REF!</definedName>
    <definedName name="参照34">#REF!</definedName>
    <definedName name="参照35">#REF!</definedName>
    <definedName name="参照4">#REF!</definedName>
    <definedName name="参照5">#REF!</definedName>
    <definedName name="参照6">#REF!</definedName>
    <definedName name="参照7">#REF!</definedName>
    <definedName name="参照8">#REF!</definedName>
    <definedName name="参照9">#REF!</definedName>
    <definedName name="山留工１" localSheetId="3">#REF!</definedName>
    <definedName name="山留工１" localSheetId="0">#REF!</definedName>
    <definedName name="山留工１">#REF!</definedName>
    <definedName name="山留工２" localSheetId="3">#REF!</definedName>
    <definedName name="山留工２" localSheetId="0">#REF!</definedName>
    <definedName name="山留工２">#REF!</definedName>
    <definedName name="産" hidden="1">[230]総括表!$A$532:$N$1198</definedName>
    <definedName name="産廃あ" localSheetId="0" hidden="1">{"'内訳書'!$A$1:$O$28"}</definedName>
    <definedName name="産廃あ" localSheetId="6" hidden="1">{"'内訳書'!$A$1:$O$28"}</definedName>
    <definedName name="産廃あ" localSheetId="1" hidden="1">{"'内訳書'!$A$1:$O$28"}</definedName>
    <definedName name="産廃あ" hidden="1">{"'内訳書'!$A$1:$O$28"}</definedName>
    <definedName name="残土">#REF!</definedName>
    <definedName name="仕上２" localSheetId="0" hidden="1">{"'内訳書'!$A$1:$O$28"}</definedName>
    <definedName name="仕上２" localSheetId="6" hidden="1">{"'内訳書'!$A$1:$O$28"}</definedName>
    <definedName name="仕上２" localSheetId="1" hidden="1">{"'内訳書'!$A$1:$O$28"}</definedName>
    <definedName name="仕上２" hidden="1">{"'内訳書'!$A$1:$O$28"}</definedName>
    <definedName name="仕上３" localSheetId="0" hidden="1">{"'内訳書'!$A$1:$O$28"}</definedName>
    <definedName name="仕上３" localSheetId="6" hidden="1">{"'内訳書'!$A$1:$O$28"}</definedName>
    <definedName name="仕上３" localSheetId="1" hidden="1">{"'内訳書'!$A$1:$O$28"}</definedName>
    <definedName name="仕上３" hidden="1">{"'内訳書'!$A$1:$O$28"}</definedName>
    <definedName name="仕上げ" localSheetId="3">#REF!</definedName>
    <definedName name="仕上げ" localSheetId="0">#REF!</definedName>
    <definedName name="仕上げ" localSheetId="4">#REF!</definedName>
    <definedName name="仕上げ" localSheetId="5">#REF!</definedName>
    <definedName name="仕上げ">#REF!</definedName>
    <definedName name="仕様" localSheetId="1">[107]Ｄ代価表!#REF!</definedName>
    <definedName name="仕様">#REF!</definedName>
    <definedName name="指示書" localSheetId="3">[231]東高校!#REF!</definedName>
    <definedName name="指示書" localSheetId="4">[231]東高校!#REF!</definedName>
    <definedName name="指示書" localSheetId="5">[231]東高校!#REF!</definedName>
    <definedName name="指示書">[231]東高校!#REF!</definedName>
    <definedName name="施工" localSheetId="1">#REF!</definedName>
    <definedName name="施工">#REF!</definedName>
    <definedName name="氏名">[232]設定!$H$4:$H$35</definedName>
    <definedName name="資材">#REF!</definedName>
    <definedName name="事業費区分" localSheetId="3">#REF!</definedName>
    <definedName name="事業費区分" localSheetId="0">#REF!</definedName>
    <definedName name="事業費区分">#REF!</definedName>
    <definedName name="事例" localSheetId="3" hidden="1">#REF!</definedName>
    <definedName name="事例" localSheetId="4" hidden="1">#REF!</definedName>
    <definedName name="事例" localSheetId="5" hidden="1">#REF!</definedName>
    <definedName name="事例" hidden="1">#REF!</definedName>
    <definedName name="次帳票名" localSheetId="1">[107]Ｄ代価表!#REF!</definedName>
    <definedName name="次帳票名">#REF!</definedName>
    <definedName name="自動">[194]空調!#REF!</definedName>
    <definedName name="自動車運転工">#REF!</definedName>
    <definedName name="自動制御" localSheetId="3">#REF!</definedName>
    <definedName name="自動制御" localSheetId="0">#REF!</definedName>
    <definedName name="自動制御" localSheetId="1">#REF!</definedName>
    <definedName name="自動制御" localSheetId="2">#REF!</definedName>
    <definedName name="自動制御">#REF!</definedName>
    <definedName name="式">'[217]代価（ｹｰﾌﾞﾙ）'!#REF!</definedName>
    <definedName name="社名" localSheetId="1">[107]Ｄ代価表!#REF!</definedName>
    <definedName name="社名">#REF!</definedName>
    <definedName name="弱電">[216]電気内訳!$G$158</definedName>
    <definedName name="弱電設備工事" localSheetId="6">[215]電気内訳!$G$158</definedName>
    <definedName name="弱電設備工事">[216]電気内訳!$G$158</definedName>
    <definedName name="主任技師">#REF!</definedName>
    <definedName name="主任地質調査員">#REF!</definedName>
    <definedName name="取付管材料" localSheetId="3">#REF!</definedName>
    <definedName name="取付管材料" localSheetId="4">#REF!</definedName>
    <definedName name="取付管材料" localSheetId="5">#REF!</definedName>
    <definedName name="取付管材料" localSheetId="1">#REF!</definedName>
    <definedName name="取付管材料">#REF!</definedName>
    <definedName name="取付土工" localSheetId="3">#REF!</definedName>
    <definedName name="取付土工" localSheetId="4">#REF!</definedName>
    <definedName name="取付土工" localSheetId="5">#REF!</definedName>
    <definedName name="取付土工">#REF!</definedName>
    <definedName name="取付舗装" localSheetId="3">#REF!</definedName>
    <definedName name="取付舗装" localSheetId="4">#REF!</definedName>
    <definedName name="取付舗装" localSheetId="5">#REF!</definedName>
    <definedName name="取付舗装">#REF!</definedName>
    <definedName name="受水槽" localSheetId="3">#REF!</definedName>
    <definedName name="受水槽" localSheetId="0">#REF!</definedName>
    <definedName name="受水槽" localSheetId="2">#REF!</definedName>
    <definedName name="受水槽">#REF!</definedName>
    <definedName name="周辺舗装" localSheetId="0" hidden="1">{"'内訳書'!$A$1:$O$28"}</definedName>
    <definedName name="周辺舗装" localSheetId="6" hidden="1">{"'内訳書'!$A$1:$O$28"}</definedName>
    <definedName name="周辺舗装" localSheetId="1" hidden="1">{"'内訳書'!$A$1:$O$28"}</definedName>
    <definedName name="周辺舗装" hidden="1">{"'内訳書'!$A$1:$O$28"}</definedName>
    <definedName name="拾い" localSheetId="0" hidden="1">{"'内訳書'!$A$1:$O$28"}</definedName>
    <definedName name="拾い" localSheetId="6" hidden="1">{"'内訳書'!$A$1:$O$28"}</definedName>
    <definedName name="拾い" localSheetId="1" hidden="1">{"'内訳書'!$A$1:$O$28"}</definedName>
    <definedName name="拾い" hidden="1">{"'内訳書'!$A$1:$O$28"}</definedName>
    <definedName name="終了" localSheetId="3">#REF!</definedName>
    <definedName name="終了" localSheetId="4">#REF!</definedName>
    <definedName name="終了" localSheetId="5">#REF!</definedName>
    <definedName name="終了">#REF!</definedName>
    <definedName name="集印刷" localSheetId="3">#REF!</definedName>
    <definedName name="集印刷" localSheetId="4">#REF!</definedName>
    <definedName name="集印刷" localSheetId="5">#REF!</definedName>
    <definedName name="集印刷">#REF!</definedName>
    <definedName name="集計" localSheetId="3">#REF!</definedName>
    <definedName name="集計" localSheetId="4">#REF!</definedName>
    <definedName name="集計" localSheetId="5">#REF!</definedName>
    <definedName name="集計">#REF!</definedName>
    <definedName name="集計2" localSheetId="3">#REF!</definedName>
    <definedName name="集計2">#REF!</definedName>
    <definedName name="集計表_1" localSheetId="3">#REF!</definedName>
    <definedName name="集計表_1" localSheetId="4">#REF!</definedName>
    <definedName name="集計表_1" localSheetId="5">#REF!</definedName>
    <definedName name="集計表_1">#REF!</definedName>
    <definedName name="集水槽">#REF!</definedName>
    <definedName name="集表" localSheetId="3">#REF!</definedName>
    <definedName name="集表" localSheetId="4">#REF!</definedName>
    <definedName name="集表" localSheetId="5">#REF!</definedName>
    <definedName name="集表">#REF!</definedName>
    <definedName name="集表題" localSheetId="3">#REF!</definedName>
    <definedName name="集表題" localSheetId="4">#REF!</definedName>
    <definedName name="集表題" localSheetId="5">#REF!</definedName>
    <definedName name="集表題">#REF!</definedName>
    <definedName name="重点工事監理項目" localSheetId="0" hidden="1">{"'内訳書'!$A$1:$O$28"}</definedName>
    <definedName name="重点工事監理項目" localSheetId="6" hidden="1">{"'内訳書'!$A$1:$O$28"}</definedName>
    <definedName name="重点工事監理項目" localSheetId="1" hidden="1">{"'内訳書'!$A$1:$O$28"}</definedName>
    <definedName name="重点工事監理項目" hidden="1">{"'内訳書'!$A$1:$O$28"}</definedName>
    <definedName name="重点工事監理項目機械" localSheetId="0" hidden="1">{"'内訳書'!$A$1:$O$28"}</definedName>
    <definedName name="重点工事監理項目機械" localSheetId="6" hidden="1">{"'内訳書'!$A$1:$O$28"}</definedName>
    <definedName name="重点工事監理項目機械" localSheetId="1" hidden="1">{"'内訳書'!$A$1:$O$28"}</definedName>
    <definedName name="重点工事監理項目機械" hidden="1">{"'内訳書'!$A$1:$O$28"}</definedName>
    <definedName name="重量品">[233]データ!$D$5:$E$14</definedName>
    <definedName name="処①.1_建物解体工事">#REF!</definedName>
    <definedName name="処①.2_アスベスト工事">#REF!</definedName>
    <definedName name="処①.3_外構撤去工事">#REF!</definedName>
    <definedName name="処②.1_建物解体工事">#REF!</definedName>
    <definedName name="処③.1_建物解体工事">#REF!</definedName>
    <definedName name="処④.1_倉庫">#REF!</definedName>
    <definedName name="処⑤.1_建物解体工事">#REF!</definedName>
    <definedName name="処⑥.1_建物解体工事">#REF!</definedName>
    <definedName name="処⑦.1_建物解体工事">#REF!</definedName>
    <definedName name="処⑦.2_アスベスト工事">#REF!</definedName>
    <definedName name="処⑧.1_建物解体工事">#REF!</definedName>
    <definedName name="処⑨.1_建物解体工事">#REF!</definedName>
    <definedName name="処分" localSheetId="3">[96]強電複合!#REF!</definedName>
    <definedName name="処分" localSheetId="0">[178]強電複合!#REF!</definedName>
    <definedName name="処分" localSheetId="4">[96]強電複合!#REF!</definedName>
    <definedName name="処分" localSheetId="6">[97]強電複合!#REF!</definedName>
    <definedName name="処分" localSheetId="5">[96]強電複合!#REF!</definedName>
    <definedName name="処分">[98]強電複合!#REF!</definedName>
    <definedName name="処分費" localSheetId="0" hidden="1">{"'内訳書'!$A$1:$O$28"}</definedName>
    <definedName name="処分費" localSheetId="6" hidden="1">{"'内訳書'!$A$1:$O$28"}</definedName>
    <definedName name="処分費" hidden="1">{"'内訳書'!$A$1:$O$28"}</definedName>
    <definedName name="処分費比較" localSheetId="6" hidden="1">#REF!</definedName>
    <definedName name="処分費比較" localSheetId="1" hidden="1">#REF!</definedName>
    <definedName name="処分費比較" hidden="1">#REF!</definedName>
    <definedName name="諸経費" localSheetId="3">[205]内訳!#REF!</definedName>
    <definedName name="諸経費" localSheetId="0">[206]内訳!#REF!</definedName>
    <definedName name="諸経費" localSheetId="4">[205]内訳!#REF!</definedName>
    <definedName name="諸経費" localSheetId="6">[207]内訳!#REF!</definedName>
    <definedName name="諸経費" localSheetId="5">[205]内訳!#REF!</definedName>
    <definedName name="諸経費" localSheetId="1">[205]内訳!#REF!</definedName>
    <definedName name="諸経費">[208]内訳!#REF!</definedName>
    <definedName name="小運搬費手元">#REF!</definedName>
    <definedName name="小計2" localSheetId="1">#REF!</definedName>
    <definedName name="小計2">#REF!</definedName>
    <definedName name="小計挿入">#REF!</definedName>
    <definedName name="小枝" localSheetId="3">#REF!</definedName>
    <definedName name="小枝" localSheetId="4">#REF!</definedName>
    <definedName name="小枝" localSheetId="5">#REF!</definedName>
    <definedName name="小枝">#REF!</definedName>
    <definedName name="小梁" localSheetId="3">#REF!</definedName>
    <definedName name="小梁">#REF!</definedName>
    <definedName name="床1">[177]内部改修計算書!$E$4:$E$47</definedName>
    <definedName name="床10">[177]内部改修計算書!#REF!</definedName>
    <definedName name="床10計">[177]内部改修計算書!#REF!</definedName>
    <definedName name="床11">[177]内部改修計算書!#REF!</definedName>
    <definedName name="床11計">[177]内部改修計算書!#REF!</definedName>
    <definedName name="床12">[177]内部改修計算書!#REF!</definedName>
    <definedName name="床12計">[177]内部改修計算書!#REF!</definedName>
    <definedName name="床13">[177]内部改修計算書!#REF!</definedName>
    <definedName name="床13計">[177]内部改修計算書!#REF!</definedName>
    <definedName name="床14">[177]内部改修計算書!#REF!</definedName>
    <definedName name="床14計">[177]内部改修計算書!#REF!</definedName>
    <definedName name="床15">[177]内部改修計算書!#REF!</definedName>
    <definedName name="床15計">[177]内部改修計算書!#REF!</definedName>
    <definedName name="床16">[177]内部改修計算書!#REF!</definedName>
    <definedName name="床16計">[177]内部改修計算書!#REF!</definedName>
    <definedName name="床17">[177]内部改修計算書!#REF!</definedName>
    <definedName name="床17計">[177]内部改修計算書!#REF!</definedName>
    <definedName name="床18">[177]内部改修計算書!#REF!</definedName>
    <definedName name="床18計">[177]内部改修計算書!#REF!</definedName>
    <definedName name="床19">[177]内部改修計算書!#REF!</definedName>
    <definedName name="床19計">[177]内部改修計算書!#REF!</definedName>
    <definedName name="床1計">[177]内部改修計算書!$G$4:$G$47</definedName>
    <definedName name="床2">[177]内部改修計算書!#REF!</definedName>
    <definedName name="床20">[177]内部改修計算書!#REF!</definedName>
    <definedName name="床20計">[177]内部改修計算書!#REF!</definedName>
    <definedName name="床21">[177]内部改修計算書!#REF!</definedName>
    <definedName name="床21計">[177]内部改修計算書!#REF!</definedName>
    <definedName name="床22">[177]内部改修計算書!#REF!</definedName>
    <definedName name="床22計">[177]内部改修計算書!#REF!</definedName>
    <definedName name="床23">[177]内部改修計算書!$E$92:$E$135</definedName>
    <definedName name="床23計">[177]内部改修計算書!$G$92:$G$135</definedName>
    <definedName name="床24">[177]内部改修計算書!$E$136:$E$179</definedName>
    <definedName name="床24計">[177]内部改修計算書!$G$136:$G$179</definedName>
    <definedName name="床25">[177]内部改修計算書!$E$180:$E$223</definedName>
    <definedName name="床25計">[177]内部改修計算書!$G$180:$G$223</definedName>
    <definedName name="床26">[177]内部改修計算書!$E$224:$E$267</definedName>
    <definedName name="床26計">[177]内部改修計算書!$G$224:$G$267</definedName>
    <definedName name="床27">[177]内部改修計算書!$E$268:$E$311</definedName>
    <definedName name="床27計">[177]内部改修計算書!$G$268:$G$311</definedName>
    <definedName name="床28">[177]内部改修計算書!$E$312:$E$355</definedName>
    <definedName name="床28計">[177]内部改修計算書!$G$312:$G$355</definedName>
    <definedName name="床29">[177]内部改修計算書!$E$356:$E$399</definedName>
    <definedName name="床29計">[177]内部改修計算書!$G$356:$G$399</definedName>
    <definedName name="床2計">[177]内部改修計算書!#REF!</definedName>
    <definedName name="床3">[177]内部改修計算書!#REF!</definedName>
    <definedName name="床30">[177]内部改修計算書!$E$400:$E$443</definedName>
    <definedName name="床30計">[177]内部改修計算書!$G$400:$G$443</definedName>
    <definedName name="床31">[177]内部改修計算書!$E$444:$E$487</definedName>
    <definedName name="床31計">[177]内部改修計算書!$G$444:$G$487</definedName>
    <definedName name="床32">[177]内部改修計算書!$E$488:$E$531</definedName>
    <definedName name="床32計">[177]内部改修計算書!$G$488:$G$531</definedName>
    <definedName name="床33">[177]内部改修計算書!$E$532:$E$575</definedName>
    <definedName name="床33計">[177]内部改修計算書!$G$532:$G$575</definedName>
    <definedName name="床34">[177]内部改修計算書!$E$576:$E$619</definedName>
    <definedName name="床34計">[177]内部改修計算書!$G$576:$G$619</definedName>
    <definedName name="床35">[177]内部改修計算書!$E$620:$E$663</definedName>
    <definedName name="床35計">[177]内部改修計算書!$G$620:$G$663</definedName>
    <definedName name="床36">[177]内部改修計算書!$E$664:$E$707</definedName>
    <definedName name="床36計">[177]内部改修計算書!$G$664:$G$707</definedName>
    <definedName name="床37">[177]内部改修計算書!$E$708:$E$751</definedName>
    <definedName name="床37計">[177]内部改修計算書!$G$708:$G$751</definedName>
    <definedName name="床38">[177]内部改修計算書!$E$752:$E$795</definedName>
    <definedName name="床38計">[177]内部改修計算書!$G$752:$G$795</definedName>
    <definedName name="床39">[177]内部改修計算書!$E$796:$E$839</definedName>
    <definedName name="床39計">[177]内部改修計算書!$G$796:$G$839</definedName>
    <definedName name="床3計">[177]内部改修計算書!#REF!</definedName>
    <definedName name="床4">[177]内部改修計算書!$E$48:$E$91</definedName>
    <definedName name="床40">[177]内部改修計算書!$E$840:$E$883</definedName>
    <definedName name="床40計">[177]内部改修計算書!$G$840:$G$883</definedName>
    <definedName name="床41">[177]内部改修計算書!$E$884:$E$927</definedName>
    <definedName name="床41計">[177]内部改修計算書!$G$884:$G$927</definedName>
    <definedName name="床42">[177]内部改修計算書!$E$928:$E$971</definedName>
    <definedName name="床42計">[177]内部改修計算書!$G$928:$G$971</definedName>
    <definedName name="床43">[177]内部改修計算書!$E$972:$E$1015</definedName>
    <definedName name="床43計">[177]内部改修計算書!$G$972:$G$1015</definedName>
    <definedName name="床44">[177]内部改修計算書!$E$1016:$E$1059</definedName>
    <definedName name="床44計">[177]内部改修計算書!$G$1016:$G$1059</definedName>
    <definedName name="床45">[177]内部改修計算書!$E$1060:$E$1103</definedName>
    <definedName name="床45計">[177]内部改修計算書!$G$1060:$G$1103</definedName>
    <definedName name="床46">[177]内部改修計算書!$E$1104:$E$1147</definedName>
    <definedName name="床46計">[177]内部改修計算書!$G$1104:$G$1147</definedName>
    <definedName name="床47">[177]内部改修計算書!$E$1148:$E$1191</definedName>
    <definedName name="床47計">[177]内部改修計算書!$G$1148:$G$1191</definedName>
    <definedName name="床48">[177]内部改修計算書!$E$1192:$E$1235</definedName>
    <definedName name="床48計">[177]内部改修計算書!$G$1192:$G$1235</definedName>
    <definedName name="床49">[177]内部改修計算書!$E$1236:$E$1285</definedName>
    <definedName name="床49計">[177]内部改修計算書!$G$1236:$G$1285</definedName>
    <definedName name="床4計">[177]内部改修計算書!$G$48:$G$91</definedName>
    <definedName name="床5">[177]内部改修計算書!#REF!</definedName>
    <definedName name="床5計">[177]内部改修計算書!#REF!</definedName>
    <definedName name="床6">[177]内部改修計算書!#REF!</definedName>
    <definedName name="床6計">[177]内部改修計算書!#REF!</definedName>
    <definedName name="床7">[177]内部改修計算書!#REF!</definedName>
    <definedName name="床7計">[177]内部改修計算書!#REF!</definedName>
    <definedName name="床8">[177]内部改修計算書!#REF!</definedName>
    <definedName name="床8計">[177]内部改修計算書!#REF!</definedName>
    <definedName name="床9">[177]内部改修計算書!#REF!</definedName>
    <definedName name="床9計">[177]内部改修計算書!#REF!</definedName>
    <definedName name="消火設備" localSheetId="3">[34]概算!#REF!</definedName>
    <definedName name="消火設備" localSheetId="4">[34]概算!#REF!</definedName>
    <definedName name="消火設備" localSheetId="6">[35]概算!#REF!</definedName>
    <definedName name="消火設備" localSheetId="5">[34]概算!#REF!</definedName>
    <definedName name="消火設備" localSheetId="2">[34]概算!#REF!</definedName>
    <definedName name="消火設備">[34]概算!#REF!</definedName>
    <definedName name="消毒槽" localSheetId="3">#REF!</definedName>
    <definedName name="消毒槽" localSheetId="0">#REF!</definedName>
    <definedName name="消毒槽" localSheetId="4">#REF!</definedName>
    <definedName name="消毒槽" localSheetId="5">#REF!</definedName>
    <definedName name="消毒槽" localSheetId="1">#REF!</definedName>
    <definedName name="消毒槽">#REF!</definedName>
    <definedName name="消波細目">"フォーム 1"</definedName>
    <definedName name="消防合同庁舎" localSheetId="3">#REF!</definedName>
    <definedName name="消防合同庁舎" localSheetId="0">#REF!</definedName>
    <definedName name="消防合同庁舎" localSheetId="4">#REF!</definedName>
    <definedName name="消防合同庁舎" localSheetId="5">#REF!</definedName>
    <definedName name="消防合同庁舎">#REF!</definedName>
    <definedName name="照明器具">#REF!</definedName>
    <definedName name="照明設備">#REF!</definedName>
    <definedName name="硝子工">#REF!</definedName>
    <definedName name="上部細目">"フォーム 1"</definedName>
    <definedName name="場内整地工" localSheetId="3">#REF!</definedName>
    <definedName name="場内整地工" localSheetId="0">#REF!</definedName>
    <definedName name="場内整地工" localSheetId="4">#REF!</definedName>
    <definedName name="場内整地工" localSheetId="5">#REF!</definedName>
    <definedName name="場内整地工">#REF!</definedName>
    <definedName name="場内整備" localSheetId="3">#REF!</definedName>
    <definedName name="場内整備" localSheetId="0">#REF!</definedName>
    <definedName name="場内整備">#REF!</definedName>
    <definedName name="場内配管高率" localSheetId="3">#REF!</definedName>
    <definedName name="場内配管高率" localSheetId="0">#REF!</definedName>
    <definedName name="場内配管高率" localSheetId="4">#REF!</definedName>
    <definedName name="場内配管高率" localSheetId="5">#REF!</definedName>
    <definedName name="場内配管高率">#REF!</definedName>
    <definedName name="場内配管低率" localSheetId="3">#REF!</definedName>
    <definedName name="場内配管低率" localSheetId="0">#REF!</definedName>
    <definedName name="場内配管低率" localSheetId="4">#REF!</definedName>
    <definedName name="場内配管低率" localSheetId="5">#REF!</definedName>
    <definedName name="場内配管低率">#REF!</definedName>
    <definedName name="条件" localSheetId="3">#REF!</definedName>
    <definedName name="条件" localSheetId="0">#REF!</definedName>
    <definedName name="条件">#REF!</definedName>
    <definedName name="浄化槽" localSheetId="3">#REF!</definedName>
    <definedName name="浄化槽" localSheetId="0">#REF!</definedName>
    <definedName name="浄化槽" localSheetId="2">#REF!</definedName>
    <definedName name="浄化槽">#REF!</definedName>
    <definedName name="浄化槽2">[234]衛生元!$G$775</definedName>
    <definedName name="職名">[232]設定!$C$4:$C$35</definedName>
    <definedName name="新営" localSheetId="3">#REF!</definedName>
    <definedName name="新営" localSheetId="4">#REF!</definedName>
    <definedName name="新営" localSheetId="5">#REF!</definedName>
    <definedName name="新営">#REF!</definedName>
    <definedName name="新潟コンクリート工">[235]労務単価!#REF!</definedName>
    <definedName name="新潟サッシュ工">[235]労務単価!#REF!</definedName>
    <definedName name="新潟シーリング工">[235]労務単価!#REF!</definedName>
    <definedName name="新潟タイル工">[235]労務単価!#REF!</definedName>
    <definedName name="新潟ダクト工">[235]労務単価!#REF!</definedName>
    <definedName name="新潟屋根葺工">[235]労務単価!#REF!</definedName>
    <definedName name="新潟各種手元">[235]労務単価!#REF!</definedName>
    <definedName name="新潟各種助手">[235]労務単価!#REF!</definedName>
    <definedName name="新潟機械運転工">[235]労務単価!#REF!</definedName>
    <definedName name="新潟機械設備工">[235]労務単価!#REF!</definedName>
    <definedName name="新潟型枠工">[235]労務単価!#REF!</definedName>
    <definedName name="新潟軽作業員">[235]労務単価!#REF!</definedName>
    <definedName name="新潟建築ブロック・レンガ工">[235]労務単価!#REF!</definedName>
    <definedName name="新潟交通警備員">[235]労務単価!#REF!</definedName>
    <definedName name="新潟左官工">[235]労務単価!#REF!</definedName>
    <definedName name="新潟左官手元">[235]労務単価!#REF!</definedName>
    <definedName name="新潟自動車運転工">[235]労務単価!#REF!</definedName>
    <definedName name="新潟小運搬費手元">[235]労務単価!#REF!</definedName>
    <definedName name="新潟硝子工">[235]労務単価!#REF!</definedName>
    <definedName name="新潟世話人">[235]労務単価!#REF!</definedName>
    <definedName name="新潟石工">[235]労務単価!#REF!</definedName>
    <definedName name="新潟大工">[235]労務単価!#REF!</definedName>
    <definedName name="新潟鉄筋工">[235]労務単価!#REF!</definedName>
    <definedName name="新潟鉄骨工">[235]労務単価!#REF!</definedName>
    <definedName name="新潟電工">[235]労務単価!#REF!</definedName>
    <definedName name="新潟塗装工">[235]労務単価!#REF!</definedName>
    <definedName name="新潟土工">[235]労務単価!#REF!</definedName>
    <definedName name="新潟特殊作業員">[235]労務単価!#REF!</definedName>
    <definedName name="新潟鳶工">[235]労務単価!#REF!</definedName>
    <definedName name="新潟内外装工">[235]労務単価!#REF!</definedName>
    <definedName name="新潟配管工">[235]労務単価!#REF!</definedName>
    <definedName name="新潟板金工">[235]労務単価!#REF!</definedName>
    <definedName name="新潟普通作業員">[235]労務単価!#REF!</definedName>
    <definedName name="新潟保温工">[235]労務単価!#REF!</definedName>
    <definedName name="新潟防水工">[235]労務単価!#REF!</definedName>
    <definedName name="新潟木製建具工">[235]労務単価!#REF!</definedName>
    <definedName name="新潟溶接工">[235]労務単価!#REF!</definedName>
    <definedName name="新潟斫り工">[235]労務単価!#REF!</definedName>
    <definedName name="新設建具" localSheetId="3">#REF!</definedName>
    <definedName name="新設建具" localSheetId="4">#REF!</definedName>
    <definedName name="新設建具" localSheetId="5">#REF!</definedName>
    <definedName name="新設建具">#REF!</definedName>
    <definedName name="新築工事" localSheetId="3">#REF!</definedName>
    <definedName name="新築工事" localSheetId="0">#REF!</definedName>
    <definedName name="新築工事" localSheetId="2">#REF!</definedName>
    <definedName name="新築工事">#REF!</definedName>
    <definedName name="新築工事処分費" localSheetId="3" hidden="1">{"'内訳書'!$A$1:$O$28"}</definedName>
    <definedName name="新築工事処分費" localSheetId="0" hidden="1">{"'内訳書'!$A$1:$O$28"}</definedName>
    <definedName name="新築工事処分費" localSheetId="4" hidden="1">{"'内訳書'!$A$1:$O$28"}</definedName>
    <definedName name="新築工事処分費" localSheetId="6" hidden="1">{"'内訳書'!$A$1:$O$28"}</definedName>
    <definedName name="新築工事処分費" localSheetId="5" hidden="1">{"'内訳書'!$A$1:$O$28"}</definedName>
    <definedName name="新築工事処分費" localSheetId="1" hidden="1">{"'内訳書'!$A$1:$O$28"}</definedName>
    <definedName name="新築工事処分費" hidden="1">{"'内訳書'!$A$1:$O$28"}</definedName>
    <definedName name="深さ" localSheetId="3">#REF!</definedName>
    <definedName name="深さ" localSheetId="0">#REF!</definedName>
    <definedName name="深さ">#REF!</definedName>
    <definedName name="深さ2" localSheetId="3">#REF!</definedName>
    <definedName name="深さ2" localSheetId="0">#REF!</definedName>
    <definedName name="深さ2">#REF!</definedName>
    <definedName name="人孔設置工" localSheetId="3">#REF!</definedName>
    <definedName name="人孔設置工" localSheetId="0">#REF!</definedName>
    <definedName name="人孔設置工">#REF!</definedName>
    <definedName name="厨房ダクト" localSheetId="3">[34]概算!#REF!</definedName>
    <definedName name="厨房ダクト" localSheetId="4">[34]概算!#REF!</definedName>
    <definedName name="厨房ダクト" localSheetId="6">[35]概算!#REF!</definedName>
    <definedName name="厨房ダクト" localSheetId="5">[34]概算!#REF!</definedName>
    <definedName name="厨房ダクト" localSheetId="2">[34]概算!#REF!</definedName>
    <definedName name="厨房ダクト">[34]概算!#REF!</definedName>
    <definedName name="厨房機器" localSheetId="3">#REF!</definedName>
    <definedName name="厨房機器" localSheetId="0">#REF!</definedName>
    <definedName name="厨房機器" localSheetId="1">#REF!</definedName>
    <definedName name="厨房機器" localSheetId="2">#REF!</definedName>
    <definedName name="厨房機器">#REF!</definedName>
    <definedName name="水幹">#REF!</definedName>
    <definedName name="水循環">#REF!</definedName>
    <definedName name="水照明">#REF!</definedName>
    <definedName name="水栓類" localSheetId="3">#REF!</definedName>
    <definedName name="水栓類" localSheetId="0">#REF!</definedName>
    <definedName name="水栓類" localSheetId="2">#REF!</definedName>
    <definedName name="水栓類">#REF!</definedName>
    <definedName name="水抜栓" localSheetId="3">#REF!</definedName>
    <definedName name="水抜栓" localSheetId="0">#REF!</definedName>
    <definedName name="水抜栓" localSheetId="2">#REF!</definedName>
    <definedName name="水抜栓">#REF!</definedName>
    <definedName name="数">#REF!</definedName>
    <definedName name="数値">[17]屋内!#REF!</definedName>
    <definedName name="数値2">[17]屋内!#REF!</definedName>
    <definedName name="数値3">[17]屋内!#REF!</definedName>
    <definedName name="数量" localSheetId="3">#REF!</definedName>
    <definedName name="数量" localSheetId="0">#REF!</definedName>
    <definedName name="数量">#REF!</definedName>
    <definedName name="数量計算表">#REF!</definedName>
    <definedName name="数量公開用" localSheetId="3">#REF!</definedName>
    <definedName name="数量公開用" localSheetId="0">#REF!</definedName>
    <definedName name="数量公開用" localSheetId="2">#REF!</definedName>
    <definedName name="数量公開用">#REF!</definedName>
    <definedName name="数量表紙" localSheetId="3">#REF!</definedName>
    <definedName name="数量表紙">#REF!</definedName>
    <definedName name="世話人">#REF!</definedName>
    <definedName name="世話役">#REF!</definedName>
    <definedName name="西北病院" localSheetId="3">#REF!</definedName>
    <definedName name="西北病院" localSheetId="4">#REF!</definedName>
    <definedName name="西北病院" localSheetId="5">#REF!</definedName>
    <definedName name="西北病院">#REF!</definedName>
    <definedName name="西面">#REF!</definedName>
    <definedName name="西木見積3.27">#REF!</definedName>
    <definedName name="石工">#REF!</definedName>
    <definedName name="積算" localSheetId="0" hidden="1">{"'内訳書'!$A$1:$O$28"}</definedName>
    <definedName name="積算" localSheetId="4" hidden="1">{"'内訳書'!$A$1:$O$28"}</definedName>
    <definedName name="積算" localSheetId="6" hidden="1">{"'内訳書'!$A$1:$O$28"}</definedName>
    <definedName name="積算" localSheetId="5" hidden="1">{"'内訳書'!$A$1:$O$28"}</definedName>
    <definedName name="積算" localSheetId="1" hidden="1">{"'内訳書'!$A$1:$O$28"}</definedName>
    <definedName name="積算" hidden="1">{"'内訳書'!$A$1:$O$28"}</definedName>
    <definedName name="積算__1">#REF!</definedName>
    <definedName name="積算額調書">#REF!</definedName>
    <definedName name="積算集計表" localSheetId="0" hidden="1">{"'内訳書'!$A$1:$O$28"}</definedName>
    <definedName name="積算集計表" localSheetId="6" hidden="1">{"'内訳書'!$A$1:$O$28"}</definedName>
    <definedName name="積算集計表" localSheetId="1" hidden="1">{"'内訳書'!$A$1:$O$28"}</definedName>
    <definedName name="積算集計表" localSheetId="2" hidden="1">{"'内訳書'!$A$1:$O$28"}</definedName>
    <definedName name="積算集計表" hidden="1">{"'内訳書'!$A$1:$O$28"}</definedName>
    <definedName name="積算内訳書" localSheetId="0" hidden="1">{"'内訳書'!$A$1:$O$28"}</definedName>
    <definedName name="積算内訳書" localSheetId="4" hidden="1">{"'内訳書'!$A$1:$O$28"}</definedName>
    <definedName name="積算内訳書" localSheetId="6" hidden="1">{"'内訳書'!$A$1:$O$28"}</definedName>
    <definedName name="積算内訳書" localSheetId="5" hidden="1">{"'内訳書'!$A$1:$O$28"}</definedName>
    <definedName name="積算内訳書" localSheetId="1" hidden="1">{"'内訳書'!$A$1:$O$28"}</definedName>
    <definedName name="積算内訳書" hidden="1">{"'内訳書'!$A$1:$O$28"}</definedName>
    <definedName name="接続">[236]空調機!$B$1:$IV$8192</definedName>
    <definedName name="接地" hidden="1">#REF!</definedName>
    <definedName name="設" localSheetId="3">'[96]#REF'!#REF!</definedName>
    <definedName name="設" localSheetId="0">'[178]#REF'!#REF!</definedName>
    <definedName name="設" localSheetId="4">'[96]#REF'!#REF!</definedName>
    <definedName name="設" localSheetId="6">'[97]#REF'!#REF!</definedName>
    <definedName name="設" localSheetId="5">'[96]#REF'!#REF!</definedName>
    <definedName name="設">'[98]#REF'!#REF!</definedName>
    <definedName name="設計その２共通" localSheetId="3" hidden="1">{"'内訳書'!$A$1:$O$28"}</definedName>
    <definedName name="設計その２共通" localSheetId="0" hidden="1">{"'内訳書'!$A$1:$O$28"}</definedName>
    <definedName name="設計その２共通" localSheetId="4" hidden="1">{"'内訳書'!$A$1:$O$28"}</definedName>
    <definedName name="設計その２共通" localSheetId="6" hidden="1">{"'内訳書'!$A$1:$O$28"}</definedName>
    <definedName name="設計その２共通" localSheetId="5" hidden="1">{"'内訳書'!$A$1:$O$28"}</definedName>
    <definedName name="設計その２共通" localSheetId="1" hidden="1">{"'内訳書'!$A$1:$O$28"}</definedName>
    <definedName name="設計その２共通" hidden="1">{"'内訳書'!$A$1:$O$28"}</definedName>
    <definedName name="設計書">[7]東高校!#REF!</definedName>
    <definedName name="設計書かがみ">#REF!</definedName>
    <definedName name="設計変更">#REF!</definedName>
    <definedName name="設備機械工">#REF!</definedName>
    <definedName name="雪" localSheetId="1" hidden="1">[134]見積比較表!#REF!</definedName>
    <definedName name="雪" hidden="1">[135]見積比較表!#REF!</definedName>
    <definedName name="千歳" localSheetId="3">#REF!</definedName>
    <definedName name="千歳" localSheetId="0">#REF!</definedName>
    <definedName name="千歳" localSheetId="4">#REF!</definedName>
    <definedName name="千歳" localSheetId="5">#REF!</definedName>
    <definedName name="千歳" localSheetId="1">#REF!</definedName>
    <definedName name="千歳">#REF!</definedName>
    <definedName name="千歳集会所" localSheetId="3">#REF!</definedName>
    <definedName name="千歳集会所" localSheetId="0">#REF!</definedName>
    <definedName name="千歳集会所" localSheetId="4">#REF!</definedName>
    <definedName name="千歳集会所" localSheetId="5">#REF!</definedName>
    <definedName name="千歳集会所">#REF!</definedName>
    <definedName name="川" localSheetId="0" hidden="1">{"'内訳書'!$A$1:$O$28"}</definedName>
    <definedName name="川" localSheetId="6" hidden="1">{"'内訳書'!$A$1:$O$28"}</definedName>
    <definedName name="川" localSheetId="1" hidden="1">{"'内訳書'!$A$1:$O$28"}</definedName>
    <definedName name="川" hidden="1">{"'内訳書'!$A$1:$O$28"}</definedName>
    <definedName name="川村" localSheetId="0" hidden="1">{"'内訳書'!$A$1:$O$28"}</definedName>
    <definedName name="川村" localSheetId="6" hidden="1">{"'内訳書'!$A$1:$O$28"}</definedName>
    <definedName name="川村" localSheetId="1" hidden="1">{"'内訳書'!$A$1:$O$28"}</definedName>
    <definedName name="川村" hidden="1">{"'内訳書'!$A$1:$O$28"}</definedName>
    <definedName name="前ﾒﾆｭｰ">#REF!</definedName>
    <definedName name="挿入END">#REF!</definedName>
    <definedName name="挿入行">[17]屋内!#REF!</definedName>
    <definedName name="窓枠改修" localSheetId="3">#REF!</definedName>
    <definedName name="窓枠改修" localSheetId="0">#REF!</definedName>
    <definedName name="窓枠改修" localSheetId="2">#REF!</definedName>
    <definedName name="窓枠改修">#REF!</definedName>
    <definedName name="総括" localSheetId="3">[237]強電複合!#REF!</definedName>
    <definedName name="総括" localSheetId="4">[237]強電複合!#REF!</definedName>
    <definedName name="総括" localSheetId="6">[238]強電複合!#REF!</definedName>
    <definedName name="総括" localSheetId="5">[237]強電複合!#REF!</definedName>
    <definedName name="総括">[239]強電複合!#REF!</definedName>
    <definedName name="総括_Ａ直接仮設工事費">#REF!</definedName>
    <definedName name="総括_Ｂ共通仮設費">#REF!</definedName>
    <definedName name="総括_Ｂ共通仮設費_内訳">#REF!</definedName>
    <definedName name="総括_Ｃ現場管理費">#REF!</definedName>
    <definedName name="総括_Ｄ一般管理費">#REF!</definedName>
    <definedName name="総括２">[240]東高校!#REF!</definedName>
    <definedName name="総括表変更" localSheetId="3">#REF!</definedName>
    <definedName name="総括表変更" localSheetId="4">#REF!</definedName>
    <definedName name="総括表変更" localSheetId="5">#REF!</definedName>
    <definedName name="総括表変更" localSheetId="1">#REF!</definedName>
    <definedName name="総括表変更">#REF!</definedName>
    <definedName name="総合2">[234]空調元!$G$955</definedName>
    <definedName name="総合仮設費率">#REF!</definedName>
    <definedName name="送小">#REF!</definedName>
    <definedName name="送付日">#REF!</definedName>
    <definedName name="送風機" localSheetId="3">#REF!</definedName>
    <definedName name="送風機" localSheetId="0">#REF!</definedName>
    <definedName name="送風機" localSheetId="2">#REF!</definedName>
    <definedName name="送風機">#REF!</definedName>
    <definedName name="増減" localSheetId="3">[77]東高校!#REF!</definedName>
    <definedName name="増減" localSheetId="4">[77]東高校!#REF!</definedName>
    <definedName name="増減" localSheetId="5">[77]東高校!#REF!</definedName>
    <definedName name="増減">[77]東高校!#REF!</definedName>
    <definedName name="造園工">#REF!</definedName>
    <definedName name="造成" localSheetId="3" hidden="1">{"'内訳書'!$A$1:$O$28"}</definedName>
    <definedName name="造成" localSheetId="0" hidden="1">{"'内訳書'!$A$1:$O$28"}</definedName>
    <definedName name="造成" localSheetId="4" hidden="1">{"'内訳書'!$A$1:$O$28"}</definedName>
    <definedName name="造成" localSheetId="6" hidden="1">{"'内訳書'!$A$1:$O$28"}</definedName>
    <definedName name="造成" localSheetId="5" hidden="1">{"'内訳書'!$A$1:$O$28"}</definedName>
    <definedName name="造成" localSheetId="1" hidden="1">{"'内訳書'!$A$1:$O$28"}</definedName>
    <definedName name="造成" localSheetId="2" hidden="1">{"'内訳書'!$A$1:$O$28"}</definedName>
    <definedName name="造成" hidden="1">{"'内訳書'!$A$1:$O$28"}</definedName>
    <definedName name="造成2" localSheetId="0" hidden="1">{"'内訳書'!$A$1:$O$28"}</definedName>
    <definedName name="造成2" localSheetId="6" hidden="1">{"'内訳書'!$A$1:$O$28"}</definedName>
    <definedName name="造成2" localSheetId="1" hidden="1">{"'内訳書'!$A$1:$O$28"}</definedName>
    <definedName name="造成2" hidden="1">{"'内訳書'!$A$1:$O$28"}</definedName>
    <definedName name="対ドコモＡＶ" localSheetId="0">鑑!対ドコモＡＶ</definedName>
    <definedName name="対ドコモＡＶ" localSheetId="6">産業廃棄物税!対ドコモＡＶ</definedName>
    <definedName name="対ドコモＡＶ">[0]!対ドコモＡＶ</definedName>
    <definedName name="耐火二層管">#REF!</definedName>
    <definedName name="代価" localSheetId="3">#REF!</definedName>
    <definedName name="代価" localSheetId="4">#REF!</definedName>
    <definedName name="代価" localSheetId="5">#REF!</definedName>
    <definedName name="代価" localSheetId="1">#REF!</definedName>
    <definedName name="代価">#REF!</definedName>
    <definedName name="代価2" localSheetId="3">#REF!</definedName>
    <definedName name="代価2" localSheetId="0">#REF!</definedName>
    <definedName name="代価2" localSheetId="4">#REF!</definedName>
    <definedName name="代価2" localSheetId="5">#REF!</definedName>
    <definedName name="代価2">#REF!</definedName>
    <definedName name="代価№" localSheetId="3">[241]空調!#REF!</definedName>
    <definedName name="代価№" localSheetId="4">[241]空調!#REF!</definedName>
    <definedName name="代価№" localSheetId="5">[241]空調!#REF!</definedName>
    <definedName name="代価№">[241]空調!#REF!</definedName>
    <definedName name="代価表22" localSheetId="3">#REF!</definedName>
    <definedName name="代価表22" localSheetId="0">#REF!</definedName>
    <definedName name="代価表22" localSheetId="4">#REF!</definedName>
    <definedName name="代価表22" localSheetId="5">#REF!</definedName>
    <definedName name="代価表22" localSheetId="1">#REF!</definedName>
    <definedName name="代価表22">#REF!</definedName>
    <definedName name="大工">#REF!</definedName>
    <definedName name="大石電気内訳" localSheetId="6" hidden="1">#REF!</definedName>
    <definedName name="大石電気内訳" hidden="1">#REF!</definedName>
    <definedName name="第１列" localSheetId="3">#REF!</definedName>
    <definedName name="第１列" localSheetId="0">#REF!</definedName>
    <definedName name="第１列">#REF!</definedName>
    <definedName name="第２列" localSheetId="3">#REF!</definedName>
    <definedName name="第２列" localSheetId="0">#REF!</definedName>
    <definedName name="第２列">#REF!</definedName>
    <definedName name="第３列" localSheetId="3">#REF!</definedName>
    <definedName name="第３列" localSheetId="0">#REF!</definedName>
    <definedName name="第３列">#REF!</definedName>
    <definedName name="第４列" localSheetId="3">#REF!</definedName>
    <definedName name="第４列" localSheetId="0">#REF!</definedName>
    <definedName name="第４列">#REF!</definedName>
    <definedName name="第５列" localSheetId="3">#REF!</definedName>
    <definedName name="第５列" localSheetId="0">#REF!</definedName>
    <definedName name="第５列">#REF!</definedName>
    <definedName name="第三内科" localSheetId="3">#REF!</definedName>
    <definedName name="第三内科" localSheetId="4">#REF!</definedName>
    <definedName name="第三内科" localSheetId="5">#REF!</definedName>
    <definedName name="第三内科">#REF!</definedName>
    <definedName name="第三表">#REF!</definedName>
    <definedName name="第三表の1">#REF!</definedName>
    <definedName name="第三表の2">#REF!</definedName>
    <definedName name="第三表の3">#REF!</definedName>
    <definedName name="第三表の4">#REF!</definedName>
    <definedName name="宅内土工" localSheetId="3">#REF!</definedName>
    <definedName name="宅内土工" localSheetId="4">#REF!</definedName>
    <definedName name="宅内土工" localSheetId="5">#REF!</definedName>
    <definedName name="宅内土工">#REF!</definedName>
    <definedName name="単位" localSheetId="3">#REF!</definedName>
    <definedName name="単位">#REF!</definedName>
    <definedName name="単価" localSheetId="3">#REF!</definedName>
    <definedName name="単価" localSheetId="0">#REF!</definedName>
    <definedName name="単価">#REF!</definedName>
    <definedName name="単価1" localSheetId="0" hidden="1">{"'内訳書'!$A$1:$O$28"}</definedName>
    <definedName name="単価1" localSheetId="6" hidden="1">{"'内訳書'!$A$1:$O$28"}</definedName>
    <definedName name="単価1" localSheetId="1" hidden="1">{"'内訳書'!$A$1:$O$28"}</definedName>
    <definedName name="単価1" hidden="1">{"'内訳書'!$A$1:$O$28"}</definedName>
    <definedName name="単価比較" localSheetId="6">[78]屋根・外壁等!$1:$2</definedName>
    <definedName name="単価比較" localSheetId="1">[78]屋根・外壁等!$A$1:$IV$2</definedName>
    <definedName name="単価比較">[78]屋根・外壁等!$A$1:$IV$2</definedName>
    <definedName name="単価比較１" localSheetId="3" hidden="1">{"'内訳書'!$A$1:$O$28"}</definedName>
    <definedName name="単価比較１" localSheetId="0" hidden="1">{"'内訳書'!$A$1:$O$28"}</definedName>
    <definedName name="単価比較１" localSheetId="4" hidden="1">{"'内訳書'!$A$1:$O$28"}</definedName>
    <definedName name="単価比較１" localSheetId="6" hidden="1">{"'内訳書'!$A$1:$O$28"}</definedName>
    <definedName name="単価比較１" localSheetId="5" hidden="1">{"'内訳書'!$A$1:$O$28"}</definedName>
    <definedName name="単価比較１" localSheetId="1" hidden="1">{"'内訳書'!$A$1:$O$28"}</definedName>
    <definedName name="単価比較１" localSheetId="2" hidden="1">{"'内訳書'!$A$1:$O$28"}</definedName>
    <definedName name="単価比較１" hidden="1">{"'内訳書'!$A$1:$O$28"}</definedName>
    <definedName name="単価比較表" localSheetId="3">#REF!</definedName>
    <definedName name="単価比較表">#REF!</definedName>
    <definedName name="単独" localSheetId="3">#REF!</definedName>
    <definedName name="単独">#REF!</definedName>
    <definedName name="単独解体小計" localSheetId="3">#REF!</definedName>
    <definedName name="単独解体小計" localSheetId="0">#REF!</definedName>
    <definedName name="単独解体小計" localSheetId="4">#REF!</definedName>
    <definedName name="単独解体小計" localSheetId="5">#REF!</definedName>
    <definedName name="単独解体小計" localSheetId="2">#REF!</definedName>
    <definedName name="単独解体小計">#REF!</definedName>
    <definedName name="担当一覧a">#REF!</definedName>
    <definedName name="担当者">#REF!</definedName>
    <definedName name="断熱改築" localSheetId="3">#REF!</definedName>
    <definedName name="断熱改築">#REF!</definedName>
    <definedName name="暖房見積" localSheetId="3">[242]強電複合!#REF!</definedName>
    <definedName name="暖房見積" localSheetId="0">[243]強電複合!#REF!</definedName>
    <definedName name="暖房見積" localSheetId="4">[242]強電複合!#REF!</definedName>
    <definedName name="暖房見積" localSheetId="6">[244]強電複合!#REF!</definedName>
    <definedName name="暖房見積" localSheetId="5">[242]強電複合!#REF!</definedName>
    <definedName name="暖房見積">[245]強電複合!#REF!</definedName>
    <definedName name="暖房比較" localSheetId="3">[242]強電複合!#REF!</definedName>
    <definedName name="暖房比較" localSheetId="0">[243]強電複合!#REF!</definedName>
    <definedName name="暖房比較" localSheetId="4">[242]強電複合!#REF!</definedName>
    <definedName name="暖房比較" localSheetId="6">[244]強電複合!#REF!</definedName>
    <definedName name="暖房比較" localSheetId="5">[242]強電複合!#REF!</definedName>
    <definedName name="暖房比較">[245]強電複合!#REF!</definedName>
    <definedName name="地下埋設物">#REF!</definedName>
    <definedName name="地質調査員">#REF!</definedName>
    <definedName name="地質調査技師">#REF!</definedName>
    <definedName name="中村" localSheetId="3">[225]東高校!#REF!</definedName>
    <definedName name="中村" localSheetId="4">[225]東高校!#REF!</definedName>
    <definedName name="中村" localSheetId="5">[225]東高校!#REF!</definedName>
    <definedName name="中村">[225]東高校!#REF!</definedName>
    <definedName name="駐車場舗装代価表" localSheetId="3" hidden="1">#REF!</definedName>
    <definedName name="駐車場舗装代価表" localSheetId="0" hidden="1">#REF!</definedName>
    <definedName name="駐車場舗装代価表" localSheetId="4" hidden="1">#REF!</definedName>
    <definedName name="駐車場舗装代価表" localSheetId="6" hidden="1">#REF!</definedName>
    <definedName name="駐車場舗装代価表" localSheetId="5" hidden="1">#REF!</definedName>
    <definedName name="駐車場舗装代価表" localSheetId="1" hidden="1">#REF!</definedName>
    <definedName name="駐車場舗装代価表" localSheetId="2" hidden="1">#REF!</definedName>
    <definedName name="駐車場舗装代価表" hidden="1">#REF!</definedName>
    <definedName name="帳票番号" localSheetId="1">[107]Ｄ代価表!#REF!</definedName>
    <definedName name="帳票番号">#REF!</definedName>
    <definedName name="帳票名" localSheetId="1">[107]Ｄ代価表!#REF!</definedName>
    <definedName name="帳票名">#REF!</definedName>
    <definedName name="直接仮設" localSheetId="3" hidden="1">{"'内訳書'!$A$1:$O$28"}</definedName>
    <definedName name="直接仮設" localSheetId="0" hidden="1">{"'内訳書'!$A$1:$O$28"}</definedName>
    <definedName name="直接仮設" localSheetId="4" hidden="1">{"'内訳書'!$A$1:$O$28"}</definedName>
    <definedName name="直接仮設" localSheetId="6" hidden="1">{"'内訳書'!$A$1:$O$28"}</definedName>
    <definedName name="直接仮設" localSheetId="5" hidden="1">{"'内訳書'!$A$1:$O$28"}</definedName>
    <definedName name="直接仮設" localSheetId="1" hidden="1">{"'内訳書'!$A$1:$O$28"}</definedName>
    <definedName name="直接仮設" localSheetId="2" hidden="1">{"'内訳書'!$A$1:$O$28"}</definedName>
    <definedName name="直接仮設" hidden="1">{"'内訳書'!$A$1:$O$28"}</definedName>
    <definedName name="直接仮設工事" localSheetId="3">#REF!</definedName>
    <definedName name="直接仮設工事">#REF!</definedName>
    <definedName name="摘要" localSheetId="1">[107]Ｄ代価表!#REF!</definedName>
    <definedName name="摘要">#REF!</definedName>
    <definedName name="撤去２" localSheetId="0" hidden="1">{"'内訳書'!$A$1:$O$28"}</definedName>
    <definedName name="撤去２" localSheetId="6" hidden="1">{"'内訳書'!$A$1:$O$28"}</definedName>
    <definedName name="撤去２" localSheetId="1" hidden="1">{"'内訳書'!$A$1:$O$28"}</definedName>
    <definedName name="撤去２" hidden="1">{"'内訳書'!$A$1:$O$28"}</definedName>
    <definedName name="撤去３" localSheetId="0" hidden="1">{"'内訳書'!$A$1:$O$28"}</definedName>
    <definedName name="撤去３" localSheetId="6" hidden="1">{"'内訳書'!$A$1:$O$28"}</definedName>
    <definedName name="撤去３" localSheetId="1" hidden="1">{"'内訳書'!$A$1:$O$28"}</definedName>
    <definedName name="撤去３" hidden="1">{"'内訳書'!$A$1:$O$28"}</definedName>
    <definedName name="鉄筋工">#REF!</definedName>
    <definedName name="鉄筋工事" localSheetId="3">#REF!</definedName>
    <definedName name="鉄筋工事" localSheetId="4">#REF!</definedName>
    <definedName name="鉄筋工事" localSheetId="5">#REF!</definedName>
    <definedName name="鉄筋工事">#REF!</definedName>
    <definedName name="鉄骨工">#REF!</definedName>
    <definedName name="鉄骨工事" localSheetId="3">#REF!</definedName>
    <definedName name="鉄骨工事" localSheetId="4">#REF!</definedName>
    <definedName name="鉄骨工事" localSheetId="5">#REF!</definedName>
    <definedName name="鉄骨工事">#REF!</definedName>
    <definedName name="天井1">[177]内部改修計算書!$T$4:$T$47</definedName>
    <definedName name="天井10">[177]内部改修計算書!#REF!</definedName>
    <definedName name="天井10計">[177]内部改修計算書!#REF!</definedName>
    <definedName name="天井11">[177]内部改修計算書!#REF!</definedName>
    <definedName name="天井11計">[177]内部改修計算書!#REF!</definedName>
    <definedName name="天井12">[177]内部改修計算書!#REF!</definedName>
    <definedName name="天井12計">[177]内部改修計算書!#REF!</definedName>
    <definedName name="天井13">[177]内部改修計算書!#REF!</definedName>
    <definedName name="天井13計">[177]内部改修計算書!#REF!</definedName>
    <definedName name="天井14">[177]内部改修計算書!#REF!</definedName>
    <definedName name="天井14計">[177]内部改修計算書!#REF!</definedName>
    <definedName name="天井15">[177]内部改修計算書!#REF!</definedName>
    <definedName name="天井15計">[177]内部改修計算書!#REF!</definedName>
    <definedName name="天井16">[177]内部改修計算書!#REF!</definedName>
    <definedName name="天井16計">[177]内部改修計算書!#REF!</definedName>
    <definedName name="天井17">[177]内部改修計算書!#REF!</definedName>
    <definedName name="天井17計">[177]内部改修計算書!#REF!</definedName>
    <definedName name="天井18">[177]内部改修計算書!#REF!</definedName>
    <definedName name="天井18計">[177]内部改修計算書!#REF!</definedName>
    <definedName name="天井19">[177]内部改修計算書!#REF!</definedName>
    <definedName name="天井19計">[177]内部改修計算書!#REF!</definedName>
    <definedName name="天井1計">[177]内部改修計算書!$V$4:$V$47</definedName>
    <definedName name="天井2">[177]内部改修計算書!#REF!</definedName>
    <definedName name="天井20">[177]内部改修計算書!#REF!</definedName>
    <definedName name="天井20計">[177]内部改修計算書!#REF!</definedName>
    <definedName name="天井21">[177]内部改修計算書!#REF!</definedName>
    <definedName name="天井21計">[177]内部改修計算書!#REF!</definedName>
    <definedName name="天井22">[177]内部改修計算書!#REF!</definedName>
    <definedName name="天井22計">[177]内部改修計算書!#REF!</definedName>
    <definedName name="天井23">[177]内部改修計算書!$T$92:$T$135</definedName>
    <definedName name="天井23計">[177]内部改修計算書!$V$92:$V$135</definedName>
    <definedName name="天井24">[177]内部改修計算書!$T$136:$T$179</definedName>
    <definedName name="天井24計">[177]内部改修計算書!$V$136:$V$179</definedName>
    <definedName name="天井25">[177]内部改修計算書!$T$180:$T$223</definedName>
    <definedName name="天井25計">[177]内部改修計算書!$V$180:$V$223</definedName>
    <definedName name="天井26">[177]内部改修計算書!$T$224:$T$267</definedName>
    <definedName name="天井26計">[177]内部改修計算書!$V$224:$V$267</definedName>
    <definedName name="天井27">[177]内部改修計算書!$T$268:$T$311</definedName>
    <definedName name="天井27計">[177]内部改修計算書!$V$268:$V$311</definedName>
    <definedName name="天井28">[177]内部改修計算書!$T$312:$T$355</definedName>
    <definedName name="天井28計">[177]内部改修計算書!$V$312:$V$355</definedName>
    <definedName name="天井29">[177]内部改修計算書!$T$356:$T$399</definedName>
    <definedName name="天井29計">[177]内部改修計算書!$V$356:$V$399</definedName>
    <definedName name="天井2計">[177]内部改修計算書!#REF!</definedName>
    <definedName name="天井3">[177]内部改修計算書!#REF!</definedName>
    <definedName name="天井30">[177]内部改修計算書!$T$400:$T$443</definedName>
    <definedName name="天井30計">[177]内部改修計算書!$V$400:$V$443</definedName>
    <definedName name="天井31">[177]内部改修計算書!$T$444:$T$487</definedName>
    <definedName name="天井31計">[177]内部改修計算書!$V$444:$V$487</definedName>
    <definedName name="天井32">[177]内部改修計算書!$T$488:$T$531</definedName>
    <definedName name="天井32計">[177]内部改修計算書!$V$488:$V$531</definedName>
    <definedName name="天井33">[177]内部改修計算書!$T$532:$T$575</definedName>
    <definedName name="天井33計">[177]内部改修計算書!$V$532:$V$575</definedName>
    <definedName name="天井34">[177]内部改修計算書!$T$576:$T$619</definedName>
    <definedName name="天井34計">[177]内部改修計算書!$V$576:$V$619</definedName>
    <definedName name="天井35">[177]内部改修計算書!$T$620:$T$663</definedName>
    <definedName name="天井35計">[177]内部改修計算書!$V$620:$V$663</definedName>
    <definedName name="天井36">[177]内部改修計算書!$T$664:$T$707</definedName>
    <definedName name="天井36計">[177]内部改修計算書!$V$664:$V$707</definedName>
    <definedName name="天井37">[177]内部改修計算書!$T$708:$T$751</definedName>
    <definedName name="天井37計">[177]内部改修計算書!$V$708:$V$751</definedName>
    <definedName name="天井38">[177]内部改修計算書!$T$752:$T$795</definedName>
    <definedName name="天井38計">[177]内部改修計算書!$V$752:$V$795</definedName>
    <definedName name="天井39">[177]内部改修計算書!$T$796:$T$839</definedName>
    <definedName name="天井39計">[177]内部改修計算書!$V$796:$V$839</definedName>
    <definedName name="天井3計">[177]内部改修計算書!#REF!</definedName>
    <definedName name="天井4">[177]内部改修計算書!$T$48:$T$91</definedName>
    <definedName name="天井40">[177]内部改修計算書!$T$840:$T$883</definedName>
    <definedName name="天井40計">[177]内部改修計算書!$V$840:$V$883</definedName>
    <definedName name="天井41">[177]内部改修計算書!$T$884:$T$927</definedName>
    <definedName name="天井41計">[177]内部改修計算書!$V$884:$V$927</definedName>
    <definedName name="天井42">[177]内部改修計算書!$T$928:$T$971</definedName>
    <definedName name="天井42計">[177]内部改修計算書!$V$928:$V$971</definedName>
    <definedName name="天井43">[177]内部改修計算書!$T$972:$T$1015</definedName>
    <definedName name="天井43計">[177]内部改修計算書!$V$972:$V$1015</definedName>
    <definedName name="天井44">[177]内部改修計算書!$T$1016:$T$1059</definedName>
    <definedName name="天井44計">[177]内部改修計算書!$V$1016:$V$1059</definedName>
    <definedName name="天井45">[177]内部改修計算書!$T$1060:$T$1103</definedName>
    <definedName name="天井45計">[177]内部改修計算書!$V$1060:$V$1103</definedName>
    <definedName name="天井46">[177]内部改修計算書!$T$1104:$T$1147</definedName>
    <definedName name="天井46計">[177]内部改修計算書!$V$1104:$V$1147</definedName>
    <definedName name="天井47">[177]内部改修計算書!$T$1148:$T$1191</definedName>
    <definedName name="天井47計">[177]内部改修計算書!$V$1148:$V$1191</definedName>
    <definedName name="天井48">[177]内部改修計算書!$T$1192:$T$1235</definedName>
    <definedName name="天井48計">[177]内部改修計算書!$V$1192:$V$1235</definedName>
    <definedName name="天井49">[177]内部改修計算書!$T$1236:$T$1285</definedName>
    <definedName name="天井49計">[177]内部改修計算書!$V$1236:$V$1285</definedName>
    <definedName name="天井4計">[177]内部改修計算書!$V$48:$V$91</definedName>
    <definedName name="天井5">[177]内部改修計算書!#REF!</definedName>
    <definedName name="天井5計">[177]内部改修計算書!#REF!</definedName>
    <definedName name="天井6">[177]内部改修計算書!#REF!</definedName>
    <definedName name="天井6計">[177]内部改修計算書!#REF!</definedName>
    <definedName name="天井7">[177]内部改修計算書!#REF!</definedName>
    <definedName name="天井7計">[177]内部改修計算書!#REF!</definedName>
    <definedName name="天井8">[177]内部改修計算書!#REF!</definedName>
    <definedName name="天井8計">[177]内部改修計算書!#REF!</definedName>
    <definedName name="天井9">[177]内部改修計算書!#REF!</definedName>
    <definedName name="天井9計">[177]内部改修計算書!#REF!</definedName>
    <definedName name="天井扇" localSheetId="3">#REF!</definedName>
    <definedName name="天井扇" localSheetId="0">#REF!</definedName>
    <definedName name="天井扇" localSheetId="2">#REF!</definedName>
    <definedName name="天井扇">#REF!</definedName>
    <definedName name="電気" localSheetId="3">#REF!</definedName>
    <definedName name="電気" localSheetId="4">#REF!</definedName>
    <definedName name="電気" localSheetId="6" hidden="1">#REF!</definedName>
    <definedName name="電気" localSheetId="5">#REF!</definedName>
    <definedName name="電気">#REF!</definedName>
    <definedName name="電気2" localSheetId="0">鑑!電気2</definedName>
    <definedName name="電気2" localSheetId="6">産業廃棄物税!電気2</definedName>
    <definedName name="電気2">[0]!電気2</definedName>
    <definedName name="電気20" localSheetId="0" hidden="1">{"'内訳書'!$A$1:$O$28"}</definedName>
    <definedName name="電気20" localSheetId="6" hidden="1">{"'内訳書'!$A$1:$O$28"}</definedName>
    <definedName name="電気20" localSheetId="1" hidden="1">{"'内訳書'!$A$1:$O$28"}</definedName>
    <definedName name="電気20" hidden="1">{"'内訳書'!$A$1:$O$28"}</definedName>
    <definedName name="電気技術員">#REF!</definedName>
    <definedName name="電気見積比較">#REF!</definedName>
    <definedName name="電気柵">#REF!</definedName>
    <definedName name="電気設備">#REF!</definedName>
    <definedName name="電気設備Ⅱ" localSheetId="3" hidden="1">{"'内訳書'!$A$1:$O$28"}</definedName>
    <definedName name="電気設備Ⅱ" localSheetId="0" hidden="1">{"'内訳書'!$A$1:$O$28"}</definedName>
    <definedName name="電気設備Ⅱ" localSheetId="4" hidden="1">{"'内訳書'!$A$1:$O$28"}</definedName>
    <definedName name="電気設備Ⅱ" localSheetId="6" hidden="1">{"'内訳書'!$A$1:$O$28"}</definedName>
    <definedName name="電気設備Ⅱ" localSheetId="5" hidden="1">{"'内訳書'!$A$1:$O$28"}</definedName>
    <definedName name="電気設備Ⅱ" localSheetId="1" hidden="1">{"'内訳書'!$A$1:$O$28"}</definedName>
    <definedName name="電気設備Ⅱ" hidden="1">{"'内訳書'!$A$1:$O$28"}</definedName>
    <definedName name="電気設備工事">[216]電気内訳!$G$158</definedName>
    <definedName name="電気設備設計書" localSheetId="1" hidden="1">'[246] 内訳'!#REF!</definedName>
    <definedName name="電気設備設計書" hidden="1">'[246] 内訳'!#REF!</definedName>
    <definedName name="電気特例">[247]石ヶ戸解体!$H$104</definedName>
    <definedName name="電気内訳" localSheetId="6" hidden="1">#REF!</definedName>
    <definedName name="電気内訳" localSheetId="1" hidden="1">#REF!</definedName>
    <definedName name="電気内訳" hidden="1">#REF!</definedName>
    <definedName name="電気内訳３戸" localSheetId="3">[48]東高校!#REF!</definedName>
    <definedName name="電気内訳３戸" localSheetId="4">[48]東高校!#REF!</definedName>
    <definedName name="電気内訳３戸" localSheetId="5">[48]東高校!#REF!</definedName>
    <definedName name="電気内訳３戸" localSheetId="1">[48]東高校!#REF!</definedName>
    <definedName name="電気内訳３戸">[48]東高校!#REF!</definedName>
    <definedName name="電工">#REF!</definedName>
    <definedName name="電灯､ｺﾝｾﾝﾄ設備工事" localSheetId="6">[215]電気内訳!$G$119</definedName>
    <definedName name="電灯､ｺﾝｾﾝﾄ設備工事">[216]電気内訳!$G$119</definedName>
    <definedName name="電波数量公開" localSheetId="0" hidden="1">{"'内訳書'!$A$1:$O$28"}</definedName>
    <definedName name="電波数量公開" localSheetId="6" hidden="1">{"'内訳書'!$A$1:$O$28"}</definedName>
    <definedName name="電波数量公開" localSheetId="1" hidden="1">{"'内訳書'!$A$1:$O$28"}</definedName>
    <definedName name="電波数量公開" hidden="1">{"'内訳書'!$A$1:$O$28"}</definedName>
    <definedName name="電話">#REF!</definedName>
    <definedName name="塗装工">#REF!</definedName>
    <definedName name="塗装工事" localSheetId="3">#REF!</definedName>
    <definedName name="塗装工事" localSheetId="4">#REF!</definedName>
    <definedName name="塗装工事" localSheetId="5">#REF!</definedName>
    <definedName name="塗装工事">#REF!</definedName>
    <definedName name="登録">#REF!</definedName>
    <definedName name="土工" localSheetId="3">#REF!</definedName>
    <definedName name="土工" localSheetId="4">#REF!</definedName>
    <definedName name="土工" localSheetId="5">#REF!</definedName>
    <definedName name="土工">#REF!</definedName>
    <definedName name="土工事" localSheetId="3">#REF!</definedName>
    <definedName name="土工事" localSheetId="0">#REF!</definedName>
    <definedName name="土工事" localSheetId="2">#REF!</definedName>
    <definedName name="土工事">#REF!</definedName>
    <definedName name="土積計算表">#REF!</definedName>
    <definedName name="土木一般世話役">#REF!</definedName>
    <definedName name="土木表紙" localSheetId="3" hidden="1">{"'内訳書'!$A$1:$O$28"}</definedName>
    <definedName name="土木表紙" localSheetId="0" hidden="1">{"'内訳書'!$A$1:$O$28"}</definedName>
    <definedName name="土木表紙" localSheetId="4" hidden="1">{"'内訳書'!$A$1:$O$28"}</definedName>
    <definedName name="土木表紙" localSheetId="6" hidden="1">{"'内訳書'!$A$1:$O$28"}</definedName>
    <definedName name="土木表紙" localSheetId="5" hidden="1">{"'内訳書'!$A$1:$O$28"}</definedName>
    <definedName name="土木表紙" localSheetId="1" hidden="1">{"'内訳書'!$A$1:$O$28"}</definedName>
    <definedName name="土木表紙" localSheetId="2" hidden="1">{"'内訳書'!$A$1:$O$28"}</definedName>
    <definedName name="土木表紙" hidden="1">{"'内訳書'!$A$1:$O$28"}</definedName>
    <definedName name="東面">#REF!</definedName>
    <definedName name="陶器">#REF!</definedName>
    <definedName name="陶磁器くず">#REF!</definedName>
    <definedName name="動力">#REF!</definedName>
    <definedName name="道路かがみ">#REF!</definedName>
    <definedName name="特殊運転手">#REF!</definedName>
    <definedName name="特殊作業員">#REF!</definedName>
    <definedName name="鳶工">#REF!</definedName>
    <definedName name="内" localSheetId="3">#REF!</definedName>
    <definedName name="内" localSheetId="0">#REF!</definedName>
    <definedName name="内" localSheetId="4">#REF!</definedName>
    <definedName name="内" localSheetId="5">#REF!</definedName>
    <definedName name="内">#REF!</definedName>
    <definedName name="内外装工">#REF!</definedName>
    <definedName name="内外装工事" localSheetId="3">#REF!</definedName>
    <definedName name="内外装工事" localSheetId="4">#REF!</definedName>
    <definedName name="内外装工事" localSheetId="5">#REF!</definedName>
    <definedName name="内外装工事">#REF!</definedName>
    <definedName name="内装" localSheetId="3">#REF!</definedName>
    <definedName name="内装" localSheetId="0">#REF!</definedName>
    <definedName name="内装" localSheetId="4">#REF!</definedName>
    <definedName name="内装" localSheetId="5">#REF!</definedName>
    <definedName name="内装">#REF!</definedName>
    <definedName name="内装工">#REF!</definedName>
    <definedName name="内部仕上げ" localSheetId="3">#REF!</definedName>
    <definedName name="内部仕上げ" localSheetId="0">#REF!</definedName>
    <definedName name="内部仕上げ" localSheetId="4">#REF!</definedName>
    <definedName name="内部仕上げ" localSheetId="5">#REF!</definedName>
    <definedName name="内部仕上げ">#REF!</definedName>
    <definedName name="内訳" localSheetId="3">#REF!</definedName>
    <definedName name="内訳" localSheetId="4">#REF!</definedName>
    <definedName name="内訳" localSheetId="5">#REF!</definedName>
    <definedName name="内訳">#REF!</definedName>
    <definedName name="内訳1">#REF!</definedName>
    <definedName name="内訳1ｰ2">#REF!</definedName>
    <definedName name="内訳1ｰ3">#REF!</definedName>
    <definedName name="内訳1ｰ4">#REF!</definedName>
    <definedName name="内訳1ｰ5">#REF!</definedName>
    <definedName name="内訳1ｰ6">#REF!</definedName>
    <definedName name="内訳1ｰ7">#REF!</definedName>
    <definedName name="内訳1ｰ8">#REF!</definedName>
    <definedName name="内訳1ｰ9">#REF!</definedName>
    <definedName name="内訳かな" localSheetId="3">#REF!</definedName>
    <definedName name="内訳かな" localSheetId="0">#REF!</definedName>
    <definedName name="内訳かな" localSheetId="4">#REF!</definedName>
    <definedName name="内訳かな" localSheetId="5">#REF!</definedName>
    <definedName name="内訳かな">#REF!</definedName>
    <definedName name="内訳書" localSheetId="3">#REF!</definedName>
    <definedName name="内訳書" localSheetId="0">#REF!</definedName>
    <definedName name="内訳書">#REF!</definedName>
    <definedName name="内訳書2" hidden="1">#REF!</definedName>
    <definedName name="内訳総括2" localSheetId="3">[248]東高校!#REF!</definedName>
    <definedName name="内訳総括2" localSheetId="4">[248]東高校!#REF!</definedName>
    <definedName name="内訳総括2" localSheetId="5">[248]東高校!#REF!</definedName>
    <definedName name="内訳総括2">[248]東高校!#REF!</definedName>
    <definedName name="内訳表" localSheetId="3">#REF!</definedName>
    <definedName name="内訳表" localSheetId="4">#REF!</definedName>
    <definedName name="内訳表" localSheetId="5">#REF!</definedName>
    <definedName name="内訳表" localSheetId="1">#REF!</definedName>
    <definedName name="内訳表">#REF!</definedName>
    <definedName name="南桜川" localSheetId="0" hidden="1">{"'内訳書'!$A$1:$O$28"}</definedName>
    <definedName name="南桜川" localSheetId="6" hidden="1">{"'内訳書'!$A$1:$O$28"}</definedName>
    <definedName name="南桜川" localSheetId="1" hidden="1">{"'内訳書'!$A$1:$O$28"}</definedName>
    <definedName name="南桜川" hidden="1">{"'内訳書'!$A$1:$O$28"}</definedName>
    <definedName name="南面">#REF!</definedName>
    <definedName name="二次製品">#REF!</definedName>
    <definedName name="入力">#REF!</definedName>
    <definedName name="排水" localSheetId="0">#REF!</definedName>
    <definedName name="排水">#REF!</definedName>
    <definedName name="排水金具" localSheetId="3">#REF!</definedName>
    <definedName name="排水金具" localSheetId="0">#REF!</definedName>
    <definedName name="排水金具" localSheetId="2">#REF!</definedName>
    <definedName name="排水金具">#REF!</definedName>
    <definedName name="排水設備" localSheetId="3">[34]概算!#REF!</definedName>
    <definedName name="排水設備" localSheetId="4">[34]概算!#REF!</definedName>
    <definedName name="排水設備" localSheetId="6">[35]概算!#REF!</definedName>
    <definedName name="排水設備" localSheetId="5">[34]概算!#REF!</definedName>
    <definedName name="排水設備">[34]概算!#REF!</definedName>
    <definedName name="配管区分">#REF!</definedName>
    <definedName name="配管口径">#REF!</definedName>
    <definedName name="配管工">#REF!</definedName>
    <definedName name="配管名">#REF!</definedName>
    <definedName name="配管用鋼管">#REF!</definedName>
    <definedName name="配管用銅管">#REF!</definedName>
    <definedName name="配線器具単価" hidden="1">#N/A</definedName>
    <definedName name="発生材処分" localSheetId="1">#REF!</definedName>
    <definedName name="発生材処分">#REF!</definedName>
    <definedName name="発生材処分のまとめ" localSheetId="1">#REF!</definedName>
    <definedName name="発生材処分のまとめ">#REF!</definedName>
    <definedName name="発生材処分費等々" localSheetId="0" hidden="1">{"'内訳書'!$A$1:$O$28"}</definedName>
    <definedName name="発生材処分費等々" localSheetId="6" hidden="1">{"'内訳書'!$A$1:$O$28"}</definedName>
    <definedName name="発生材処分費等々" localSheetId="1" hidden="1">{"'内訳書'!$A$1:$O$28"}</definedName>
    <definedName name="発生材処分費等々" hidden="1">{"'内訳書'!$A$1:$O$28"}</definedName>
    <definedName name="判定">[17]屋内!#REF!</definedName>
    <definedName name="判定1">[17]屋内!#REF!</definedName>
    <definedName name="判定2">[17]屋内!#REF!</definedName>
    <definedName name="板金工">#REF!</definedName>
    <definedName name="板厚">#REF!</definedName>
    <definedName name="般世話役">#REF!</definedName>
    <definedName name="範１" localSheetId="3">#REF!</definedName>
    <definedName name="範１" localSheetId="0">#REF!</definedName>
    <definedName name="範１">#REF!</definedName>
    <definedName name="範２" localSheetId="3">#REF!</definedName>
    <definedName name="範２" localSheetId="0">#REF!</definedName>
    <definedName name="範２">#REF!</definedName>
    <definedName name="範３" localSheetId="3">#REF!</definedName>
    <definedName name="範３" localSheetId="0">#REF!</definedName>
    <definedName name="範３">#REF!</definedName>
    <definedName name="範４" localSheetId="3">#REF!</definedName>
    <definedName name="範４" localSheetId="0">#REF!</definedName>
    <definedName name="範４">#REF!</definedName>
    <definedName name="範５" localSheetId="3">#REF!</definedName>
    <definedName name="範５" localSheetId="0">#REF!</definedName>
    <definedName name="範５">#REF!</definedName>
    <definedName name="範６" localSheetId="3">#REF!</definedName>
    <definedName name="範６" localSheetId="0">#REF!</definedName>
    <definedName name="範６">#REF!</definedName>
    <definedName name="範７" localSheetId="3">#REF!</definedName>
    <definedName name="範７" localSheetId="0">#REF!</definedName>
    <definedName name="範７">#REF!</definedName>
    <definedName name="範８" localSheetId="3">#REF!</definedName>
    <definedName name="範８" localSheetId="0">#REF!</definedName>
    <definedName name="範８">#REF!</definedName>
    <definedName name="範９" localSheetId="3">#REF!</definedName>
    <definedName name="範９" localSheetId="0">#REF!</definedName>
    <definedName name="範９">#REF!</definedName>
    <definedName name="範囲復旧" localSheetId="3">#REF!</definedName>
    <definedName name="範囲復旧" localSheetId="4">#REF!</definedName>
    <definedName name="範囲復旧" localSheetId="5">#REF!</definedName>
    <definedName name="範囲復旧">#REF!</definedName>
    <definedName name="美術館">#REF!</definedName>
    <definedName name="標識1" localSheetId="6">#REF!</definedName>
    <definedName name="標識1">[5]新設ＱＢ基礎!#REF!</definedName>
    <definedName name="標識2" localSheetId="6">#REF!</definedName>
    <definedName name="標識2">[5]新設ＱＢ基礎!#REF!</definedName>
    <definedName name="標準明細表">#REF!</definedName>
    <definedName name="標準明細表2">#REF!</definedName>
    <definedName name="表" localSheetId="3">'[249]８正津川早着変更'!#REF!</definedName>
    <definedName name="表" localSheetId="0">'[249]８正津川早着変更'!#REF!</definedName>
    <definedName name="表" localSheetId="4">'[249]８正津川早着変更'!#REF!</definedName>
    <definedName name="表" localSheetId="6">[17]屋内!#REF!</definedName>
    <definedName name="表" localSheetId="5">'[249]８正津川早着変更'!#REF!</definedName>
    <definedName name="表">'[249]８正津川早着変更'!#REF!</definedName>
    <definedName name="表1" localSheetId="3">#REF!</definedName>
    <definedName name="表1" localSheetId="4">#REF!</definedName>
    <definedName name="表1" localSheetId="5">#REF!</definedName>
    <definedName name="表1" localSheetId="1">#REF!</definedName>
    <definedName name="表1">#REF!</definedName>
    <definedName name="表2" localSheetId="3">#REF!</definedName>
    <definedName name="表2" localSheetId="4">#REF!</definedName>
    <definedName name="表2" localSheetId="5">#REF!</definedName>
    <definedName name="表2">#REF!</definedName>
    <definedName name="表し">#REF!</definedName>
    <definedName name="表紙" localSheetId="3">'[250]８正津川早着変更'!#REF!</definedName>
    <definedName name="表紙" localSheetId="0">[51]東高校!#REF!</definedName>
    <definedName name="表紙" localSheetId="4">'[250]８正津川早着変更'!#REF!</definedName>
    <definedName name="表紙" localSheetId="6">#REF!</definedName>
    <definedName name="表紙" localSheetId="5">'[250]８正津川早着変更'!#REF!</definedName>
    <definedName name="表紙">[110]強電複合!#REF!</definedName>
    <definedName name="表紙。" localSheetId="3">#REF!</definedName>
    <definedName name="表紙。" localSheetId="0">#REF!</definedName>
    <definedName name="表紙。" localSheetId="1">#REF!</definedName>
    <definedName name="表紙。">#REF!</definedName>
    <definedName name="表紙１" localSheetId="3">#REF!</definedName>
    <definedName name="表紙１" localSheetId="4">#REF!</definedName>
    <definedName name="表紙１" localSheetId="5">#REF!</definedName>
    <definedName name="表紙１">#REF!</definedName>
    <definedName name="表紙２" localSheetId="3">[251]強電複合!#REF!</definedName>
    <definedName name="表紙２" localSheetId="0">[251]強電複合!#REF!</definedName>
    <definedName name="表紙２" localSheetId="4">[251]強電複合!#REF!</definedName>
    <definedName name="表紙２" localSheetId="6">#REF!</definedName>
    <definedName name="表紙２" localSheetId="5">[251]強電複合!#REF!</definedName>
    <definedName name="表紙２">[252]強電複合!#REF!</definedName>
    <definedName name="表紙３" localSheetId="3">#REF!</definedName>
    <definedName name="表紙３" localSheetId="0">#REF!</definedName>
    <definedName name="表紙３" localSheetId="4">#REF!</definedName>
    <definedName name="表紙３" localSheetId="5">#REF!</definedName>
    <definedName name="表紙３" localSheetId="1">#REF!</definedName>
    <definedName name="表紙３">#REF!</definedName>
    <definedName name="表示" localSheetId="3">#REF!</definedName>
    <definedName name="表示">#REF!</definedName>
    <definedName name="表題" localSheetId="3">#REF!</definedName>
    <definedName name="表題" localSheetId="4">#REF!</definedName>
    <definedName name="表題" localSheetId="5">#REF!</definedName>
    <definedName name="表題">#REF!</definedName>
    <definedName name="表題1" localSheetId="3">#REF!</definedName>
    <definedName name="表題1" localSheetId="4">#REF!</definedName>
    <definedName name="表題1" localSheetId="5">#REF!</definedName>
    <definedName name="表題1">#REF!</definedName>
    <definedName name="表題2" localSheetId="3">#REF!</definedName>
    <definedName name="表題2" localSheetId="4">#REF!</definedName>
    <definedName name="表題2" localSheetId="5">#REF!</definedName>
    <definedName name="表題2">#REF!</definedName>
    <definedName name="評価表">#REF!</definedName>
    <definedName name="浜館" localSheetId="0" hidden="1">{"'内訳書'!$A$1:$O$28"}</definedName>
    <definedName name="浜館" localSheetId="6" hidden="1">{"'内訳書'!$A$1:$O$28"}</definedName>
    <definedName name="浜館" localSheetId="1" hidden="1">{"'内訳書'!$A$1:$O$28"}</definedName>
    <definedName name="浜館" hidden="1">{"'内訳書'!$A$1:$O$28"}</definedName>
    <definedName name="不凍給水栓" localSheetId="3">#REF!</definedName>
    <definedName name="不凍給水栓" localSheetId="0">#REF!</definedName>
    <definedName name="不凍給水栓" localSheetId="2">#REF!</definedName>
    <definedName name="不凍給水栓">#REF!</definedName>
    <definedName name="不明" localSheetId="3">[185]拾い書!#REF!</definedName>
    <definedName name="不明" localSheetId="0">[185]拾い書!#REF!</definedName>
    <definedName name="不明" localSheetId="4">[185]拾い書!#REF!</definedName>
    <definedName name="不明" localSheetId="6">[185]拾い書!#REF!</definedName>
    <definedName name="不明" localSheetId="5">[185]拾い書!#REF!</definedName>
    <definedName name="不明">[186]拾い書!#REF!</definedName>
    <definedName name="付属細目">"フォーム 1"</definedName>
    <definedName name="付帯工" localSheetId="3">#REF!</definedName>
    <definedName name="付帯工" localSheetId="0">#REF!</definedName>
    <definedName name="付帯工" localSheetId="4">#REF!</definedName>
    <definedName name="付帯工" localSheetId="5">#REF!</definedName>
    <definedName name="付帯工">#REF!</definedName>
    <definedName name="普通作業員">#REF!</definedName>
    <definedName name="部数">#REF!</definedName>
    <definedName name="復旧解体小計" localSheetId="3">#REF!</definedName>
    <definedName name="復旧解体小計" localSheetId="0">#REF!</definedName>
    <definedName name="復旧解体小計" localSheetId="2">#REF!</definedName>
    <definedName name="復旧解体小計">#REF!</definedName>
    <definedName name="複単" localSheetId="3">[253]拾い書!#REF!</definedName>
    <definedName name="複単" localSheetId="0">[254]拾い書!#REF!</definedName>
    <definedName name="複単" localSheetId="4">[253]拾い書!#REF!</definedName>
    <definedName name="複単" localSheetId="6">[255]拾い書!#REF!</definedName>
    <definedName name="複単" localSheetId="5">[253]拾い書!#REF!</definedName>
    <definedName name="複単">[186]拾い書!#REF!</definedName>
    <definedName name="複単22" localSheetId="3">[51]東高校!#REF!</definedName>
    <definedName name="複単22" localSheetId="4">[51]東高校!#REF!</definedName>
    <definedName name="複単22" localSheetId="6">[157]東高校!#REF!</definedName>
    <definedName name="複単22" localSheetId="5">[51]東高校!#REF!</definedName>
    <definedName name="複単22">[51]東高校!#REF!</definedName>
    <definedName name="複単Ａ１" localSheetId="3">[256]複合単価表!#REF!</definedName>
    <definedName name="複単Ａ１" localSheetId="4">[256]複合単価表!#REF!</definedName>
    <definedName name="複単Ａ１" localSheetId="5">[256]複合単価表!#REF!</definedName>
    <definedName name="複単Ａ１" localSheetId="1">[256]複合単価表!#REF!</definedName>
    <definedName name="複単Ａ１">[256]複合単価表!#REF!</definedName>
    <definedName name="物件一覧">#REF!</definedName>
    <definedName name="物件表">#REF!</definedName>
    <definedName name="物置" localSheetId="1">#REF!</definedName>
    <definedName name="物置">#REF!</definedName>
    <definedName name="分配槽" localSheetId="3">#REF!</definedName>
    <definedName name="分配槽" localSheetId="0">#REF!</definedName>
    <definedName name="分配槽" localSheetId="4">#REF!</definedName>
    <definedName name="分配槽" localSheetId="5">#REF!</definedName>
    <definedName name="分配槽">#REF!</definedName>
    <definedName name="分配槽上屋" localSheetId="3">#REF!,#REF!,#REF!,#REF!,#REF!,#REF!,#REF!,#REF!</definedName>
    <definedName name="分配槽上屋" localSheetId="0">#REF!,#REF!,#REF!,#REF!,#REF!,#REF!,#REF!,#REF!</definedName>
    <definedName name="分配槽上屋" localSheetId="4">#REF!,#REF!,#REF!,#REF!,#REF!,#REF!,#REF!,#REF!</definedName>
    <definedName name="分配槽上屋" localSheetId="5">#REF!,#REF!,#REF!,#REF!,#REF!,#REF!,#REF!,#REF!</definedName>
    <definedName name="分配槽上屋">#REF!,#REF!,#REF!,#REF!,#REF!,#REF!,#REF!,#REF!</definedName>
    <definedName name="平和台" localSheetId="0" hidden="1">{"'内訳書'!$A$1:$O$28"}</definedName>
    <definedName name="平和台" localSheetId="6" hidden="1">{"'内訳書'!$A$1:$O$28"}</definedName>
    <definedName name="平和台" localSheetId="1" hidden="1">{"'内訳書'!$A$1:$O$28"}</definedName>
    <definedName name="平和台" hidden="1">{"'内訳書'!$A$1:$O$28"}</definedName>
    <definedName name="壁1">[177]内部改修計算書!$O$4:$O$47</definedName>
    <definedName name="壁14">[177]内部改修計算書!#REF!</definedName>
    <definedName name="壁15">[177]内部改修計算書!#REF!</definedName>
    <definedName name="壁16">[177]内部改修計算書!#REF!</definedName>
    <definedName name="壁18">[177]内部改修計算書!#REF!</definedName>
    <definedName name="壁1計">[177]内部改修計算書!$Q$4:$Q$47</definedName>
    <definedName name="壁21">[177]内部改修計算書!#REF!</definedName>
    <definedName name="壁23">[177]内部改修計算書!$O$92:$O$135</definedName>
    <definedName name="壁23計">[177]内部改修計算書!$Q$92:$Q$135</definedName>
    <definedName name="壁24">[177]内部改修計算書!$O$136:$O$179</definedName>
    <definedName name="壁24計">[177]内部改修計算書!$Q$136:$Q$179</definedName>
    <definedName name="壁25">[177]内部改修計算書!$O$180:$O$223</definedName>
    <definedName name="壁25計">[177]内部改修計算書!$Q$180:$Q$223</definedName>
    <definedName name="壁26">[177]内部改修計算書!$O$224:$O$267</definedName>
    <definedName name="壁26計">[177]内部改修計算書!$Q$224:$Q$267</definedName>
    <definedName name="壁27">[177]内部改修計算書!$O$268:$O$311</definedName>
    <definedName name="壁27計">[177]内部改修計算書!$Q$268:$Q$311</definedName>
    <definedName name="壁28">[177]内部改修計算書!$O$312:$O$355</definedName>
    <definedName name="壁28計">[177]内部改修計算書!$Q$312:$Q$355</definedName>
    <definedName name="壁29">[177]内部改修計算書!$O$356:$O$399</definedName>
    <definedName name="壁29計">[177]内部改修計算書!$Q$356:$Q$399</definedName>
    <definedName name="壁30">[177]内部改修計算書!$O$400:$O$443</definedName>
    <definedName name="壁30計">[177]内部改修計算書!$Q$400:$Q$443</definedName>
    <definedName name="壁31">[177]内部改修計算書!$O$444:$O$487</definedName>
    <definedName name="壁31計">[177]内部改修計算書!$Q$444:$Q$487</definedName>
    <definedName name="壁32">[177]内部改修計算書!$O$488:$O$531</definedName>
    <definedName name="壁32計">[177]内部改修計算書!$Q$488:$Q$531</definedName>
    <definedName name="壁33">[177]内部改修計算書!$O$532:$O$575</definedName>
    <definedName name="壁33計">[177]内部改修計算書!$Q$532:$Q$575</definedName>
    <definedName name="壁34">[177]内部改修計算書!$O$576:$O$619</definedName>
    <definedName name="壁34計">[177]内部改修計算書!$Q$576:$Q$619</definedName>
    <definedName name="壁35">[177]内部改修計算書!$O$620:$O$663</definedName>
    <definedName name="壁35計">[177]内部改修計算書!$Q$620:$Q$663</definedName>
    <definedName name="壁36">[177]内部改修計算書!$O$664:$O$707</definedName>
    <definedName name="壁36計">[177]内部改修計算書!$Q$664:$Q$707</definedName>
    <definedName name="壁37">[177]内部改修計算書!$O$708:$O$751</definedName>
    <definedName name="壁37計">[177]内部改修計算書!$Q$708:$Q$751</definedName>
    <definedName name="壁38">[177]内部改修計算書!$O$752:$O$795</definedName>
    <definedName name="壁38計">[177]内部改修計算書!$Q$752:$Q$795</definedName>
    <definedName name="壁39">[177]内部改修計算書!$O$796:$O$839</definedName>
    <definedName name="壁39計">[177]内部改修計算書!$Q$796:$Q$839</definedName>
    <definedName name="壁4">[177]内部改修計算書!$O$48:$O$91</definedName>
    <definedName name="壁40">[177]内部改修計算書!$O$840:$O$883</definedName>
    <definedName name="壁40計">[177]内部改修計算書!$Q$840:$Q$883</definedName>
    <definedName name="壁41">[177]内部改修計算書!$O$884:$O$927</definedName>
    <definedName name="壁41計">[177]内部改修計算書!$Q$884:$Q$927</definedName>
    <definedName name="壁42">[177]内部改修計算書!$O$928:$O$971</definedName>
    <definedName name="壁42計">[177]内部改修計算書!$Q$928:$Q$971</definedName>
    <definedName name="壁43">[177]内部改修計算書!$O$972:$O$1015</definedName>
    <definedName name="壁43計">[177]内部改修計算書!$Q$972:$Q$1015</definedName>
    <definedName name="壁44">[177]内部改修計算書!$O$1016:$O$1059</definedName>
    <definedName name="壁44計">[177]内部改修計算書!$Q$1016:$Q$1059</definedName>
    <definedName name="壁45">[177]内部改修計算書!$O$1060:$O$1103</definedName>
    <definedName name="壁45計">[177]内部改修計算書!$Q$1060:$Q$1103</definedName>
    <definedName name="壁46">[177]内部改修計算書!$O$1104:$O$1147</definedName>
    <definedName name="壁46計">[177]内部改修計算書!$Q$1104:$Q$1147</definedName>
    <definedName name="壁47">[177]内部改修計算書!$O$1148:$O$1191</definedName>
    <definedName name="壁47計">[177]内部改修計算書!$Q$1148:$Q$1191</definedName>
    <definedName name="壁48">[177]内部改修計算書!$O$1192:$O$1235</definedName>
    <definedName name="壁48計">[177]内部改修計算書!$Q$1192:$Q$1235</definedName>
    <definedName name="壁49">[177]内部改修計算書!$O$1236:$O$1285</definedName>
    <definedName name="壁49計">[177]内部改修計算書!$Q$1236:$Q$1285</definedName>
    <definedName name="壁4計">[177]内部改修計算書!$Q$48:$Q$91</definedName>
    <definedName name="別紙２" localSheetId="3" hidden="1">{"'内訳書'!$A$1:$O$28"}</definedName>
    <definedName name="別紙２" localSheetId="0" hidden="1">{"'内訳書'!$A$1:$O$28"}</definedName>
    <definedName name="別紙２" localSheetId="4" hidden="1">{"'内訳書'!$A$1:$O$28"}</definedName>
    <definedName name="別紙２" localSheetId="6" hidden="1">{"'内訳書'!$A$1:$O$28"}</definedName>
    <definedName name="別紙２" localSheetId="5" hidden="1">{"'内訳書'!$A$1:$O$28"}</definedName>
    <definedName name="別紙２" localSheetId="1" hidden="1">{"'内訳書'!$A$1:$O$28"}</definedName>
    <definedName name="別紙２" hidden="1">{"'内訳書'!$A$1:$O$28"}</definedName>
    <definedName name="変">#REF!</definedName>
    <definedName name="変更">#REF!</definedName>
    <definedName name="変更1">#REF!</definedName>
    <definedName name="変更指示書" localSheetId="3">[231]東高校!#REF!</definedName>
    <definedName name="変更指示書" localSheetId="4">[231]東高校!#REF!</definedName>
    <definedName name="変更指示書" localSheetId="5">[231]東高校!#REF!</definedName>
    <definedName name="変更指示書">[231]東高校!#REF!</definedName>
    <definedName name="変更設計書" localSheetId="3">[257]石ヶ戸解体!#REF!</definedName>
    <definedName name="変更設計書" localSheetId="4">[257]石ヶ戸解体!#REF!</definedName>
    <definedName name="変更設計書" localSheetId="5">[257]石ヶ戸解体!#REF!</definedName>
    <definedName name="変更設計書">[257]石ヶ戸解体!#REF!</definedName>
    <definedName name="変更総括２" localSheetId="3">#REF!</definedName>
    <definedName name="変更総括２" localSheetId="1">#REF!</definedName>
    <definedName name="変更総括２">#REF!</definedName>
    <definedName name="変更総括３" localSheetId="3">#REF!</definedName>
    <definedName name="変更総括３">#REF!</definedName>
    <definedName name="変更総括表" localSheetId="3">#REF!</definedName>
    <definedName name="変更総括表">#REF!</definedName>
    <definedName name="変更総括表２" localSheetId="3">#REF!</definedName>
    <definedName name="変更総括表２">#REF!</definedName>
    <definedName name="変更表紙" localSheetId="3">[231]東高校!#REF!</definedName>
    <definedName name="変更表紙" localSheetId="4">[231]東高校!#REF!</definedName>
    <definedName name="変更表紙" localSheetId="5">[231]東高校!#REF!</definedName>
    <definedName name="変更表紙">[231]東高校!#REF!</definedName>
    <definedName name="変更名前" hidden="1">[258]機器見積!#REF!</definedName>
    <definedName name="変更名前２" hidden="1">[258]機器見積!#REF!</definedName>
    <definedName name="変更名前３" hidden="1">[258]機器見積!#REF!</definedName>
    <definedName name="変更名前４" hidden="1">[258]機器見積!#REF!</definedName>
    <definedName name="変更名前５" hidden="1">[258]機器見積!#REF!</definedName>
    <definedName name="変更名前６" hidden="1">[258]機器見積!#REF!</definedName>
    <definedName name="編集1" localSheetId="1">#REF!</definedName>
    <definedName name="編集1">#REF!</definedName>
    <definedName name="編集11">#REF!</definedName>
    <definedName name="編集12">#REF!</definedName>
    <definedName name="編集2">#REF!</definedName>
    <definedName name="編集3">#REF!</definedName>
    <definedName name="編集4">#REF!</definedName>
    <definedName name="保温厚">#REF!</definedName>
    <definedName name="保温工">#REF!</definedName>
    <definedName name="保温工事" localSheetId="3">#REF!</definedName>
    <definedName name="保温工事" localSheetId="0">#REF!</definedName>
    <definedName name="保温工事" localSheetId="2">#REF!</definedName>
    <definedName name="保温工事">#REF!</definedName>
    <definedName name="保温種別">#REF!</definedName>
    <definedName name="保存">#REF!</definedName>
    <definedName name="舗装">#REF!</definedName>
    <definedName name="方づえ">#REF!</definedName>
    <definedName name="防水工">#REF!</definedName>
    <definedName name="防水工事" localSheetId="3">#REF!</definedName>
    <definedName name="防水工事" localSheetId="4">#REF!</definedName>
    <definedName name="防水工事" localSheetId="5">#REF!</definedName>
    <definedName name="防水工事">#REF!</definedName>
    <definedName name="北面">#REF!</definedName>
    <definedName name="本管舗装" localSheetId="3">#REF!</definedName>
    <definedName name="本管舗装" localSheetId="4">#REF!</definedName>
    <definedName name="本管舗装" localSheetId="5">#REF!</definedName>
    <definedName name="本管舗装">#REF!</definedName>
    <definedName name="本工事費内訳" localSheetId="3">#REF!</definedName>
    <definedName name="本工事費内訳" localSheetId="4">#REF!</definedName>
    <definedName name="本工事費内訳" localSheetId="5">#REF!</definedName>
    <definedName name="本工事費内訳">#REF!</definedName>
    <definedName name="桝蓋" localSheetId="3">#REF!</definedName>
    <definedName name="桝蓋" localSheetId="0">#REF!</definedName>
    <definedName name="桝蓋" localSheetId="2">#REF!</definedName>
    <definedName name="桝蓋">#REF!</definedName>
    <definedName name="桝寸法" localSheetId="3">#REF!</definedName>
    <definedName name="桝寸法" localSheetId="0">#REF!</definedName>
    <definedName name="桝寸法">#REF!</definedName>
    <definedName name="桝寸法2" localSheetId="3">#REF!</definedName>
    <definedName name="桝寸法2" localSheetId="0">#REF!</definedName>
    <definedName name="桝寸法2">#REF!</definedName>
    <definedName name="桝代価" localSheetId="3">#REF!</definedName>
    <definedName name="桝代価" localSheetId="0">#REF!</definedName>
    <definedName name="桝代価" localSheetId="4">#REF!</definedName>
    <definedName name="桝代価" localSheetId="5">#REF!</definedName>
    <definedName name="桝代価">#REF!</definedName>
    <definedName name="桝番号" localSheetId="3">#REF!</definedName>
    <definedName name="桝番号" localSheetId="0">#REF!</definedName>
    <definedName name="桝番号">#REF!</definedName>
    <definedName name="桝類工事" localSheetId="3">#REF!</definedName>
    <definedName name="桝類工事" localSheetId="0">#REF!</definedName>
    <definedName name="桝類工事" localSheetId="2">#REF!</definedName>
    <definedName name="桝類工事">#REF!</definedName>
    <definedName name="名称" localSheetId="1">[107]Ｄ代価表!#REF!</definedName>
    <definedName name="名称">#REF!</definedName>
    <definedName name="名前" localSheetId="3">#REF!</definedName>
    <definedName name="名前" localSheetId="0">#REF!</definedName>
    <definedName name="名前" localSheetId="4">#REF!</definedName>
    <definedName name="名前" localSheetId="5">#REF!</definedName>
    <definedName name="名前" localSheetId="1">#REF!</definedName>
    <definedName name="名前">#REF!</definedName>
    <definedName name="名前2" localSheetId="3">[167]拾い書!#REF!</definedName>
    <definedName name="名前2" localSheetId="0">[168]拾い書!#REF!</definedName>
    <definedName name="名前2" localSheetId="4">[167]拾い書!#REF!</definedName>
    <definedName name="名前2" localSheetId="6">[169]拾い書!#REF!</definedName>
    <definedName name="名前2" localSheetId="5">[167]拾い書!#REF!</definedName>
    <definedName name="名前2" localSheetId="1">[259]拾い書!#REF!</definedName>
    <definedName name="名前2">[170]拾い書!#REF!</definedName>
    <definedName name="明1">'[260]土木(明細)'!$F$20</definedName>
    <definedName name="明10">'[261]明細1～14'!$F$200</definedName>
    <definedName name="明11">'[261]明細1～14'!$F$220</definedName>
    <definedName name="明12">'[261]明細1～14'!$F$240</definedName>
    <definedName name="明13">'[261]明細1～14'!$F$260</definedName>
    <definedName name="明2" localSheetId="1">#REF!</definedName>
    <definedName name="明2">#REF!</definedName>
    <definedName name="明3" localSheetId="1">'[260]土木(明細)'!#REF!</definedName>
    <definedName name="明3">'[260]土木(明細)'!#REF!</definedName>
    <definedName name="明4" localSheetId="1">'[260]土木(明細)'!#REF!</definedName>
    <definedName name="明4">'[260]土木(明細)'!#REF!</definedName>
    <definedName name="明5" localSheetId="1">'[260]土木(明細)'!#REF!</definedName>
    <definedName name="明5">'[260]土木(明細)'!#REF!</definedName>
    <definedName name="明6">'[260]土木(明細)'!#REF!</definedName>
    <definedName name="明7">'[260]土木(明細)'!#REF!</definedName>
    <definedName name="明8">'[260]土木(明細)'!#REF!</definedName>
    <definedName name="明9">'[261]明細1～14'!$F$180</definedName>
    <definedName name="明細印刷範囲１">#REF!</definedName>
    <definedName name="明細印刷範囲２">#REF!</definedName>
    <definedName name="明細印刷範囲３">#REF!,#REF!</definedName>
    <definedName name="明細書">#REF!</definedName>
    <definedName name="猛獣">#REF!</definedName>
    <definedName name="木" localSheetId="3" hidden="1">#REF!</definedName>
    <definedName name="木" localSheetId="4" hidden="1">#REF!</definedName>
    <definedName name="木" localSheetId="5" hidden="1">#REF!</definedName>
    <definedName name="木" localSheetId="1" hidden="1">#REF!</definedName>
    <definedName name="木" hidden="1">#REF!</definedName>
    <definedName name="木くず">#REF!</definedName>
    <definedName name="木工事" localSheetId="3">#REF!</definedName>
    <definedName name="木工事" localSheetId="4">#REF!</definedName>
    <definedName name="木工事" localSheetId="5">#REF!</definedName>
    <definedName name="木工事">#REF!</definedName>
    <definedName name="木材積算１">#REF!</definedName>
    <definedName name="木材積算２">#REF!</definedName>
    <definedName name="木製建具工">#REF!</definedName>
    <definedName name="木製建具工事" localSheetId="3">#REF!</definedName>
    <definedName name="木製建具工事" localSheetId="4">#REF!</definedName>
    <definedName name="木製建具工事" localSheetId="5">#REF!</definedName>
    <definedName name="木製建具工事">#REF!</definedName>
    <definedName name="門扉">#REF!</definedName>
    <definedName name="油川" localSheetId="3" hidden="1">{"'内訳書'!$A$1:$O$28"}</definedName>
    <definedName name="油川" localSheetId="0" hidden="1">{"'内訳書'!$A$1:$O$28"}</definedName>
    <definedName name="油川" localSheetId="4" hidden="1">{"'内訳書'!$A$1:$O$28"}</definedName>
    <definedName name="油川" localSheetId="6" hidden="1">{"'内訳書'!$A$1:$O$28"}</definedName>
    <definedName name="油川" localSheetId="5" hidden="1">{"'内訳書'!$A$1:$O$28"}</definedName>
    <definedName name="油川" localSheetId="1" hidden="1">{"'内訳書'!$A$1:$O$28"}</definedName>
    <definedName name="油川" localSheetId="2" hidden="1">{"'内訳書'!$A$1:$O$28"}</definedName>
    <definedName name="油川" hidden="1">{"'内訳書'!$A$1:$O$28"}</definedName>
    <definedName name="油送" localSheetId="0">#REF!</definedName>
    <definedName name="油送">#REF!</definedName>
    <definedName name="有効桁１" localSheetId="3">#REF!</definedName>
    <definedName name="有効桁１" localSheetId="0">#REF!</definedName>
    <definedName name="有効桁１">#REF!</definedName>
    <definedName name="有効桁２" localSheetId="3">#REF!</definedName>
    <definedName name="有効桁２" localSheetId="0">#REF!</definedName>
    <definedName name="有効桁２">#REF!</definedName>
    <definedName name="融雪">#REF!</definedName>
    <definedName name="容器">#REF!</definedName>
    <definedName name="容量品">[233]データ!$D$15:$E$20</definedName>
    <definedName name="溶接" localSheetId="3">#REF!</definedName>
    <definedName name="溶接">#REF!</definedName>
    <definedName name="溶接工">#REF!</definedName>
    <definedName name="溶接参照" localSheetId="3">#REF!</definedName>
    <definedName name="溶接参照">#REF!</definedName>
    <definedName name="養生幼稚園" localSheetId="3">#REF!</definedName>
    <definedName name="養生幼稚園" localSheetId="0">#REF!</definedName>
    <definedName name="養生幼稚園" localSheetId="4">#REF!</definedName>
    <definedName name="養生幼稚園" localSheetId="5">#REF!</definedName>
    <definedName name="養生幼稚園">#REF!</definedName>
    <definedName name="理事・技師長">#REF!</definedName>
    <definedName name="率A">'[189]#REF'!$B$4:$B$13</definedName>
    <definedName name="率B">'[189]#REF'!$C$4:$C$13</definedName>
    <definedName name="率C">'[189]#REF'!$D$4:$D$13</definedName>
    <definedName name="率D">'[189]#REF'!$E$4:$E$13</definedName>
    <definedName name="率E">'[189]#REF'!$B$18:$B$19</definedName>
    <definedName name="率F">'[189]#REF'!$C$18:$C$19</definedName>
    <definedName name="率G">'[189]#REF'!$D$18:$D$19</definedName>
    <definedName name="率H">'[189]#REF'!$E$18:$E$19</definedName>
    <definedName name="率I">'[189]#REF'!$B$24:$B$29</definedName>
    <definedName name="率J">'[189]#REF'!$C$24:$C$29</definedName>
    <definedName name="率K">'[189]#REF'!$D$24:$D$29</definedName>
    <definedName name="率L">'[189]#REF'!$E$24:$E$29</definedName>
    <definedName name="率M">'[189]#REF'!$B$4:$B$13</definedName>
    <definedName name="率N">'[189]#REF'!$C$4:$C$13</definedName>
    <definedName name="率O">'[189]#REF'!$D$4:$D$13</definedName>
    <definedName name="率Q">'[189]#REF'!$E$4:$E$13</definedName>
    <definedName name="率R">'[189]#REF'!$B$18:$B$19</definedName>
    <definedName name="率S">'[189]#REF'!$C$18:$C$19</definedName>
    <definedName name="率T">'[189]#REF'!$D$18:$D$19</definedName>
    <definedName name="率U">'[189]#REF'!$E$18:$E$19</definedName>
    <definedName name="率V">'[189]#REF'!$B$24:$B$29</definedName>
    <definedName name="率W">'[189]#REF'!$C$24:$C$29</definedName>
    <definedName name="率X">'[189]#REF'!$D$24:$D$29</definedName>
    <definedName name="率Y">'[189]#REF'!$E$24:$E$29</definedName>
    <definedName name="例3" localSheetId="3">'[262]#REF'!#REF!</definedName>
    <definedName name="例3" localSheetId="4">'[262]#REF'!#REF!</definedName>
    <definedName name="例3" localSheetId="5">'[262]#REF'!#REF!</definedName>
    <definedName name="例3">'[262]#REF'!#REF!</definedName>
    <definedName name="冷媒2">[234]空調元!$G$621</definedName>
    <definedName name="連続頁" localSheetId="1">[107]Ｄ代価表!#REF!</definedName>
    <definedName name="連続頁">#REF!</definedName>
    <definedName name="労務" localSheetId="0" hidden="1">{"'内訳書'!$A$1:$O$28"}</definedName>
    <definedName name="労務" localSheetId="6" hidden="1">{"'内訳書'!$A$1:$O$28"}</definedName>
    <definedName name="労務" localSheetId="1" hidden="1">{"'内訳書'!$A$1:$O$28"}</definedName>
    <definedName name="労務" hidden="1">{"'内訳書'!$A$1:$O$28"}</definedName>
    <definedName name="労務単価" localSheetId="3">#REF!</definedName>
    <definedName name="労務単価" localSheetId="0">#REF!</definedName>
    <definedName name="労務単価" localSheetId="2">#REF!</definedName>
    <definedName name="労務単価">#REF!</definedName>
    <definedName name="労務費">#REF!</definedName>
    <definedName name="斫り工">#REF!</definedName>
    <definedName name="礫質土及び粘性土" localSheetId="3">#REF!</definedName>
    <definedName name="礫質土及び粘性土" localSheetId="0">#REF!</definedName>
    <definedName name="礫質土及び粘性土" localSheetId="4">#REF!</definedName>
    <definedName name="礫質土及び粘性土" localSheetId="5">#REF!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0" i="15" l="1"/>
  <c r="A27" i="15"/>
  <c r="G5" i="60"/>
  <c r="G26" i="60" s="1"/>
  <c r="G30" i="15" s="1"/>
  <c r="G120" i="57"/>
  <c r="G119" i="57"/>
  <c r="G118" i="57"/>
  <c r="G117" i="57"/>
  <c r="G116" i="57"/>
  <c r="G115" i="57"/>
  <c r="G114" i="57"/>
  <c r="G113" i="57"/>
  <c r="G112" i="57"/>
  <c r="G111" i="57"/>
  <c r="G110" i="57"/>
  <c r="G109" i="57"/>
  <c r="G108" i="57"/>
  <c r="G107" i="57"/>
  <c r="G106" i="57"/>
  <c r="G105" i="57"/>
  <c r="G95" i="57"/>
  <c r="G94" i="57"/>
  <c r="G93" i="57"/>
  <c r="G92" i="57"/>
  <c r="G91" i="57"/>
  <c r="G90" i="57"/>
  <c r="G89" i="57"/>
  <c r="G88" i="57"/>
  <c r="G87" i="57"/>
  <c r="G86" i="57"/>
  <c r="G85" i="57"/>
  <c r="G84" i="57"/>
  <c r="G83" i="57"/>
  <c r="G82" i="57"/>
  <c r="G81" i="57"/>
  <c r="G80" i="57"/>
  <c r="G53" i="57"/>
  <c r="G52" i="57"/>
  <c r="G51" i="57"/>
  <c r="G50" i="57"/>
  <c r="G49" i="57"/>
  <c r="G48" i="57"/>
  <c r="G47" i="57"/>
  <c r="G46" i="57"/>
  <c r="G45" i="57"/>
  <c r="G44" i="57"/>
  <c r="G43" i="57"/>
  <c r="G42" i="57"/>
  <c r="G41" i="57"/>
  <c r="G40" i="57"/>
  <c r="G39" i="57"/>
  <c r="G38" i="57"/>
  <c r="G37" i="57"/>
  <c r="G36" i="57"/>
  <c r="G35" i="57"/>
  <c r="G34" i="57"/>
  <c r="G33" i="57"/>
  <c r="G32" i="57"/>
  <c r="G31" i="57"/>
  <c r="G30" i="57"/>
  <c r="G267" i="56"/>
  <c r="G266" i="56"/>
  <c r="G265" i="56"/>
  <c r="G264" i="56"/>
  <c r="G263" i="56"/>
  <c r="G262" i="56"/>
  <c r="G261" i="56"/>
  <c r="G260" i="56"/>
  <c r="G259" i="56"/>
  <c r="G258" i="56"/>
  <c r="G257" i="56"/>
  <c r="G256" i="56"/>
  <c r="G255" i="56"/>
  <c r="G249" i="56"/>
  <c r="G248" i="56"/>
  <c r="G247" i="56"/>
  <c r="G246" i="56"/>
  <c r="G245" i="56"/>
  <c r="G244" i="56"/>
  <c r="G243" i="56"/>
  <c r="G242" i="56"/>
  <c r="G241" i="56"/>
  <c r="G240" i="56"/>
  <c r="G239" i="56"/>
  <c r="G238" i="56"/>
  <c r="G237" i="56"/>
  <c r="G236" i="56"/>
  <c r="G235" i="56"/>
  <c r="G234" i="56"/>
  <c r="G233" i="56"/>
  <c r="G232" i="56"/>
  <c r="G231" i="56"/>
  <c r="G230" i="56"/>
  <c r="G206" i="56"/>
  <c r="G204" i="56"/>
  <c r="G203" i="56"/>
  <c r="G202" i="56"/>
  <c r="G201" i="56"/>
  <c r="G200" i="56"/>
  <c r="G199" i="56"/>
  <c r="G198" i="56"/>
  <c r="G197" i="56"/>
  <c r="G196" i="56"/>
  <c r="G195" i="56"/>
  <c r="G194" i="56"/>
  <c r="G193" i="56"/>
  <c r="G192" i="56"/>
  <c r="G191" i="56"/>
  <c r="G190" i="56"/>
  <c r="G189" i="56"/>
  <c r="G188" i="56"/>
  <c r="G187" i="56"/>
  <c r="G186" i="56"/>
  <c r="G185" i="56"/>
  <c r="G184" i="56"/>
  <c r="G183" i="56"/>
  <c r="G182" i="56"/>
  <c r="G181" i="56"/>
  <c r="G180" i="56"/>
  <c r="G152" i="56"/>
  <c r="G151" i="56"/>
  <c r="G150" i="56"/>
  <c r="G149" i="56"/>
  <c r="G148" i="56"/>
  <c r="G147" i="56"/>
  <c r="G146" i="56"/>
  <c r="G145" i="56"/>
  <c r="G144" i="56"/>
  <c r="G143" i="56"/>
  <c r="G142" i="56"/>
  <c r="G141" i="56"/>
  <c r="G140" i="56"/>
  <c r="G139" i="56"/>
  <c r="G138" i="56"/>
  <c r="G137" i="56"/>
  <c r="G136" i="56"/>
  <c r="G135" i="56"/>
  <c r="G134" i="56"/>
  <c r="G133" i="56"/>
  <c r="G132" i="56"/>
  <c r="G131" i="56"/>
  <c r="G130" i="56"/>
  <c r="G113" i="56"/>
  <c r="G112" i="56"/>
  <c r="G111" i="56"/>
  <c r="G110" i="56"/>
  <c r="G109" i="56"/>
  <c r="G108" i="56"/>
  <c r="G107" i="56"/>
  <c r="G106" i="56"/>
  <c r="G105" i="56"/>
  <c r="G88" i="56"/>
  <c r="G87" i="56"/>
  <c r="G86" i="56"/>
  <c r="G85" i="56"/>
  <c r="G84" i="56"/>
  <c r="G83" i="56"/>
  <c r="G82" i="56"/>
  <c r="G81" i="56"/>
  <c r="G80" i="56"/>
  <c r="G61" i="56"/>
  <c r="G60" i="56"/>
  <c r="G59" i="56"/>
  <c r="G58" i="56"/>
  <c r="G57" i="56"/>
  <c r="G56" i="56"/>
  <c r="G55" i="56"/>
  <c r="G54" i="56"/>
  <c r="G53" i="56"/>
  <c r="G52" i="56"/>
  <c r="G51" i="56"/>
  <c r="G50" i="56"/>
  <c r="G49" i="56"/>
  <c r="G48" i="56"/>
  <c r="G47" i="56"/>
  <c r="G46" i="56"/>
  <c r="G45" i="56"/>
  <c r="G44" i="56"/>
  <c r="G43" i="56"/>
  <c r="G42" i="56"/>
  <c r="G41" i="56"/>
  <c r="G40" i="56"/>
  <c r="G39" i="56"/>
  <c r="G38" i="56"/>
  <c r="G37" i="56"/>
  <c r="G36" i="56"/>
  <c r="G35" i="56"/>
  <c r="G34" i="56"/>
  <c r="G33" i="56"/>
  <c r="G32" i="56"/>
  <c r="G31" i="56"/>
  <c r="G30" i="56"/>
  <c r="G226" i="56" l="1"/>
  <c r="G32" i="58" l="1"/>
  <c r="G31" i="58"/>
  <c r="G30" i="58"/>
  <c r="G51" i="58" s="1"/>
  <c r="G5" i="58" s="1"/>
  <c r="G136" i="57"/>
  <c r="G135" i="57"/>
  <c r="G134" i="57"/>
  <c r="G132" i="57"/>
  <c r="G131" i="57"/>
  <c r="G130" i="57"/>
  <c r="G151" i="57" l="1"/>
  <c r="G8" i="57" s="1"/>
  <c r="G172" i="58"/>
  <c r="G170" i="58"/>
  <c r="G169" i="58"/>
  <c r="G168" i="58"/>
  <c r="G167" i="58"/>
  <c r="G166" i="58"/>
  <c r="G165" i="58"/>
  <c r="G164" i="58"/>
  <c r="G163" i="58"/>
  <c r="G162" i="58"/>
  <c r="G161" i="58"/>
  <c r="G160" i="58"/>
  <c r="G159" i="58"/>
  <c r="G158" i="58"/>
  <c r="G157" i="58"/>
  <c r="G156" i="58"/>
  <c r="G155" i="58"/>
  <c r="G154" i="58"/>
  <c r="G153" i="58"/>
  <c r="G152" i="58"/>
  <c r="G151" i="58"/>
  <c r="G150" i="58"/>
  <c r="G171" i="58" s="1"/>
  <c r="G149" i="58"/>
  <c r="G148" i="58"/>
  <c r="G147" i="58"/>
  <c r="G145" i="58"/>
  <c r="G144" i="58"/>
  <c r="G143" i="58"/>
  <c r="G142" i="58"/>
  <c r="G141" i="58"/>
  <c r="G140" i="58"/>
  <c r="G139" i="58"/>
  <c r="G138" i="58"/>
  <c r="G137" i="58"/>
  <c r="G136" i="58"/>
  <c r="G135" i="58"/>
  <c r="G134" i="58"/>
  <c r="G133" i="58"/>
  <c r="G132" i="58"/>
  <c r="G131" i="58"/>
  <c r="G130" i="58"/>
  <c r="G129" i="58"/>
  <c r="G128" i="58"/>
  <c r="G127" i="58"/>
  <c r="G126" i="58"/>
  <c r="G125" i="58"/>
  <c r="G124" i="58"/>
  <c r="G123" i="58"/>
  <c r="G122" i="58"/>
  <c r="G121" i="58"/>
  <c r="G120" i="58"/>
  <c r="G119" i="58"/>
  <c r="G118" i="58"/>
  <c r="G117" i="58"/>
  <c r="G116" i="58"/>
  <c r="G115" i="58"/>
  <c r="G114" i="58"/>
  <c r="G113" i="58"/>
  <c r="G112" i="58"/>
  <c r="G111" i="58"/>
  <c r="G110" i="58"/>
  <c r="G109" i="58"/>
  <c r="G108" i="58"/>
  <c r="G107" i="58"/>
  <c r="G106" i="58"/>
  <c r="G105" i="58"/>
  <c r="G104" i="58"/>
  <c r="G103" i="58"/>
  <c r="G102" i="58"/>
  <c r="G100" i="58"/>
  <c r="G99" i="58"/>
  <c r="G98" i="58"/>
  <c r="G97" i="58"/>
  <c r="G96" i="58"/>
  <c r="G95" i="58"/>
  <c r="G94" i="58"/>
  <c r="G93" i="58"/>
  <c r="G92" i="58"/>
  <c r="G91" i="58"/>
  <c r="G90" i="58"/>
  <c r="G89" i="58"/>
  <c r="G88" i="58"/>
  <c r="G87" i="58"/>
  <c r="G86" i="58"/>
  <c r="G85" i="58"/>
  <c r="G84" i="58"/>
  <c r="G83" i="58"/>
  <c r="G82" i="58"/>
  <c r="G81" i="58"/>
  <c r="G80" i="58"/>
  <c r="G79" i="58"/>
  <c r="G78" i="58"/>
  <c r="G75" i="58"/>
  <c r="G74" i="58"/>
  <c r="G73" i="58"/>
  <c r="G72" i="58"/>
  <c r="G71" i="58"/>
  <c r="G70" i="58"/>
  <c r="G69" i="58"/>
  <c r="G68" i="58"/>
  <c r="G67" i="58"/>
  <c r="G66" i="58"/>
  <c r="G65" i="58"/>
  <c r="G64" i="58"/>
  <c r="G63" i="58"/>
  <c r="G62" i="58"/>
  <c r="G61" i="58"/>
  <c r="G60" i="58"/>
  <c r="G59" i="58"/>
  <c r="G58" i="58"/>
  <c r="G57" i="58"/>
  <c r="G56" i="58"/>
  <c r="G55" i="58"/>
  <c r="G54" i="58"/>
  <c r="G53" i="58"/>
  <c r="G26" i="58"/>
  <c r="G27" i="15" s="1"/>
  <c r="G27" i="58"/>
  <c r="G25" i="58"/>
  <c r="G24" i="58"/>
  <c r="G23" i="58"/>
  <c r="G22" i="58"/>
  <c r="G21" i="58"/>
  <c r="G20" i="58"/>
  <c r="G19" i="58"/>
  <c r="G18" i="58"/>
  <c r="G17" i="58"/>
  <c r="G16" i="58"/>
  <c r="G15" i="58"/>
  <c r="G14" i="58"/>
  <c r="G13" i="58"/>
  <c r="G12" i="58"/>
  <c r="G152" i="57"/>
  <c r="G150" i="57"/>
  <c r="G149" i="57"/>
  <c r="G148" i="57"/>
  <c r="G147" i="57"/>
  <c r="G146" i="57"/>
  <c r="G137" i="57"/>
  <c r="G129" i="57"/>
  <c r="G128" i="57"/>
  <c r="G76" i="58" l="1"/>
  <c r="G101" i="58"/>
  <c r="G146" i="58"/>
  <c r="B7" i="15"/>
  <c r="A7" i="15"/>
  <c r="G272" i="57"/>
  <c r="G270" i="57"/>
  <c r="G269" i="57"/>
  <c r="G268" i="57"/>
  <c r="G267" i="57"/>
  <c r="G266" i="57"/>
  <c r="G265" i="57"/>
  <c r="G264" i="57"/>
  <c r="G263" i="57"/>
  <c r="G262" i="57"/>
  <c r="G261" i="57"/>
  <c r="G260" i="57"/>
  <c r="G259" i="57"/>
  <c r="G258" i="57"/>
  <c r="G257" i="57"/>
  <c r="G256" i="57"/>
  <c r="G255" i="57"/>
  <c r="G254" i="57"/>
  <c r="G253" i="57"/>
  <c r="G252" i="57"/>
  <c r="G251" i="57"/>
  <c r="G250" i="57"/>
  <c r="G249" i="57"/>
  <c r="G248" i="57"/>
  <c r="G247" i="57"/>
  <c r="G245" i="57"/>
  <c r="G244" i="57"/>
  <c r="G243" i="57"/>
  <c r="G242" i="57"/>
  <c r="G241" i="57"/>
  <c r="G240" i="57"/>
  <c r="G239" i="57"/>
  <c r="G238" i="57"/>
  <c r="G237" i="57"/>
  <c r="G236" i="57"/>
  <c r="G235" i="57"/>
  <c r="G234" i="57"/>
  <c r="G233" i="57"/>
  <c r="G232" i="57"/>
  <c r="G231" i="57"/>
  <c r="G230" i="57"/>
  <c r="G229" i="57"/>
  <c r="G228" i="57"/>
  <c r="G227" i="57"/>
  <c r="G226" i="57"/>
  <c r="G225" i="57"/>
  <c r="G224" i="57"/>
  <c r="G223" i="57"/>
  <c r="G222" i="57"/>
  <c r="G221" i="57"/>
  <c r="G220" i="57"/>
  <c r="G219" i="57"/>
  <c r="G218" i="57"/>
  <c r="G217" i="57"/>
  <c r="G216" i="57"/>
  <c r="G215" i="57"/>
  <c r="G214" i="57"/>
  <c r="G213" i="57"/>
  <c r="G212" i="57"/>
  <c r="G211" i="57"/>
  <c r="G210" i="57"/>
  <c r="G209" i="57"/>
  <c r="G208" i="57"/>
  <c r="G207" i="57"/>
  <c r="G206" i="57"/>
  <c r="G205" i="57"/>
  <c r="G204" i="57"/>
  <c r="G203" i="57"/>
  <c r="G202" i="57"/>
  <c r="G200" i="57"/>
  <c r="G199" i="57"/>
  <c r="G198" i="57"/>
  <c r="G197" i="57"/>
  <c r="G196" i="57"/>
  <c r="G195" i="57"/>
  <c r="G194" i="57"/>
  <c r="G193" i="57"/>
  <c r="G192" i="57"/>
  <c r="G191" i="57"/>
  <c r="G190" i="57"/>
  <c r="G189" i="57"/>
  <c r="G188" i="57"/>
  <c r="G187" i="57"/>
  <c r="G186" i="57"/>
  <c r="G185" i="57"/>
  <c r="G184" i="57"/>
  <c r="G183" i="57"/>
  <c r="G182" i="57"/>
  <c r="G181" i="57"/>
  <c r="G180" i="57"/>
  <c r="G179" i="57"/>
  <c r="G178" i="57"/>
  <c r="G175" i="57"/>
  <c r="G174" i="57"/>
  <c r="G173" i="57"/>
  <c r="G172" i="57"/>
  <c r="G171" i="57"/>
  <c r="G170" i="57"/>
  <c r="G169" i="57"/>
  <c r="G168" i="57"/>
  <c r="G167" i="57"/>
  <c r="G166" i="57"/>
  <c r="G165" i="57"/>
  <c r="G164" i="57"/>
  <c r="G163" i="57"/>
  <c r="G162" i="57"/>
  <c r="G161" i="57"/>
  <c r="G160" i="57"/>
  <c r="G159" i="57"/>
  <c r="G158" i="57"/>
  <c r="G157" i="57"/>
  <c r="G156" i="57"/>
  <c r="G155" i="57"/>
  <c r="G154" i="57"/>
  <c r="G153" i="57"/>
  <c r="G127" i="57"/>
  <c r="G125" i="57"/>
  <c r="G124" i="57"/>
  <c r="G123" i="57"/>
  <c r="G122" i="57"/>
  <c r="G121" i="57"/>
  <c r="G126" i="57"/>
  <c r="G104" i="57"/>
  <c r="G103" i="57"/>
  <c r="G102" i="57"/>
  <c r="G100" i="57"/>
  <c r="G99" i="57"/>
  <c r="G98" i="57"/>
  <c r="G97" i="57"/>
  <c r="G96" i="57"/>
  <c r="G101" i="57"/>
  <c r="G77" i="57"/>
  <c r="G75" i="57"/>
  <c r="G74" i="57"/>
  <c r="G73" i="57"/>
  <c r="G72" i="57"/>
  <c r="G71" i="57"/>
  <c r="G70" i="57"/>
  <c r="G69" i="57"/>
  <c r="G68" i="57"/>
  <c r="G67" i="57"/>
  <c r="G66" i="57"/>
  <c r="G65" i="57"/>
  <c r="G64" i="57"/>
  <c r="G63" i="57"/>
  <c r="G62" i="57"/>
  <c r="G61" i="57"/>
  <c r="G60" i="57"/>
  <c r="G59" i="57"/>
  <c r="G58" i="57"/>
  <c r="G57" i="57"/>
  <c r="G56" i="57"/>
  <c r="G55" i="57"/>
  <c r="G54" i="57"/>
  <c r="G27" i="57"/>
  <c r="G25" i="57"/>
  <c r="G24" i="57"/>
  <c r="G23" i="57"/>
  <c r="G22" i="57"/>
  <c r="G21" i="57"/>
  <c r="G20" i="57"/>
  <c r="G19" i="57"/>
  <c r="G18" i="57"/>
  <c r="G17" i="57"/>
  <c r="G16" i="57"/>
  <c r="G15" i="57"/>
  <c r="G14" i="57"/>
  <c r="G13" i="57"/>
  <c r="G12" i="57"/>
  <c r="G271" i="57" l="1"/>
  <c r="G76" i="57"/>
  <c r="G5" i="57" s="1"/>
  <c r="G246" i="57"/>
  <c r="G201" i="57"/>
  <c r="G176" i="57"/>
  <c r="G7" i="57"/>
  <c r="G6" i="57"/>
  <c r="G26" i="57" l="1"/>
  <c r="F7" i="15" s="1"/>
  <c r="B5" i="15"/>
  <c r="A5" i="15"/>
  <c r="G276" i="56"/>
  <c r="G251" i="56"/>
  <c r="G10" i="56" s="1"/>
  <c r="G176" i="56"/>
  <c r="G126" i="56"/>
  <c r="G7" i="56" s="1"/>
  <c r="G101" i="56"/>
  <c r="G6" i="56" s="1"/>
  <c r="G462" i="56"/>
  <c r="G461" i="56"/>
  <c r="G460" i="56"/>
  <c r="G459" i="56"/>
  <c r="G458" i="56"/>
  <c r="G457" i="56"/>
  <c r="G456" i="56"/>
  <c r="G455" i="56"/>
  <c r="G454" i="56"/>
  <c r="G453" i="56"/>
  <c r="G452" i="56"/>
  <c r="G450" i="56"/>
  <c r="G449" i="56"/>
  <c r="G448" i="56"/>
  <c r="G447" i="56"/>
  <c r="G446" i="56"/>
  <c r="G445" i="56"/>
  <c r="G444" i="56"/>
  <c r="G443" i="56"/>
  <c r="G442" i="56"/>
  <c r="G441" i="56"/>
  <c r="G440" i="56"/>
  <c r="G439" i="56"/>
  <c r="G438" i="56"/>
  <c r="G437" i="56"/>
  <c r="G436" i="56"/>
  <c r="G435" i="56"/>
  <c r="G451" i="56" s="1"/>
  <c r="G434" i="56"/>
  <c r="G433" i="56"/>
  <c r="G432" i="56"/>
  <c r="G431" i="56"/>
  <c r="G430" i="56"/>
  <c r="G429" i="56"/>
  <c r="G428" i="56"/>
  <c r="G427" i="56"/>
  <c r="G425" i="56"/>
  <c r="G424" i="56"/>
  <c r="G423" i="56"/>
  <c r="G422" i="56"/>
  <c r="G421" i="56"/>
  <c r="G420" i="56"/>
  <c r="G419" i="56"/>
  <c r="G418" i="56"/>
  <c r="G417" i="56"/>
  <c r="G416" i="56"/>
  <c r="G415" i="56"/>
  <c r="G414" i="56"/>
  <c r="G413" i="56"/>
  <c r="G412" i="56"/>
  <c r="G411" i="56"/>
  <c r="G410" i="56"/>
  <c r="G409" i="56"/>
  <c r="G408" i="56"/>
  <c r="G407" i="56"/>
  <c r="G426" i="56" s="1"/>
  <c r="G406" i="56"/>
  <c r="G405" i="56"/>
  <c r="G404" i="56"/>
  <c r="G403" i="56"/>
  <c r="G402" i="56"/>
  <c r="G400" i="56"/>
  <c r="G399" i="56"/>
  <c r="G398" i="56"/>
  <c r="G397" i="56"/>
  <c r="G396" i="56"/>
  <c r="G395" i="56"/>
  <c r="G394" i="56"/>
  <c r="G393" i="56"/>
  <c r="G392" i="56"/>
  <c r="G391" i="56"/>
  <c r="G390" i="56"/>
  <c r="G389" i="56"/>
  <c r="G388" i="56"/>
  <c r="G387" i="56"/>
  <c r="G386" i="56"/>
  <c r="G385" i="56"/>
  <c r="G384" i="56"/>
  <c r="G383" i="56"/>
  <c r="G382" i="56"/>
  <c r="G381" i="56"/>
  <c r="G380" i="56"/>
  <c r="G379" i="56"/>
  <c r="G378" i="56"/>
  <c r="G377" i="56"/>
  <c r="G376" i="56"/>
  <c r="G375" i="56"/>
  <c r="G374" i="56"/>
  <c r="G373" i="56"/>
  <c r="G372" i="56"/>
  <c r="G371" i="56"/>
  <c r="G370" i="56"/>
  <c r="G369" i="56"/>
  <c r="G368" i="56"/>
  <c r="G367" i="56"/>
  <c r="G366" i="56"/>
  <c r="G365" i="56"/>
  <c r="G364" i="56"/>
  <c r="G363" i="56"/>
  <c r="G362" i="56"/>
  <c r="G361" i="56"/>
  <c r="G360" i="56"/>
  <c r="G359" i="56"/>
  <c r="G358" i="56"/>
  <c r="G357" i="56"/>
  <c r="G356" i="56"/>
  <c r="G355" i="56"/>
  <c r="G354" i="56"/>
  <c r="G401" i="56" s="1"/>
  <c r="G353" i="56"/>
  <c r="G352" i="56"/>
  <c r="G351" i="56"/>
  <c r="G350" i="56"/>
  <c r="G349" i="56"/>
  <c r="G348" i="56"/>
  <c r="G347" i="56"/>
  <c r="G346" i="56"/>
  <c r="G345" i="56"/>
  <c r="G344" i="56"/>
  <c r="G343" i="56"/>
  <c r="G342" i="56"/>
  <c r="G341" i="56"/>
  <c r="G340" i="56"/>
  <c r="G339" i="56"/>
  <c r="G338" i="56"/>
  <c r="G337" i="56"/>
  <c r="G336" i="56"/>
  <c r="G335" i="56"/>
  <c r="G334" i="56"/>
  <c r="G333" i="56"/>
  <c r="G332" i="56"/>
  <c r="G331" i="56"/>
  <c r="G330" i="56"/>
  <c r="G329" i="56"/>
  <c r="G328" i="56"/>
  <c r="G327" i="56"/>
  <c r="G325" i="56"/>
  <c r="G324" i="56"/>
  <c r="G323" i="56"/>
  <c r="G326" i="56" s="1"/>
  <c r="G322" i="56"/>
  <c r="G321" i="56"/>
  <c r="G320" i="56"/>
  <c r="G319" i="56"/>
  <c r="G318" i="56"/>
  <c r="G317" i="56"/>
  <c r="G316" i="56"/>
  <c r="G315" i="56"/>
  <c r="G314" i="56"/>
  <c r="G313" i="56"/>
  <c r="G312" i="56"/>
  <c r="G311" i="56"/>
  <c r="G310" i="56"/>
  <c r="G309" i="56"/>
  <c r="G308" i="56"/>
  <c r="G307" i="56"/>
  <c r="G306" i="56"/>
  <c r="G305" i="56"/>
  <c r="G304" i="56"/>
  <c r="G303" i="56"/>
  <c r="G302" i="56"/>
  <c r="G300" i="56"/>
  <c r="G299" i="56"/>
  <c r="G298" i="56"/>
  <c r="G297" i="56"/>
  <c r="G296" i="56"/>
  <c r="G295" i="56"/>
  <c r="G301" i="56" s="1"/>
  <c r="G294" i="56"/>
  <c r="G293" i="56"/>
  <c r="G292" i="56"/>
  <c r="G291" i="56"/>
  <c r="G290" i="56"/>
  <c r="G289" i="56"/>
  <c r="G288" i="56"/>
  <c r="G287" i="56"/>
  <c r="G286" i="56"/>
  <c r="G285" i="56"/>
  <c r="G284" i="56"/>
  <c r="G283" i="56"/>
  <c r="G282" i="56"/>
  <c r="G281" i="56"/>
  <c r="G280" i="56"/>
  <c r="G279" i="56"/>
  <c r="G278" i="56"/>
  <c r="G277" i="56"/>
  <c r="G254" i="56"/>
  <c r="G253" i="56"/>
  <c r="G252" i="56"/>
  <c r="G229" i="56"/>
  <c r="G228" i="56"/>
  <c r="G227" i="56"/>
  <c r="G179" i="56"/>
  <c r="G178" i="56"/>
  <c r="G177" i="56"/>
  <c r="G129" i="56"/>
  <c r="G102" i="56"/>
  <c r="G76" i="56"/>
  <c r="G5" i="56" s="1"/>
  <c r="G11" i="56" l="1"/>
  <c r="G9" i="56"/>
  <c r="G8" i="56"/>
  <c r="G23" i="56" l="1"/>
  <c r="G26" i="56" s="1"/>
  <c r="F5" i="15" s="1"/>
  <c r="G7" i="15"/>
  <c r="G31" i="15" l="1"/>
  <c r="G55" i="55" s="1"/>
  <c r="G58" i="55" s="1"/>
  <c r="G120" i="55" l="1"/>
  <c r="G179" i="55"/>
  <c r="G28" i="15"/>
  <c r="G49" i="55" s="1"/>
  <c r="G52" i="55" s="1"/>
  <c r="G178" i="55" l="1"/>
  <c r="G119" i="55"/>
  <c r="G5" i="15"/>
  <c r="G25" i="15" l="1"/>
  <c r="G35" i="55" s="1"/>
  <c r="G37" i="55" l="1"/>
  <c r="G62" i="55" l="1"/>
  <c r="G70" i="55"/>
  <c r="G95" i="55" l="1"/>
  <c r="G115" i="55" s="1"/>
  <c r="G122" i="55" s="1"/>
  <c r="G92" i="55"/>
  <c r="G97" i="55" l="1"/>
  <c r="G128" i="55" l="1"/>
  <c r="G152" i="55" l="1"/>
  <c r="G156" i="55"/>
  <c r="G158" i="55" s="1"/>
  <c r="G175" i="55" s="1"/>
  <c r="G181" i="55" s="1"/>
  <c r="G207" i="55" s="1"/>
  <c r="G182" i="55" l="1"/>
  <c r="G188" i="55" l="1"/>
  <c r="G210" i="55" l="1"/>
  <c r="C9" i="55" s="1"/>
  <c r="G212" i="55" l="1"/>
  <c r="C8" i="55" s="1"/>
</calcChain>
</file>

<file path=xl/sharedStrings.xml><?xml version="1.0" encoding="utf-8"?>
<sst xmlns="http://schemas.openxmlformats.org/spreadsheetml/2006/main" count="803" uniqueCount="401">
  <si>
    <t>数　量</t>
  </si>
  <si>
    <t>式</t>
  </si>
  <si>
    <t>合　　計</t>
  </si>
  <si>
    <t>名　　　称</t>
  </si>
  <si>
    <t>単位</t>
  </si>
  <si>
    <t>単　価</t>
  </si>
  <si>
    <t>金　額</t>
  </si>
  <si>
    <t>備考</t>
    <rPh sb="0" eb="2">
      <t>ビコウ</t>
    </rPh>
    <phoneticPr fontId="8"/>
  </si>
  <si>
    <t>小　　計</t>
    <rPh sb="0" eb="1">
      <t>ショウ</t>
    </rPh>
    <rPh sb="3" eb="4">
      <t>ケイ</t>
    </rPh>
    <phoneticPr fontId="10"/>
  </si>
  <si>
    <t>適　　　要</t>
    <rPh sb="0" eb="1">
      <t>テキ</t>
    </rPh>
    <rPh sb="4" eb="5">
      <t>ヨウ</t>
    </rPh>
    <phoneticPr fontId="8"/>
  </si>
  <si>
    <t>原　設　計</t>
    <rPh sb="0" eb="1">
      <t>ハラ</t>
    </rPh>
    <rPh sb="2" eb="3">
      <t>セツ</t>
    </rPh>
    <rPh sb="4" eb="5">
      <t>ケイ</t>
    </rPh>
    <phoneticPr fontId="4"/>
  </si>
  <si>
    <t>変　更　設　計</t>
    <rPh sb="0" eb="1">
      <t>ヘン</t>
    </rPh>
    <rPh sb="2" eb="3">
      <t>サラ</t>
    </rPh>
    <rPh sb="4" eb="5">
      <t>セツ</t>
    </rPh>
    <rPh sb="6" eb="7">
      <t>ケイ</t>
    </rPh>
    <phoneticPr fontId="4"/>
  </si>
  <si>
    <t>差引増減額</t>
  </si>
  <si>
    <t>発生材処分</t>
    <rPh sb="0" eb="3">
      <t>ハッセイザイ</t>
    </rPh>
    <rPh sb="3" eb="5">
      <t>ショブン</t>
    </rPh>
    <phoneticPr fontId="6"/>
  </si>
  <si>
    <t>式</t>
    <rPh sb="0" eb="1">
      <t>シキ</t>
    </rPh>
    <phoneticPr fontId="4"/>
  </si>
  <si>
    <t>変　更　設　計</t>
  </si>
  <si>
    <t>工    事    名</t>
    <phoneticPr fontId="5"/>
  </si>
  <si>
    <t>工  事  場  所</t>
    <phoneticPr fontId="5"/>
  </si>
  <si>
    <t>設    計    額</t>
    <phoneticPr fontId="5"/>
  </si>
  <si>
    <t>Ａ</t>
  </si>
  <si>
    <t>直接工事費</t>
  </si>
  <si>
    <t>直接工事費　　計</t>
    <rPh sb="0" eb="2">
      <t>チョクセツ</t>
    </rPh>
    <phoneticPr fontId="15"/>
  </si>
  <si>
    <t>Ｂ</t>
  </si>
  <si>
    <t>共通仮設費</t>
  </si>
  <si>
    <t>純工事費　　計</t>
  </si>
  <si>
    <t>Ｃ</t>
  </si>
  <si>
    <t>現場管理費</t>
    <rPh sb="2" eb="5">
      <t>カンリヒ</t>
    </rPh>
    <phoneticPr fontId="9"/>
  </si>
  <si>
    <t>（工事原価）</t>
    <rPh sb="1" eb="3">
      <t>コウジ</t>
    </rPh>
    <rPh sb="3" eb="5">
      <t>ゲンカ</t>
    </rPh>
    <phoneticPr fontId="15"/>
  </si>
  <si>
    <t>Ｄ</t>
    <phoneticPr fontId="15"/>
  </si>
  <si>
    <t>一般管理費　　計</t>
    <rPh sb="0" eb="2">
      <t>イッパン</t>
    </rPh>
    <rPh sb="2" eb="4">
      <t>カンリ</t>
    </rPh>
    <phoneticPr fontId="9"/>
  </si>
  <si>
    <t>Ｅ</t>
    <phoneticPr fontId="15"/>
  </si>
  <si>
    <t>消費税相当額</t>
    <rPh sb="0" eb="3">
      <t>ショウヒゼイ</t>
    </rPh>
    <rPh sb="3" eb="5">
      <t>ソウトウ</t>
    </rPh>
    <rPh sb="5" eb="6">
      <t>ガク</t>
    </rPh>
    <phoneticPr fontId="15"/>
  </si>
  <si>
    <t>合    計</t>
  </si>
  <si>
    <t>産業廃棄物税</t>
    <rPh sb="0" eb="6">
      <t>サンギョウハイキブツゼイ</t>
    </rPh>
    <phoneticPr fontId="4"/>
  </si>
  <si>
    <t>名　　　　　称</t>
  </si>
  <si>
    <t>摘　　　　　要</t>
  </si>
  <si>
    <t>原　設　計</t>
  </si>
  <si>
    <t>備　考</t>
  </si>
  <si>
    <t>小　計</t>
    <rPh sb="1" eb="2">
      <t>ケイ</t>
    </rPh>
    <phoneticPr fontId="21"/>
  </si>
  <si>
    <t>一般工事　計</t>
    <rPh sb="0" eb="2">
      <t>イッパン</t>
    </rPh>
    <rPh sb="2" eb="4">
      <t>コウジ</t>
    </rPh>
    <rPh sb="5" eb="6">
      <t>ケイ</t>
    </rPh>
    <phoneticPr fontId="21"/>
  </si>
  <si>
    <t>発生材処分費</t>
    <rPh sb="0" eb="3">
      <t>ハッセイザイ</t>
    </rPh>
    <rPh sb="3" eb="6">
      <t>ショブンヒ</t>
    </rPh>
    <phoneticPr fontId="21"/>
  </si>
  <si>
    <t>産業廃棄物税相当額</t>
    <rPh sb="0" eb="2">
      <t>サンギョウ</t>
    </rPh>
    <rPh sb="2" eb="5">
      <t>ハイキブツ</t>
    </rPh>
    <rPh sb="5" eb="6">
      <t>ゼイ</t>
    </rPh>
    <rPh sb="6" eb="9">
      <t>ソウトウガク</t>
    </rPh>
    <phoneticPr fontId="21"/>
  </si>
  <si>
    <t>共通仮設費　　計</t>
    <rPh sb="0" eb="2">
      <t>キョウツウ</t>
    </rPh>
    <phoneticPr fontId="15"/>
  </si>
  <si>
    <t>(純工事費）</t>
    <rPh sb="1" eb="2">
      <t>ジュン</t>
    </rPh>
    <rPh sb="2" eb="4">
      <t>コウジ</t>
    </rPh>
    <rPh sb="4" eb="5">
      <t>ヒ</t>
    </rPh>
    <phoneticPr fontId="15"/>
  </si>
  <si>
    <t>現場管理費　　計</t>
    <rPh sb="0" eb="2">
      <t>ゲンバ</t>
    </rPh>
    <rPh sb="2" eb="4">
      <t>カンリ</t>
    </rPh>
    <phoneticPr fontId="9"/>
  </si>
  <si>
    <t>小　　計</t>
    <rPh sb="0" eb="1">
      <t>ショウ</t>
    </rPh>
    <rPh sb="3" eb="4">
      <t>ケイ</t>
    </rPh>
    <phoneticPr fontId="18"/>
  </si>
  <si>
    <t>工事原価　　計</t>
  </si>
  <si>
    <t>工事原価から産業廃棄物税
相当額を控除した金額</t>
    <rPh sb="0" eb="2">
      <t>コウジ</t>
    </rPh>
    <rPh sb="2" eb="4">
      <t>ゲンカ</t>
    </rPh>
    <rPh sb="6" eb="8">
      <t>サンギョウ</t>
    </rPh>
    <rPh sb="8" eb="11">
      <t>ハイキブツ</t>
    </rPh>
    <rPh sb="11" eb="12">
      <t>ゼイ</t>
    </rPh>
    <rPh sb="13" eb="16">
      <t>ソウトウガク</t>
    </rPh>
    <rPh sb="17" eb="19">
      <t>コウジョ</t>
    </rPh>
    <rPh sb="21" eb="23">
      <t>キンガク</t>
    </rPh>
    <phoneticPr fontId="16"/>
  </si>
  <si>
    <t>一般管理費</t>
  </si>
  <si>
    <t>一般管理費</t>
    <rPh sb="0" eb="2">
      <t>イッパン</t>
    </rPh>
    <rPh sb="2" eb="5">
      <t>カンリヒ</t>
    </rPh>
    <phoneticPr fontId="21"/>
  </si>
  <si>
    <t>工事価格　　計</t>
  </si>
  <si>
    <t>1</t>
    <phoneticPr fontId="4"/>
  </si>
  <si>
    <t>電気設備工事</t>
    <rPh sb="0" eb="2">
      <t>デンキ</t>
    </rPh>
    <rPh sb="2" eb="4">
      <t>セツビ</t>
    </rPh>
    <rPh sb="4" eb="6">
      <t>コウジ</t>
    </rPh>
    <phoneticPr fontId="4"/>
  </si>
  <si>
    <t>E</t>
    <phoneticPr fontId="4"/>
  </si>
  <si>
    <t>直接工事費</t>
    <rPh sb="0" eb="5">
      <t>チョクセツコウジヒ</t>
    </rPh>
    <phoneticPr fontId="4"/>
  </si>
  <si>
    <t>名　　   称</t>
    <phoneticPr fontId="26"/>
  </si>
  <si>
    <t>摘　　　要</t>
  </si>
  <si>
    <t>原　 設　 計</t>
    <rPh sb="0" eb="1">
      <t>ゲン</t>
    </rPh>
    <phoneticPr fontId="5"/>
  </si>
  <si>
    <t>単  価</t>
  </si>
  <si>
    <t>金　額</t>
    <phoneticPr fontId="26"/>
  </si>
  <si>
    <t>備　考</t>
    <phoneticPr fontId="26"/>
  </si>
  <si>
    <t>(1)</t>
  </si>
  <si>
    <t>電気設備工事　</t>
    <rPh sb="0" eb="2">
      <t>デンキ</t>
    </rPh>
    <rPh sb="2" eb="4">
      <t>セツビ</t>
    </rPh>
    <rPh sb="4" eb="6">
      <t>コウジ</t>
    </rPh>
    <phoneticPr fontId="11"/>
  </si>
  <si>
    <t>1</t>
  </si>
  <si>
    <t>電灯設備</t>
    <rPh sb="0" eb="2">
      <t>デントウ</t>
    </rPh>
    <phoneticPr fontId="11"/>
  </si>
  <si>
    <t>一般工事</t>
    <rPh sb="0" eb="2">
      <t>イッパン</t>
    </rPh>
    <rPh sb="2" eb="4">
      <t>コウジ</t>
    </rPh>
    <phoneticPr fontId="27"/>
  </si>
  <si>
    <t>2</t>
  </si>
  <si>
    <t>防災照明・非常警報設備</t>
    <rPh sb="0" eb="2">
      <t>ボウサイ</t>
    </rPh>
    <rPh sb="2" eb="4">
      <t>ショウメイ</t>
    </rPh>
    <rPh sb="5" eb="7">
      <t>ヒジョウ</t>
    </rPh>
    <rPh sb="7" eb="9">
      <t>ケイホウ</t>
    </rPh>
    <rPh sb="9" eb="11">
      <t>セツビ</t>
    </rPh>
    <phoneticPr fontId="15"/>
  </si>
  <si>
    <t>3</t>
  </si>
  <si>
    <t>コンセント設備</t>
  </si>
  <si>
    <t>4</t>
  </si>
  <si>
    <t>幹線動力設備</t>
    <rPh sb="0" eb="2">
      <t>カンセン</t>
    </rPh>
    <rPh sb="2" eb="4">
      <t>ドウリョク</t>
    </rPh>
    <phoneticPr fontId="28"/>
  </si>
  <si>
    <t>5</t>
    <phoneticPr fontId="21"/>
  </si>
  <si>
    <t>弱電設備</t>
    <rPh sb="0" eb="2">
      <t>ジャクデン</t>
    </rPh>
    <rPh sb="2" eb="4">
      <t>セツビ</t>
    </rPh>
    <phoneticPr fontId="29"/>
  </si>
  <si>
    <t>6</t>
  </si>
  <si>
    <t>構内配電線路設備</t>
    <rPh sb="0" eb="4">
      <t>コウナイハイデン</t>
    </rPh>
    <rPh sb="4" eb="6">
      <t>センロ</t>
    </rPh>
    <rPh sb="6" eb="8">
      <t>セツビ</t>
    </rPh>
    <phoneticPr fontId="15"/>
  </si>
  <si>
    <t>7</t>
  </si>
  <si>
    <t>構内通信線路設備</t>
    <rPh sb="0" eb="2">
      <t>コウナイ</t>
    </rPh>
    <rPh sb="2" eb="4">
      <t>ツウシン</t>
    </rPh>
    <rPh sb="4" eb="6">
      <t>センロ</t>
    </rPh>
    <rPh sb="6" eb="8">
      <t>セツビ</t>
    </rPh>
    <phoneticPr fontId="15"/>
  </si>
  <si>
    <t>一般工事　　計</t>
    <rPh sb="0" eb="2">
      <t>イッパン</t>
    </rPh>
    <rPh sb="2" eb="4">
      <t>コウジ</t>
    </rPh>
    <rPh sb="6" eb="7">
      <t>ケイ</t>
    </rPh>
    <phoneticPr fontId="5"/>
  </si>
  <si>
    <t>式</t>
    <rPh sb="0" eb="1">
      <t>シキ</t>
    </rPh>
    <phoneticPr fontId="5"/>
  </si>
  <si>
    <t>電灯設備</t>
    <rPh sb="0" eb="2">
      <t>デントウ</t>
    </rPh>
    <rPh sb="2" eb="4">
      <t>セツビ</t>
    </rPh>
    <phoneticPr fontId="30"/>
  </si>
  <si>
    <t>EEF1.6-2C ｺﾛｶﾞｼ</t>
  </si>
  <si>
    <t>ｍ</t>
  </si>
  <si>
    <t>EEF1.6-3C ｺﾛｶﾞｼ</t>
  </si>
  <si>
    <t>〃</t>
  </si>
  <si>
    <t>D-12</t>
  </si>
  <si>
    <t>E-6</t>
  </si>
  <si>
    <t>E-6S</t>
  </si>
  <si>
    <t>F-8</t>
  </si>
  <si>
    <t>F-8S</t>
  </si>
  <si>
    <t>G-11</t>
  </si>
  <si>
    <t>H-7W</t>
  </si>
  <si>
    <t>I-8W</t>
  </si>
  <si>
    <t>I-9WS</t>
  </si>
  <si>
    <t>J-2W</t>
  </si>
  <si>
    <t>小計</t>
    <rPh sb="0" eb="2">
      <t>ショウケイ</t>
    </rPh>
    <phoneticPr fontId="31"/>
  </si>
  <si>
    <t>a13B (K1-LRS11-2)</t>
  </si>
  <si>
    <t>a30B (K1-LRS11-3)</t>
  </si>
  <si>
    <t>３</t>
    <phoneticPr fontId="15"/>
  </si>
  <si>
    <t>コンセント設備</t>
    <phoneticPr fontId="15"/>
  </si>
  <si>
    <t>幹線動力設備</t>
    <rPh sb="0" eb="2">
      <t>カンセン</t>
    </rPh>
    <rPh sb="2" eb="4">
      <t>ドウリョク</t>
    </rPh>
    <phoneticPr fontId="15"/>
  </si>
  <si>
    <t>　〃</t>
  </si>
  <si>
    <t>埋込ｺﾝｾﾝﾄ</t>
  </si>
  <si>
    <t>ﾌﾟﾙﾎﾞｯｸｽ</t>
  </si>
  <si>
    <t>弱電設備</t>
    <rPh sb="0" eb="2">
      <t>ジャクデン</t>
    </rPh>
    <rPh sb="2" eb="4">
      <t>セツビ</t>
    </rPh>
    <phoneticPr fontId="15"/>
  </si>
  <si>
    <t>AE0.9-3C　ｺﾛｶﾞｼ</t>
  </si>
  <si>
    <t>1T-1</t>
  </si>
  <si>
    <t>10P</t>
  </si>
  <si>
    <t>5C</t>
  </si>
  <si>
    <t>7C</t>
  </si>
  <si>
    <t>EDt</t>
  </si>
  <si>
    <t>6</t>
    <phoneticPr fontId="21"/>
  </si>
  <si>
    <t>構内配電線路設備</t>
    <rPh sb="0" eb="2">
      <t>コウナイ</t>
    </rPh>
    <rPh sb="2" eb="4">
      <t>ハイデン</t>
    </rPh>
    <rPh sb="4" eb="6">
      <t>センロ</t>
    </rPh>
    <rPh sb="6" eb="8">
      <t>セツビ</t>
    </rPh>
    <phoneticPr fontId="20"/>
  </si>
  <si>
    <t xml:space="preserve">EMｹｰﾌﾞﾙ </t>
  </si>
  <si>
    <t>W=150　ﾀﾞﾌﾞﾙ</t>
  </si>
  <si>
    <t>ｴﾝﾄﾗﾝｽｷｬｯﾌﾟ</t>
  </si>
  <si>
    <t>ｵｰｶﾞ式ﾄﾗｯｸｸﾚｰﾝ</t>
  </si>
  <si>
    <t>M-LP</t>
  </si>
  <si>
    <t>7</t>
    <phoneticPr fontId="21"/>
  </si>
  <si>
    <t>構内通信線路設備</t>
    <rPh sb="0" eb="2">
      <t>コウナイ</t>
    </rPh>
    <rPh sb="2" eb="4">
      <t>ツウシン</t>
    </rPh>
    <rPh sb="4" eb="6">
      <t>センロ</t>
    </rPh>
    <rPh sb="6" eb="8">
      <t>セツビ</t>
    </rPh>
    <phoneticPr fontId="20"/>
  </si>
  <si>
    <t>ｱﾝﾃﾅﾏｽﾄ</t>
  </si>
  <si>
    <t>旧屯所電気設備撤去工事</t>
    <rPh sb="0" eb="1">
      <t>キュウ</t>
    </rPh>
    <rPh sb="1" eb="3">
      <t>トンショ</t>
    </rPh>
    <rPh sb="3" eb="9">
      <t>デンキセツビテッキョ</t>
    </rPh>
    <rPh sb="9" eb="11">
      <t>コウジ</t>
    </rPh>
    <phoneticPr fontId="21"/>
  </si>
  <si>
    <t>電灯、コンセント設備</t>
    <phoneticPr fontId="21"/>
  </si>
  <si>
    <t>その他工事</t>
    <rPh sb="2" eb="3">
      <t>タ</t>
    </rPh>
    <rPh sb="3" eb="5">
      <t>コウジ</t>
    </rPh>
    <phoneticPr fontId="32"/>
  </si>
  <si>
    <t>式</t>
    <phoneticPr fontId="32"/>
  </si>
  <si>
    <t>幹線設備</t>
    <rPh sb="0" eb="2">
      <t>カンセン</t>
    </rPh>
    <rPh sb="2" eb="4">
      <t>セツビ</t>
    </rPh>
    <phoneticPr fontId="21"/>
  </si>
  <si>
    <t>弱電設備</t>
    <rPh sb="0" eb="2">
      <t>ジャクデン</t>
    </rPh>
    <rPh sb="2" eb="4">
      <t>セツビ</t>
    </rPh>
    <phoneticPr fontId="21"/>
  </si>
  <si>
    <t>(1)</t>
    <phoneticPr fontId="15"/>
  </si>
  <si>
    <t>電灯設備</t>
    <phoneticPr fontId="21"/>
  </si>
  <si>
    <t>ｹｰﾌﾞﾙ</t>
  </si>
  <si>
    <t>位置ﾎﾞｯｸｽ</t>
  </si>
  <si>
    <t>　</t>
    <phoneticPr fontId="15"/>
  </si>
  <si>
    <t>埋込ｽｲｯﾁ</t>
  </si>
  <si>
    <t>個</t>
  </si>
  <si>
    <t>　　〃</t>
  </si>
  <si>
    <t>3P15Ax3</t>
  </si>
  <si>
    <t>FL40W-2</t>
  </si>
  <si>
    <t>FL20W-5</t>
  </si>
  <si>
    <t>ｺ-ﾄﾞﾍﾟﾝﾀﾞﾝﾄ</t>
  </si>
  <si>
    <t>FCL30W-1</t>
  </si>
  <si>
    <t>ｼｰﾘﾝｸﾞﾗｲﾄ</t>
  </si>
  <si>
    <t>IL40W-1</t>
  </si>
  <si>
    <t>IL20W-1</t>
  </si>
  <si>
    <t>IL60W-1</t>
  </si>
  <si>
    <t>小　　計</t>
    <rPh sb="0" eb="1">
      <t>ショウ</t>
    </rPh>
    <rPh sb="3" eb="4">
      <t>ケイ</t>
    </rPh>
    <phoneticPr fontId="31"/>
  </si>
  <si>
    <t>(2)</t>
    <phoneticPr fontId="15"/>
  </si>
  <si>
    <t>幹線設備</t>
    <rPh sb="2" eb="4">
      <t>セツビ</t>
    </rPh>
    <phoneticPr fontId="5"/>
  </si>
  <si>
    <t>3P30A</t>
  </si>
  <si>
    <t>3P 4.7A</t>
  </si>
  <si>
    <t>3P9A</t>
  </si>
  <si>
    <t>ｻｲﾚﾝSW</t>
  </si>
  <si>
    <t>(3)</t>
    <phoneticPr fontId="15"/>
  </si>
  <si>
    <t>ｱﾝﾃﾅ</t>
  </si>
  <si>
    <t>(2)</t>
    <phoneticPr fontId="4"/>
  </si>
  <si>
    <t>(4)</t>
    <phoneticPr fontId="4"/>
  </si>
  <si>
    <t>発生材積込運搬</t>
    <rPh sb="0" eb="3">
      <t>ハッセイザイ</t>
    </rPh>
    <rPh sb="3" eb="5">
      <t>ツミコミ</t>
    </rPh>
    <rPh sb="5" eb="7">
      <t>ウンパン</t>
    </rPh>
    <phoneticPr fontId="4"/>
  </si>
  <si>
    <t>(4)</t>
    <phoneticPr fontId="15"/>
  </si>
  <si>
    <t>発生材積込運搬</t>
    <rPh sb="0" eb="3">
      <t>ハッセイザイ</t>
    </rPh>
    <rPh sb="3" eb="5">
      <t>ツミコミ</t>
    </rPh>
    <rPh sb="5" eb="7">
      <t>ウンパン</t>
    </rPh>
    <phoneticPr fontId="21"/>
  </si>
  <si>
    <t>発生材積込</t>
    <rPh sb="0" eb="2">
      <t>ハッセイ</t>
    </rPh>
    <rPh sb="2" eb="3">
      <t>ザイ</t>
    </rPh>
    <rPh sb="3" eb="4">
      <t>ツ</t>
    </rPh>
    <rPh sb="4" eb="5">
      <t>コ</t>
    </rPh>
    <phoneticPr fontId="17"/>
  </si>
  <si>
    <t>金属くず</t>
    <rPh sb="0" eb="2">
      <t>キンゾク</t>
    </rPh>
    <phoneticPr fontId="17"/>
  </si>
  <si>
    <t>廃プラスチック類</t>
    <rPh sb="0" eb="1">
      <t>ハイ</t>
    </rPh>
    <rPh sb="7" eb="8">
      <t>ルイ</t>
    </rPh>
    <phoneticPr fontId="17"/>
  </si>
  <si>
    <t>ガラス類</t>
    <rPh sb="3" eb="4">
      <t>ルイ</t>
    </rPh>
    <phoneticPr fontId="17"/>
  </si>
  <si>
    <t>発生材運搬</t>
    <rPh sb="0" eb="2">
      <t>ハッセイ</t>
    </rPh>
    <rPh sb="2" eb="3">
      <t>ザイ</t>
    </rPh>
    <rPh sb="3" eb="5">
      <t>ウンパン</t>
    </rPh>
    <phoneticPr fontId="17"/>
  </si>
  <si>
    <t>㎥</t>
  </si>
  <si>
    <t>(3)</t>
    <phoneticPr fontId="4"/>
  </si>
  <si>
    <t>旧屯所解体工事</t>
    <rPh sb="0" eb="3">
      <t>キュウトンショ</t>
    </rPh>
    <rPh sb="3" eb="5">
      <t>カイタイ</t>
    </rPh>
    <rPh sb="5" eb="7">
      <t>コウジ</t>
    </rPh>
    <phoneticPr fontId="21"/>
  </si>
  <si>
    <t>旧屯所解体工事</t>
    <rPh sb="0" eb="3">
      <t>キュウトンショ</t>
    </rPh>
    <rPh sb="3" eb="5">
      <t>カイタイ</t>
    </rPh>
    <rPh sb="5" eb="7">
      <t>コウジ</t>
    </rPh>
    <phoneticPr fontId="4"/>
  </si>
  <si>
    <t>金属くず</t>
    <rPh sb="0" eb="2">
      <t>キンゾク</t>
    </rPh>
    <phoneticPr fontId="25"/>
  </si>
  <si>
    <t>リサイクル</t>
  </si>
  <si>
    <t>廃プラスチック類</t>
    <rPh sb="0" eb="1">
      <t>ハイ</t>
    </rPh>
    <rPh sb="7" eb="8">
      <t>ルイ</t>
    </rPh>
    <phoneticPr fontId="25"/>
  </si>
  <si>
    <t>ガラス類</t>
    <rPh sb="3" eb="4">
      <t>ルイ</t>
    </rPh>
    <phoneticPr fontId="25"/>
  </si>
  <si>
    <t>ｔ</t>
  </si>
  <si>
    <t>倉岡生活改善センター等改築電気設備工事</t>
    <rPh sb="13" eb="17">
      <t>デンキセツビ</t>
    </rPh>
    <phoneticPr fontId="21"/>
  </si>
  <si>
    <t>発生材処分</t>
    <rPh sb="0" eb="3">
      <t>ハッセイザイ</t>
    </rPh>
    <rPh sb="3" eb="5">
      <t>ショブン</t>
    </rPh>
    <phoneticPr fontId="21"/>
  </si>
  <si>
    <t>EEF2.0-3C ｺﾛｶﾞｼ</t>
  </si>
  <si>
    <t>ｱｳﾄﾚｯﾄﾎﾞｯｸｽ</t>
  </si>
  <si>
    <t>四角中浅C付</t>
    <rPh sb="0" eb="1">
      <t>ヨン</t>
    </rPh>
    <rPh sb="1" eb="2">
      <t>カク</t>
    </rPh>
    <rPh sb="2" eb="3">
      <t>チュウ</t>
    </rPh>
    <rPh sb="3" eb="4">
      <t>アサ</t>
    </rPh>
    <rPh sb="5" eb="6">
      <t>ツ</t>
    </rPh>
    <phoneticPr fontId="38"/>
  </si>
  <si>
    <t>個</t>
    <rPh sb="0" eb="1">
      <t>コ</t>
    </rPh>
    <phoneticPr fontId="0"/>
  </si>
  <si>
    <t>ｼﾞｮｲﾝﾄﾎﾞｯｸｽ</t>
  </si>
  <si>
    <t>EEF用 透明(大)</t>
    <rPh sb="3" eb="4">
      <t>ヨウ</t>
    </rPh>
    <rPh sb="5" eb="7">
      <t>トウメイ</t>
    </rPh>
    <rPh sb="8" eb="9">
      <t>ダイ</t>
    </rPh>
    <phoneticPr fontId="38"/>
  </si>
  <si>
    <t>埋込ﾈｰﾑ付ｽｲｯﾁ</t>
    <rPh sb="0" eb="2">
      <t>ウメコミ</t>
    </rPh>
    <rPh sb="5" eb="6">
      <t>ツ</t>
    </rPh>
    <phoneticPr fontId="38"/>
  </si>
  <si>
    <t>1P15Ax1　樹脂ﾌﾟﾚｰﾄ</t>
  </si>
  <si>
    <t>1P15Ax2　樹脂ﾌﾟﾚｰﾄ</t>
  </si>
  <si>
    <t>1P15Ax5　樹脂ﾌﾟﾚｰﾄ</t>
  </si>
  <si>
    <t>3W15Ax1　樹脂ﾌﾟﾚｰﾄ</t>
  </si>
  <si>
    <t>3W15Ax1+4W15Ax1　樹脂ﾌﾟﾚｰﾄ</t>
    <rPh sb="16" eb="18">
      <t>ジュシ</t>
    </rPh>
    <phoneticPr fontId="38"/>
  </si>
  <si>
    <t>1W15Ax2+3W15Ax1　樹脂ﾌﾟﾚｰﾄ</t>
    <rPh sb="16" eb="18">
      <t>ジュシ</t>
    </rPh>
    <phoneticPr fontId="38"/>
  </si>
  <si>
    <t>1P15Ax1+1PL4Ax1　確認表示灯付</t>
    <rPh sb="16" eb="18">
      <t>カクニン</t>
    </rPh>
    <rPh sb="18" eb="21">
      <t>ヒョウジトウ</t>
    </rPh>
    <rPh sb="21" eb="22">
      <t>フ</t>
    </rPh>
    <phoneticPr fontId="38"/>
  </si>
  <si>
    <t>1P15Ax2+1PL4Ax1　確認表示灯付</t>
    <rPh sb="16" eb="18">
      <t>カクニン</t>
    </rPh>
    <rPh sb="18" eb="21">
      <t>ヒョウジトウ</t>
    </rPh>
    <rPh sb="21" eb="22">
      <t>フ</t>
    </rPh>
    <phoneticPr fontId="38"/>
  </si>
  <si>
    <t>1P15Ax3+1PL4Ax1　確認表示灯付</t>
    <rPh sb="16" eb="18">
      <t>カクニン</t>
    </rPh>
    <rPh sb="18" eb="21">
      <t>ヒョウジトウ</t>
    </rPh>
    <rPh sb="21" eb="22">
      <t>フ</t>
    </rPh>
    <phoneticPr fontId="38"/>
  </si>
  <si>
    <t>埋込ｺﾝｾﾝﾄ</t>
    <rPh sb="0" eb="2">
      <t>ウメコミ</t>
    </rPh>
    <phoneticPr fontId="38"/>
  </si>
  <si>
    <t>2P15AEx1　樹脂ﾌﾟﾚｰﾄ</t>
  </si>
  <si>
    <t>自動点滅器</t>
    <rPh sb="0" eb="2">
      <t>ジドウ</t>
    </rPh>
    <rPh sb="2" eb="4">
      <t>テンメツ</t>
    </rPh>
    <rPh sb="4" eb="5">
      <t>キ</t>
    </rPh>
    <phoneticPr fontId="38"/>
  </si>
  <si>
    <t>100V 3A</t>
  </si>
  <si>
    <t>全熱交換器ｽｲｯﾁ</t>
  </si>
  <si>
    <t>支給品取付</t>
    <rPh sb="0" eb="5">
      <t>シキュウヒントリツケ</t>
    </rPh>
    <phoneticPr fontId="13"/>
  </si>
  <si>
    <t>照明器具</t>
    <rPh sb="0" eb="2">
      <t>ショウメイ</t>
    </rPh>
    <rPh sb="2" eb="4">
      <t>キグ</t>
    </rPh>
    <phoneticPr fontId="38"/>
  </si>
  <si>
    <t>A-16　（LSS1-4-23LN）</t>
  </si>
  <si>
    <t>台</t>
    <rPh sb="0" eb="1">
      <t>ダイ</t>
    </rPh>
    <phoneticPr fontId="7"/>
  </si>
  <si>
    <t>A-20　（LSS1-4-30LN）</t>
  </si>
  <si>
    <t>B-20　（LSS9-4-30LN）</t>
  </si>
  <si>
    <t>B-32　（LSS9-4-48LN）</t>
  </si>
  <si>
    <t>C-32　（LRS6-4-48LN）</t>
  </si>
  <si>
    <t>誘導灯(避難口用)</t>
    <rPh sb="0" eb="2">
      <t>ユウドウ</t>
    </rPh>
    <rPh sb="2" eb="3">
      <t>トウ</t>
    </rPh>
    <rPh sb="4" eb="6">
      <t>ヒナン</t>
    </rPh>
    <rPh sb="6" eb="7">
      <t>グチ</t>
    </rPh>
    <rPh sb="7" eb="8">
      <t>ヨウ</t>
    </rPh>
    <phoneticPr fontId="13"/>
  </si>
  <si>
    <t>C級　SH1-FBF20-C</t>
    <rPh sb="1" eb="2">
      <t>キュウ</t>
    </rPh>
    <phoneticPr fontId="0"/>
  </si>
  <si>
    <t>誘導灯(通路用)</t>
    <rPh sb="0" eb="2">
      <t>ユウドウ</t>
    </rPh>
    <rPh sb="2" eb="3">
      <t>トウ</t>
    </rPh>
    <rPh sb="4" eb="6">
      <t>ツウロ</t>
    </rPh>
    <rPh sb="6" eb="7">
      <t>ヨウ</t>
    </rPh>
    <phoneticPr fontId="13"/>
  </si>
  <si>
    <t>C級　ST1-FSF23-C</t>
    <rPh sb="1" eb="2">
      <t>キュウ</t>
    </rPh>
    <phoneticPr fontId="0"/>
  </si>
  <si>
    <t>非常灯</t>
    <rPh sb="0" eb="2">
      <t>ヒジョウ</t>
    </rPh>
    <rPh sb="2" eb="3">
      <t>トウ</t>
    </rPh>
    <phoneticPr fontId="0"/>
  </si>
  <si>
    <t>a9B (K1-LRS11-1)</t>
  </si>
  <si>
    <t>非常警報装置</t>
    <rPh sb="0" eb="2">
      <t>ヒジョウ</t>
    </rPh>
    <rPh sb="2" eb="4">
      <t>ケイホウ</t>
    </rPh>
    <rPh sb="4" eb="6">
      <t>ソウチ</t>
    </rPh>
    <phoneticPr fontId="0"/>
  </si>
  <si>
    <t>埋込型</t>
    <rPh sb="0" eb="3">
      <t>ウメコミガタ</t>
    </rPh>
    <phoneticPr fontId="23"/>
  </si>
  <si>
    <t>面</t>
    <rPh sb="0" eb="1">
      <t>メン</t>
    </rPh>
    <phoneticPr fontId="23"/>
  </si>
  <si>
    <t>EEF1.6-3C　ｺﾛｶﾞｼ</t>
  </si>
  <si>
    <t>EEF2.0-3C　ｺﾛｶﾞｼ</t>
  </si>
  <si>
    <t>2P15AEx2　樹脂ﾌﾟﾚｰﾄ</t>
  </si>
  <si>
    <t>2P15Ax2+ET　樹脂ﾌﾟﾚｰﾄ</t>
  </si>
  <si>
    <t>2P15AEx2+ET　樹脂ﾌﾟﾚｰﾄ</t>
  </si>
  <si>
    <t>防雨ｺﾝｾﾝﾄ</t>
    <rPh sb="0" eb="2">
      <t>ボウウ</t>
    </rPh>
    <phoneticPr fontId="38"/>
  </si>
  <si>
    <t>2P15AEx2+ET</t>
  </si>
  <si>
    <t>露出ｺﾝｾﾝﾄ</t>
    <rPh sb="0" eb="2">
      <t>ロシュツ</t>
    </rPh>
    <phoneticPr fontId="38"/>
  </si>
  <si>
    <t>2P15AEx2　端子盤内取付</t>
    <rPh sb="9" eb="11">
      <t>タンシ</t>
    </rPh>
    <rPh sb="11" eb="12">
      <t>バン</t>
    </rPh>
    <rPh sb="12" eb="13">
      <t>ナイ</t>
    </rPh>
    <rPh sb="13" eb="15">
      <t>トリツケ</t>
    </rPh>
    <phoneticPr fontId="38"/>
  </si>
  <si>
    <t>電線管</t>
    <rPh sb="0" eb="3">
      <t>デンセンカン</t>
    </rPh>
    <phoneticPr fontId="7"/>
  </si>
  <si>
    <t>HIVE16　露出</t>
  </si>
  <si>
    <t>HIVE36　露出</t>
  </si>
  <si>
    <t>EM電線</t>
    <rPh sb="2" eb="4">
      <t>デンセン</t>
    </rPh>
    <phoneticPr fontId="38"/>
  </si>
  <si>
    <t>IE2.0x1　管内</t>
    <rPh sb="8" eb="10">
      <t>カンナイ</t>
    </rPh>
    <phoneticPr fontId="38"/>
  </si>
  <si>
    <t>IE14sqx1　管内</t>
    <rPh sb="9" eb="11">
      <t>カンナイ</t>
    </rPh>
    <phoneticPr fontId="38"/>
  </si>
  <si>
    <t>CE8sq-3C　ｺﾛｶﾞｼ</t>
  </si>
  <si>
    <t>CE8sq-3C　管内</t>
  </si>
  <si>
    <t>CEE2sq-4C  ｺﾛｶﾞｼ</t>
  </si>
  <si>
    <t>CE2Esq-4C  管内</t>
  </si>
  <si>
    <t>FCPEE0.9-1P  ｺﾛｶﾞｼ</t>
  </si>
  <si>
    <t>CET14sq　ｺﾛｶﾞｼ</t>
  </si>
  <si>
    <t>CET38sq　ｺﾛｶﾞｼ</t>
  </si>
  <si>
    <t>ｴｱｺﾝｽｲｯﾁ</t>
  </si>
  <si>
    <t>支給品取付</t>
    <rPh sb="0" eb="3">
      <t>シキュウヒン</t>
    </rPh>
    <rPh sb="3" eb="5">
      <t>トリツケ</t>
    </rPh>
    <phoneticPr fontId="13"/>
  </si>
  <si>
    <t>埋込ｺﾝｾﾝﾄ</t>
    <rPh sb="0" eb="2">
      <t>ウメコミ</t>
    </rPh>
    <phoneticPr fontId="13"/>
  </si>
  <si>
    <t>2P20AEx1　250V　樹脂ﾌﾟﾚｰﾄ</t>
  </si>
  <si>
    <t>250x250x100 WP.樹脂製</t>
    <rPh sb="15" eb="18">
      <t>ジュシセイ</t>
    </rPh>
    <phoneticPr fontId="13"/>
  </si>
  <si>
    <t>400x400x300 WP.樹脂製</t>
    <rPh sb="15" eb="18">
      <t>ジュシセイ</t>
    </rPh>
    <phoneticPr fontId="13"/>
  </si>
  <si>
    <t>電動機結線費</t>
    <rPh sb="0" eb="3">
      <t>デンドウキ</t>
    </rPh>
    <rPh sb="3" eb="5">
      <t>ケッセン</t>
    </rPh>
    <rPh sb="5" eb="6">
      <t>ヒ</t>
    </rPh>
    <phoneticPr fontId="13"/>
  </si>
  <si>
    <t>箇所</t>
    <rPh sb="0" eb="2">
      <t>カショ</t>
    </rPh>
    <phoneticPr fontId="38"/>
  </si>
  <si>
    <t>電灯動力分電盤</t>
    <rPh sb="0" eb="2">
      <t>デントウ</t>
    </rPh>
    <rPh sb="2" eb="4">
      <t>ドウリョク</t>
    </rPh>
    <rPh sb="4" eb="5">
      <t>ブン</t>
    </rPh>
    <rPh sb="5" eb="6">
      <t>デン</t>
    </rPh>
    <rPh sb="6" eb="7">
      <t>バン</t>
    </rPh>
    <phoneticPr fontId="13"/>
  </si>
  <si>
    <t>1LP-1</t>
  </si>
  <si>
    <t>面</t>
    <rPh sb="0" eb="1">
      <t>メン</t>
    </rPh>
    <phoneticPr fontId="7"/>
  </si>
  <si>
    <t>接地工事　ED</t>
    <rPh sb="0" eb="2">
      <t>セッチ</t>
    </rPh>
    <rPh sb="2" eb="4">
      <t>コウジ</t>
    </rPh>
    <phoneticPr fontId="13"/>
  </si>
  <si>
    <t>Φ14x1.5m～1連</t>
    <rPh sb="10" eb="11">
      <t>レン</t>
    </rPh>
    <phoneticPr fontId="13"/>
  </si>
  <si>
    <t>接地埋設標</t>
    <rPh sb="0" eb="2">
      <t>セッチ</t>
    </rPh>
    <rPh sb="2" eb="4">
      <t>マイセツ</t>
    </rPh>
    <rPh sb="4" eb="5">
      <t>ヒョウ</t>
    </rPh>
    <phoneticPr fontId="13"/>
  </si>
  <si>
    <t>金属製</t>
    <rPh sb="0" eb="2">
      <t>キンゾク</t>
    </rPh>
    <rPh sb="2" eb="3">
      <t>セイ</t>
    </rPh>
    <phoneticPr fontId="13"/>
  </si>
  <si>
    <t>電線管</t>
    <rPh sb="0" eb="3">
      <t>デンセンカン</t>
    </rPh>
    <phoneticPr fontId="4"/>
  </si>
  <si>
    <t>PF16　ｲﾝﾍﾟｲ</t>
  </si>
  <si>
    <t>PF22　ｲﾝﾍﾟｲ</t>
  </si>
  <si>
    <t>PF28　ｲﾝﾍﾟｲ</t>
  </si>
  <si>
    <t>導入線</t>
    <rPh sb="0" eb="1">
      <t>ドウ</t>
    </rPh>
    <rPh sb="1" eb="3">
      <t>ニュウセン</t>
    </rPh>
    <phoneticPr fontId="4"/>
  </si>
  <si>
    <t>1.2mm　PF管内</t>
    <rPh sb="8" eb="10">
      <t>カンナイ</t>
    </rPh>
    <phoneticPr fontId="0"/>
  </si>
  <si>
    <t>AE0.9-2C　ｺﾛｶﾞｼ</t>
  </si>
  <si>
    <t>S-5C-FB　ｺﾛｶﾞｼ</t>
  </si>
  <si>
    <t>S-7C-FB　ｺﾛｶﾞｼ</t>
  </si>
  <si>
    <t>EM電線</t>
    <rPh sb="2" eb="4">
      <t>デンセン</t>
    </rPh>
    <phoneticPr fontId="4"/>
  </si>
  <si>
    <t>IE2.0x1 管内</t>
    <rPh sb="8" eb="10">
      <t>カンナイ</t>
    </rPh>
    <phoneticPr fontId="0"/>
  </si>
  <si>
    <t>四角中浅C付</t>
    <rPh sb="0" eb="1">
      <t>ヨン</t>
    </rPh>
    <rPh sb="1" eb="2">
      <t>カク</t>
    </rPh>
    <rPh sb="2" eb="3">
      <t>チュウ</t>
    </rPh>
    <rPh sb="3" eb="4">
      <t>アサ</t>
    </rPh>
    <rPh sb="5" eb="6">
      <t>ツ</t>
    </rPh>
    <phoneticPr fontId="0"/>
  </si>
  <si>
    <t>個</t>
    <rPh sb="0" eb="1">
      <t>コ</t>
    </rPh>
    <phoneticPr fontId="37"/>
  </si>
  <si>
    <t>200x200x100 樹脂製</t>
    <rPh sb="12" eb="15">
      <t>ジュシセイ</t>
    </rPh>
    <phoneticPr fontId="13"/>
  </si>
  <si>
    <t>200x200x100 WP.樹脂製</t>
    <rPh sb="15" eb="18">
      <t>ジュシセイ</t>
    </rPh>
    <phoneticPr fontId="13"/>
  </si>
  <si>
    <t>電話用ｱｳﾄﾚｯﾄ</t>
    <rPh sb="0" eb="2">
      <t>デンワ</t>
    </rPh>
    <rPh sb="2" eb="3">
      <t>ヨウ</t>
    </rPh>
    <phoneticPr fontId="13"/>
  </si>
  <si>
    <t>公衆用　ﾊﾄﾒ　樹脂ﾌﾟﾚｰﾄ</t>
    <rPh sb="0" eb="3">
      <t>コウシュウヨウ</t>
    </rPh>
    <phoneticPr fontId="13"/>
  </si>
  <si>
    <t>端子盤</t>
    <rPh sb="0" eb="2">
      <t>タンシ</t>
    </rPh>
    <rPh sb="2" eb="3">
      <t>バン</t>
    </rPh>
    <phoneticPr fontId="13"/>
  </si>
  <si>
    <t>端子板</t>
    <rPh sb="0" eb="2">
      <t>タンシ</t>
    </rPh>
    <rPh sb="2" eb="3">
      <t>イタ</t>
    </rPh>
    <phoneticPr fontId="0"/>
  </si>
  <si>
    <t>分配器</t>
    <rPh sb="0" eb="2">
      <t>ブンパイ</t>
    </rPh>
    <rPh sb="2" eb="3">
      <t>キ</t>
    </rPh>
    <phoneticPr fontId="13"/>
  </si>
  <si>
    <t>SH-D2</t>
  </si>
  <si>
    <t>ﾃﾚﾋﾞ端子</t>
    <rPh sb="4" eb="6">
      <t>タンシ</t>
    </rPh>
    <phoneticPr fontId="13"/>
  </si>
  <si>
    <t>SH-7F　樹脂ﾌﾟﾚｰﾄ</t>
  </si>
  <si>
    <t>接栓</t>
    <rPh sb="0" eb="1">
      <t>セツ</t>
    </rPh>
    <rPh sb="1" eb="2">
      <t>セン</t>
    </rPh>
    <phoneticPr fontId="13"/>
  </si>
  <si>
    <t>ﾄｲﾚ呼出表示器</t>
    <rPh sb="3" eb="5">
      <t>ヨビダシ</t>
    </rPh>
    <rPh sb="5" eb="8">
      <t>ヒョウジキ</t>
    </rPh>
    <phoneticPr fontId="13"/>
  </si>
  <si>
    <t>1窓用</t>
    <rPh sb="1" eb="3">
      <t>マドヨウ</t>
    </rPh>
    <phoneticPr fontId="13"/>
  </si>
  <si>
    <t>面</t>
    <rPh sb="0" eb="1">
      <t>メン</t>
    </rPh>
    <phoneticPr fontId="37"/>
  </si>
  <si>
    <t>呼出ﾎﾞﾀﾝ</t>
    <rPh sb="0" eb="2">
      <t>ヨビダシ</t>
    </rPh>
    <phoneticPr fontId="13"/>
  </si>
  <si>
    <t>表示灯</t>
    <rPh sb="0" eb="2">
      <t>ヒョウジ</t>
    </rPh>
    <rPh sb="2" eb="3">
      <t>トウ</t>
    </rPh>
    <phoneticPr fontId="13"/>
  </si>
  <si>
    <t>復帰ﾎﾞﾀﾝ</t>
    <rPh sb="0" eb="2">
      <t>フッキ</t>
    </rPh>
    <phoneticPr fontId="13"/>
  </si>
  <si>
    <t>接地工事</t>
    <rPh sb="0" eb="2">
      <t>セッチ</t>
    </rPh>
    <rPh sb="2" eb="4">
      <t>コウジ</t>
    </rPh>
    <phoneticPr fontId="13"/>
  </si>
  <si>
    <t>枚</t>
    <rPh sb="0" eb="1">
      <t>マイ</t>
    </rPh>
    <phoneticPr fontId="38"/>
  </si>
  <si>
    <t>ﾃﾚﾋﾞ総合調整費</t>
    <rPh sb="4" eb="6">
      <t>ソウゴウ</t>
    </rPh>
    <rPh sb="6" eb="9">
      <t>チョウセイヒ</t>
    </rPh>
    <phoneticPr fontId="23"/>
  </si>
  <si>
    <t>式</t>
    <rPh sb="0" eb="1">
      <t>シキ</t>
    </rPh>
    <phoneticPr fontId="23"/>
  </si>
  <si>
    <t>HIVE54　露出</t>
  </si>
  <si>
    <t>HIVE36　地中</t>
    <rPh sb="7" eb="9">
      <t>チチュウ</t>
    </rPh>
    <phoneticPr fontId="38"/>
  </si>
  <si>
    <t>HIVE54　地中</t>
    <rPh sb="7" eb="9">
      <t>チチュウ</t>
    </rPh>
    <phoneticPr fontId="38"/>
  </si>
  <si>
    <t>EM電線</t>
    <rPh sb="2" eb="4">
      <t>デンセン</t>
    </rPh>
    <phoneticPr fontId="7"/>
  </si>
  <si>
    <t>IE14sqx1　管内</t>
    <rPh sb="9" eb="10">
      <t>カン</t>
    </rPh>
    <rPh sb="10" eb="11">
      <t>ナイ</t>
    </rPh>
    <phoneticPr fontId="38"/>
  </si>
  <si>
    <t>CET14sq　管内</t>
    <rPh sb="8" eb="10">
      <t>カンナイ</t>
    </rPh>
    <phoneticPr fontId="38"/>
  </si>
  <si>
    <t>CET38sq　管内</t>
    <rPh sb="8" eb="10">
      <t>カンナイ</t>
    </rPh>
    <phoneticPr fontId="38"/>
  </si>
  <si>
    <t>ｹｰﾌﾞﾙ埋設ｼｰﾄ</t>
    <rPh sb="5" eb="7">
      <t>マイセツ</t>
    </rPh>
    <phoneticPr fontId="7"/>
  </si>
  <si>
    <t>ｺﾝｸﾘｰﾄ柱（建柱車)</t>
    <rPh sb="6" eb="7">
      <t>チュウ</t>
    </rPh>
    <rPh sb="8" eb="9">
      <t>ケン</t>
    </rPh>
    <rPh sb="9" eb="10">
      <t>チュウ</t>
    </rPh>
    <rPh sb="10" eb="11">
      <t>シャ</t>
    </rPh>
    <phoneticPr fontId="38"/>
  </si>
  <si>
    <t>CP-10-19-350</t>
  </si>
  <si>
    <t>本</t>
    <rPh sb="0" eb="1">
      <t>ホン</t>
    </rPh>
    <phoneticPr fontId="5"/>
  </si>
  <si>
    <t>支線</t>
    <rPh sb="0" eb="2">
      <t>シセン</t>
    </rPh>
    <phoneticPr fontId="23"/>
  </si>
  <si>
    <t>38sq　ｶﾞｰﾄﾞ付</t>
    <rPh sb="10" eb="11">
      <t>フ</t>
    </rPh>
    <phoneticPr fontId="23"/>
  </si>
  <si>
    <t>組</t>
    <rPh sb="0" eb="1">
      <t>クミ</t>
    </rPh>
    <phoneticPr fontId="23"/>
  </si>
  <si>
    <t>ｺﾝｸﾘｰﾄ根枷</t>
    <rPh sb="6" eb="7">
      <t>ネ</t>
    </rPh>
    <rPh sb="7" eb="8">
      <t>カセ</t>
    </rPh>
    <phoneticPr fontId="38"/>
  </si>
  <si>
    <t>1,200L</t>
  </si>
  <si>
    <t>本</t>
    <rPh sb="0" eb="1">
      <t>ホン</t>
    </rPh>
    <phoneticPr fontId="38"/>
  </si>
  <si>
    <t>引込金具</t>
    <rPh sb="0" eb="2">
      <t>ヒキコミ</t>
    </rPh>
    <rPh sb="2" eb="4">
      <t>カナグ</t>
    </rPh>
    <phoneticPr fontId="0"/>
  </si>
  <si>
    <t>個</t>
    <rPh sb="0" eb="1">
      <t>コ</t>
    </rPh>
    <phoneticPr fontId="13"/>
  </si>
  <si>
    <t>HIVE36</t>
  </si>
  <si>
    <t>HIVE54</t>
  </si>
  <si>
    <t>建柱車</t>
    <rPh sb="0" eb="1">
      <t>ケン</t>
    </rPh>
    <rPh sb="1" eb="2">
      <t>チュウ</t>
    </rPh>
    <rPh sb="2" eb="3">
      <t>シャ</t>
    </rPh>
    <phoneticPr fontId="5"/>
  </si>
  <si>
    <t>日</t>
    <rPh sb="0" eb="1">
      <t>ヒ</t>
    </rPh>
    <phoneticPr fontId="5"/>
  </si>
  <si>
    <t>高所作業車</t>
    <rPh sb="0" eb="2">
      <t>コウショ</t>
    </rPh>
    <rPh sb="2" eb="4">
      <t>サギョウ</t>
    </rPh>
    <rPh sb="4" eb="5">
      <t>シャ</t>
    </rPh>
    <phoneticPr fontId="23"/>
  </si>
  <si>
    <t>10m</t>
  </si>
  <si>
    <t>日</t>
    <rPh sb="0" eb="1">
      <t>ヒ</t>
    </rPh>
    <phoneticPr fontId="23"/>
  </si>
  <si>
    <t>接地工事</t>
    <rPh sb="0" eb="2">
      <t>セッチ</t>
    </rPh>
    <rPh sb="2" eb="4">
      <t>コウジ</t>
    </rPh>
    <phoneticPr fontId="38"/>
  </si>
  <si>
    <t>D種 14φ-1.5m　1連</t>
    <rPh sb="1" eb="2">
      <t>シュ</t>
    </rPh>
    <rPh sb="13" eb="14">
      <t>レン</t>
    </rPh>
    <phoneticPr fontId="38"/>
  </si>
  <si>
    <t>ヵ所</t>
    <rPh sb="1" eb="2">
      <t>ショ</t>
    </rPh>
    <phoneticPr fontId="13"/>
  </si>
  <si>
    <t>接地埋設標</t>
    <rPh sb="0" eb="2">
      <t>セッチ</t>
    </rPh>
    <rPh sb="2" eb="4">
      <t>マイセツ</t>
    </rPh>
    <rPh sb="4" eb="5">
      <t>ヒョウ</t>
    </rPh>
    <phoneticPr fontId="38"/>
  </si>
  <si>
    <t>金属製</t>
    <rPh sb="0" eb="3">
      <t>キンゾクセイ</t>
    </rPh>
    <phoneticPr fontId="38"/>
  </si>
  <si>
    <t>枚</t>
    <rPh sb="0" eb="1">
      <t>マイ</t>
    </rPh>
    <phoneticPr fontId="0"/>
  </si>
  <si>
    <t>引込開閉器盤</t>
    <rPh sb="0" eb="2">
      <t>ヒキコミ</t>
    </rPh>
    <rPh sb="2" eb="5">
      <t>カイヘイキ</t>
    </rPh>
    <rPh sb="5" eb="6">
      <t>バン</t>
    </rPh>
    <phoneticPr fontId="13"/>
  </si>
  <si>
    <t>面</t>
    <rPh sb="0" eb="1">
      <t>メン</t>
    </rPh>
    <phoneticPr fontId="13"/>
  </si>
  <si>
    <t>HIVE22　露出</t>
  </si>
  <si>
    <t>HIVE28　露出</t>
  </si>
  <si>
    <t>HIVE22　地中</t>
    <rPh sb="7" eb="9">
      <t>チチュウ</t>
    </rPh>
    <phoneticPr fontId="38"/>
  </si>
  <si>
    <t>HIVE28　地中</t>
    <rPh sb="7" eb="9">
      <t>チチュウ</t>
    </rPh>
    <phoneticPr fontId="38"/>
  </si>
  <si>
    <t>S-7C-FB　管内</t>
  </si>
  <si>
    <t>1.2mm　管内</t>
    <rPh sb="6" eb="8">
      <t>カンナイ</t>
    </rPh>
    <phoneticPr fontId="0"/>
  </si>
  <si>
    <t>HIVE22</t>
  </si>
  <si>
    <t>HIVE28</t>
  </si>
  <si>
    <t>UHF14EL（ｱﾙﾐ耐久性）</t>
    <rPh sb="11" eb="14">
      <t>タイキュウセイ</t>
    </rPh>
    <phoneticPr fontId="23"/>
  </si>
  <si>
    <t>基</t>
    <rPh sb="0" eb="1">
      <t>キ</t>
    </rPh>
    <phoneticPr fontId="13"/>
  </si>
  <si>
    <t>側面型32φ-2.5m</t>
    <rPh sb="0" eb="2">
      <t>ソクメン</t>
    </rPh>
    <rPh sb="2" eb="3">
      <t>ガタ</t>
    </rPh>
    <phoneticPr fontId="0"/>
  </si>
  <si>
    <t>本</t>
    <rPh sb="0" eb="1">
      <t>ホン</t>
    </rPh>
    <phoneticPr fontId="23"/>
  </si>
  <si>
    <t>同上取付金具</t>
    <rPh sb="0" eb="2">
      <t>ドウジョウ</t>
    </rPh>
    <rPh sb="2" eb="4">
      <t>トリツケ</t>
    </rPh>
    <rPh sb="4" eb="6">
      <t>カナグ</t>
    </rPh>
    <phoneticPr fontId="23"/>
  </si>
  <si>
    <t>中間</t>
    <rPh sb="0" eb="2">
      <t>チュウカン</t>
    </rPh>
    <phoneticPr fontId="23"/>
  </si>
  <si>
    <t>個</t>
    <rPh sb="0" eb="1">
      <t>コ</t>
    </rPh>
    <phoneticPr fontId="23"/>
  </si>
  <si>
    <t>　　　〃</t>
  </si>
  <si>
    <t>底板</t>
    <rPh sb="0" eb="2">
      <t>ソコイタ</t>
    </rPh>
    <phoneticPr fontId="23"/>
  </si>
  <si>
    <t>VVF1.6-2C　ﾛｼｭﾂ</t>
  </si>
  <si>
    <t>VVF2.0-2C　ﾛｼｭﾂ</t>
  </si>
  <si>
    <t>VVF1.6-2C　ｺﾛｶﾞｼ</t>
  </si>
  <si>
    <t>VVF1.6-3C　ｺﾛｶﾞｼ</t>
  </si>
  <si>
    <t>VVF2.0-2C　ｺﾛｶﾞｼ</t>
  </si>
  <si>
    <t>VVF2.0-3C　ｺﾛｶﾞｼ</t>
  </si>
  <si>
    <t>日本間ﾎﾞｯｸｽ</t>
    <rPh sb="0" eb="3">
      <t>ニホンマ</t>
    </rPh>
    <phoneticPr fontId="24"/>
  </si>
  <si>
    <t>VVFｹｰﾌﾞﾙ用</t>
    <rPh sb="8" eb="9">
      <t>ヨウ</t>
    </rPh>
    <phoneticPr fontId="23"/>
  </si>
  <si>
    <t>1P15Ax1　樹脂ﾌﾟﾚｰﾄ</t>
    <rPh sb="8" eb="10">
      <t>ジュシ</t>
    </rPh>
    <phoneticPr fontId="23"/>
  </si>
  <si>
    <t>1P15Ax2　樹脂ﾌﾟﾚｰﾄ</t>
    <rPh sb="8" eb="10">
      <t>ジュシ</t>
    </rPh>
    <phoneticPr fontId="23"/>
  </si>
  <si>
    <t>2P15Ax1　樹脂ﾌﾟﾚｰﾄ</t>
    <rPh sb="8" eb="10">
      <t>ジュシ</t>
    </rPh>
    <phoneticPr fontId="38"/>
  </si>
  <si>
    <t>2P15Ax2　樹脂ﾌﾟﾚｰﾄ</t>
    <rPh sb="8" eb="10">
      <t>ジュシ</t>
    </rPh>
    <phoneticPr fontId="38"/>
  </si>
  <si>
    <t>防水コンセント</t>
    <rPh sb="0" eb="2">
      <t>ボウスイ</t>
    </rPh>
    <phoneticPr fontId="10"/>
  </si>
  <si>
    <t>H形蛍光灯</t>
    <rPh sb="1" eb="2">
      <t>ガタ</t>
    </rPh>
    <rPh sb="2" eb="5">
      <t>ケイコウトウ</t>
    </rPh>
    <phoneticPr fontId="10"/>
  </si>
  <si>
    <t>台</t>
    <rPh sb="0" eb="1">
      <t>ダイ</t>
    </rPh>
    <phoneticPr fontId="23"/>
  </si>
  <si>
    <t>直付ｶﾊﾞｰ付蛍光灯</t>
    <rPh sb="0" eb="1">
      <t>ジカ</t>
    </rPh>
    <rPh sb="1" eb="2">
      <t>ツキ</t>
    </rPh>
    <rPh sb="6" eb="7">
      <t>ツキ</t>
    </rPh>
    <rPh sb="7" eb="10">
      <t>ケイコウトウ</t>
    </rPh>
    <phoneticPr fontId="10"/>
  </si>
  <si>
    <t>赤色灯　WP</t>
    <rPh sb="0" eb="3">
      <t>セキショクトウ</t>
    </rPh>
    <phoneticPr fontId="10"/>
  </si>
  <si>
    <t>ｾﾝｻ付ﾌﾞﾗｹｯﾄ WP</t>
    <rPh sb="3" eb="4">
      <t>ツキ</t>
    </rPh>
    <phoneticPr fontId="10"/>
  </si>
  <si>
    <t>台</t>
    <rPh sb="0" eb="1">
      <t>ダイ</t>
    </rPh>
    <phoneticPr fontId="24"/>
  </si>
  <si>
    <t>電線管</t>
    <rPh sb="0" eb="3">
      <t>デンセンカン</t>
    </rPh>
    <phoneticPr fontId="23"/>
  </si>
  <si>
    <t>VE16　ﾛｼｭﾂ</t>
  </si>
  <si>
    <t>VE22　ﾛｼｭﾂ</t>
  </si>
  <si>
    <t>VVF1.6-3C　管内</t>
    <rPh sb="10" eb="12">
      <t>カンナイ</t>
    </rPh>
    <phoneticPr fontId="38"/>
  </si>
  <si>
    <t>VVF2.6-2C　管内</t>
    <rPh sb="10" eb="12">
      <t>カンナイ</t>
    </rPh>
    <phoneticPr fontId="38"/>
  </si>
  <si>
    <t>VVF2.6-2C　ｺﾛｶﾞｼ</t>
  </si>
  <si>
    <t>電灯分電盤</t>
    <rPh sb="0" eb="2">
      <t>デントウ</t>
    </rPh>
    <rPh sb="2" eb="5">
      <t>ブンデンバン</t>
    </rPh>
    <phoneticPr fontId="10"/>
  </si>
  <si>
    <t>ｶﾊﾞｰｽｲｯﾁ</t>
  </si>
  <si>
    <t>個</t>
    <rPh sb="0" eb="1">
      <t>コ</t>
    </rPh>
    <phoneticPr fontId="38"/>
  </si>
  <si>
    <t>漏電ﾌﾞﾚｰｶｰ</t>
    <rPh sb="0" eb="2">
      <t>ロウデン</t>
    </rPh>
    <phoneticPr fontId="23"/>
  </si>
  <si>
    <t>ﾓｰﾀｰﾌﾞﾚｰｶｰ</t>
  </si>
  <si>
    <t>電磁開閉器</t>
    <rPh sb="0" eb="5">
      <t>デンジカイヘイキ</t>
    </rPh>
    <phoneticPr fontId="23"/>
  </si>
  <si>
    <t>進相ｺﾝﾃﾞﾝｻ</t>
    <rPh sb="0" eb="1">
      <t>ススム</t>
    </rPh>
    <rPh sb="1" eb="2">
      <t>シンシン</t>
    </rPh>
    <phoneticPr fontId="23"/>
  </si>
  <si>
    <t>40uf</t>
  </si>
  <si>
    <t>ON-OFF　鉄箱入り</t>
    <rPh sb="7" eb="8">
      <t>テツ</t>
    </rPh>
    <rPh sb="8" eb="9">
      <t>バコ</t>
    </rPh>
    <rPh sb="9" eb="10">
      <t>イ</t>
    </rPh>
    <phoneticPr fontId="10"/>
  </si>
  <si>
    <t>5C-2V　露出</t>
    <rPh sb="6" eb="8">
      <t>ロシュツ</t>
    </rPh>
    <phoneticPr fontId="23"/>
  </si>
  <si>
    <t>5C-FB　露出</t>
    <rPh sb="6" eb="8">
      <t>ロシュツ</t>
    </rPh>
    <phoneticPr fontId="23"/>
  </si>
  <si>
    <t>5C-2V　ｺﾛｶﾞｼ</t>
  </si>
  <si>
    <t>5C-FB　ｺﾛｶﾞｼ</t>
  </si>
  <si>
    <t>5C-2V　ﾒｯｾﾝｼﾞｬｰ</t>
  </si>
  <si>
    <t>径間</t>
    <rPh sb="0" eb="2">
      <t>ケイカン</t>
    </rPh>
    <phoneticPr fontId="23"/>
  </si>
  <si>
    <t>位置ﾎﾞｯｸｽ</t>
    <rPh sb="0" eb="2">
      <t>イチ</t>
    </rPh>
    <phoneticPr fontId="23"/>
  </si>
  <si>
    <t>日本間ﾎﾞｯｸｽ</t>
    <rPh sb="0" eb="3">
      <t>ニホンマ</t>
    </rPh>
    <phoneticPr fontId="23"/>
  </si>
  <si>
    <t>UHF　1段</t>
    <rPh sb="5" eb="6">
      <t>ダン</t>
    </rPh>
    <phoneticPr fontId="38"/>
  </si>
  <si>
    <t>基</t>
    <rPh sb="0" eb="1">
      <t>キ</t>
    </rPh>
    <phoneticPr fontId="23"/>
  </si>
  <si>
    <t>側面型</t>
    <rPh sb="0" eb="2">
      <t>ソクメン</t>
    </rPh>
    <rPh sb="2" eb="3">
      <t>ガタ</t>
    </rPh>
    <phoneticPr fontId="23"/>
  </si>
  <si>
    <t>直列ﾕﾆｯﾄ</t>
    <rPh sb="0" eb="2">
      <t>チョクレツ</t>
    </rPh>
    <phoneticPr fontId="23"/>
  </si>
  <si>
    <t>樹脂ﾌﾟﾚｰﾄ</t>
    <rPh sb="0" eb="2">
      <t>ジュシ</t>
    </rPh>
    <phoneticPr fontId="23"/>
  </si>
  <si>
    <t>電気時計</t>
    <rPh sb="0" eb="2">
      <t>デンキ</t>
    </rPh>
    <rPh sb="2" eb="4">
      <t>トケイ</t>
    </rPh>
    <phoneticPr fontId="23"/>
  </si>
  <si>
    <t>1回線　壁掛型</t>
    <rPh sb="1" eb="3">
      <t>カイセン</t>
    </rPh>
    <rPh sb="4" eb="7">
      <t>カベカケガタ</t>
    </rPh>
    <phoneticPr fontId="23"/>
  </si>
  <si>
    <t>防災無線受信機</t>
    <rPh sb="0" eb="2">
      <t>ボウサイ</t>
    </rPh>
    <rPh sb="2" eb="4">
      <t>ムセン</t>
    </rPh>
    <rPh sb="4" eb="7">
      <t>ジュシンキ</t>
    </rPh>
    <phoneticPr fontId="23"/>
  </si>
  <si>
    <t>撤去、再使用</t>
    <rPh sb="0" eb="2">
      <t>テッキョ</t>
    </rPh>
    <rPh sb="3" eb="6">
      <t>サイシヨウ</t>
    </rPh>
    <phoneticPr fontId="23"/>
  </si>
  <si>
    <t>ﾎｲｯﾌﾟｱﾝﾃﾅ</t>
  </si>
  <si>
    <t>上北郡七戸町字　倉岡　地内</t>
    <rPh sb="11" eb="12">
      <t>チ</t>
    </rPh>
    <rPh sb="12" eb="13">
      <t>ナイ</t>
    </rPh>
    <phoneticPr fontId="21"/>
  </si>
  <si>
    <t>一般管理費率</t>
    <rPh sb="0" eb="6">
      <t>イッパンカンリヒリツ</t>
    </rPh>
    <phoneticPr fontId="4"/>
  </si>
  <si>
    <t>契約保証補正率</t>
    <rPh sb="0" eb="2">
      <t>ケイヤク</t>
    </rPh>
    <rPh sb="2" eb="4">
      <t>ホショウ</t>
    </rPh>
    <rPh sb="4" eb="7">
      <t>ホセイリツ</t>
    </rPh>
    <phoneticPr fontId="4"/>
  </si>
  <si>
    <t>名　称</t>
  </si>
  <si>
    <t>摘　要</t>
  </si>
  <si>
    <t>原設計</t>
  </si>
  <si>
    <t>変更設計</t>
  </si>
  <si>
    <t>数量</t>
  </si>
  <si>
    <t>単価</t>
  </si>
  <si>
    <t>金額</t>
  </si>
  <si>
    <t>備考</t>
  </si>
  <si>
    <t>廃プラスチック類</t>
    <rPh sb="0" eb="1">
      <t>ハイ</t>
    </rPh>
    <rPh sb="7" eb="8">
      <t>ルイ</t>
    </rPh>
    <phoneticPr fontId="41"/>
  </si>
  <si>
    <t>　合　計</t>
    <rPh sb="1" eb="2">
      <t>ゴウ</t>
    </rPh>
    <rPh sb="3" eb="4">
      <t>ケイ</t>
    </rPh>
    <phoneticPr fontId="4"/>
  </si>
  <si>
    <t>2</t>
    <phoneticPr fontId="4"/>
  </si>
  <si>
    <t>3</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</si>
</sst>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Red]\-#,##0.0"/>
    <numFmt numFmtId="177" formatCode="0.00_ ;[Red]\-0.00\ "/>
    <numFmt numFmtId="178" formatCode="#,##0.00_ "/>
    <numFmt numFmtId="179" formatCode="#,##0_);[Red]\(#,##0\)"/>
    <numFmt numFmtId="180" formatCode="#,##0.00_);[Red]\(#,##0.00\)"/>
    <numFmt numFmtId="181" formatCode="&quot;（内消費税相当額  &quot;#,##0&quot;  円）&quot;"/>
    <numFmt numFmtId="182" formatCode="&quot;一&quot;&quot;金&quot;&quot;    &quot;#,##0&quot;    &quot;&quot;円&quot;&quot;也&quot;"/>
    <numFmt numFmtId="183" formatCode="&quot;冬&quot;&quot;期&quot;&quot;間&quot;&quot;率&quot;&quot;  &quot;\ 0.00"/>
    <numFmt numFmtId="184" formatCode="&quot;（&quot;&quot;冬&quot;&quot;期&quot;&quot;加&quot;&quot;算&quot;&quot;率 &quot;&quot;）&quot;\ &quot;  &quot;0.00%"/>
    <numFmt numFmtId="185" formatCode="&quot;一&quot;&quot;般&quot;&quot;純&quot;&quot;工&quot;&quot;事&quot;&quot;費&quot;&quot;計&quot;&quot;   &quot;#,##0"/>
    <numFmt numFmtId="186" formatCode="&quot;一&quot;&quot;般&quot;&quot;管&quot;&quot;理&quot;&quot;費&quot;&quot;率 &quot;\ &quot;  &quot;0.00%"/>
    <numFmt numFmtId="187" formatCode="&quot;契約保証補正率   &quot;0.00%"/>
    <numFmt numFmtId="188" formatCode="&quot;前&quot;&quot;払&quot;&quot;い&quot;&quot;補&quot;&quot;正&quot;&quot;率 &quot;\ &quot;  &quot;0.00"/>
    <numFmt numFmtId="189" formatCode="0.000"/>
    <numFmt numFmtId="190" formatCode="#,##0.0"/>
    <numFmt numFmtId="191" formatCode="#,##0.0_);[Red]\(#,##0.0\)"/>
    <numFmt numFmtId="192" formatCode="\(#,###\)"/>
    <numFmt numFmtId="193" formatCode="#,##0_ ;[Red]\-#,##0\ "/>
    <numFmt numFmtId="194" formatCode="#,##0.000_);[Red]\(#,##0.000\)"/>
    <numFmt numFmtId="195" formatCode="0_);[Red]\(0\)"/>
    <numFmt numFmtId="196" formatCode="0.00_);[Red]\(0.00\)"/>
  </numFmts>
  <fonts count="42">
    <font>
      <sz val="10"/>
      <name val="明朝"/>
      <family val="1"/>
      <charset val="128"/>
    </font>
    <font>
      <sz val="11"/>
      <color theme="1"/>
      <name val="游ゴシック"/>
      <family val="2"/>
      <charset val="128"/>
      <scheme val="minor"/>
    </font>
    <font>
      <sz val="11"/>
      <color theme="1"/>
      <name val="游ゴシック"/>
      <family val="2"/>
      <charset val="128"/>
      <scheme val="minor"/>
    </font>
    <font>
      <sz val="10"/>
      <name val="明朝"/>
      <family val="1"/>
      <charset val="128"/>
    </font>
    <font>
      <sz val="6"/>
      <name val="明朝"/>
      <family val="1"/>
      <charset val="128"/>
    </font>
    <font>
      <sz val="6"/>
      <name val="ＭＳ Ｐゴシック"/>
      <family val="3"/>
      <charset val="128"/>
    </font>
    <font>
      <sz val="6"/>
      <name val="明朝"/>
      <family val="3"/>
      <charset val="128"/>
    </font>
    <font>
      <sz val="10"/>
      <name val="ＭＳ 明朝"/>
      <family val="1"/>
      <charset val="128"/>
    </font>
    <font>
      <b/>
      <sz val="10"/>
      <color indexed="10"/>
      <name val="ＭＳ 明朝"/>
      <family val="1"/>
      <charset val="128"/>
    </font>
    <font>
      <sz val="11"/>
      <name val="ＭＳ Ｐゴシック"/>
      <family val="3"/>
      <charset val="128"/>
    </font>
    <font>
      <sz val="7"/>
      <name val="ＭＳ Ｐゴシック"/>
      <family val="3"/>
      <charset val="128"/>
    </font>
    <font>
      <sz val="14"/>
      <name val="ＭＳ 明朝"/>
      <family val="1"/>
      <charset val="128"/>
    </font>
    <font>
      <sz val="12"/>
      <name val="ＭＳ ゴシック"/>
      <family val="3"/>
      <charset val="128"/>
    </font>
    <font>
      <sz val="11"/>
      <name val="ＭＳ 明朝"/>
      <family val="1"/>
      <charset val="128"/>
    </font>
    <font>
      <sz val="11"/>
      <color indexed="8"/>
      <name val="ＭＳ Ｐゴシック"/>
      <family val="3"/>
      <charset val="128"/>
    </font>
    <font>
      <b/>
      <sz val="14"/>
      <name val="ＭＳ Ｐゴシック"/>
      <family val="3"/>
      <charset val="128"/>
    </font>
    <font>
      <sz val="15"/>
      <color indexed="8"/>
      <name val="ＭＳ ゴシック"/>
      <family val="3"/>
      <charset val="128"/>
    </font>
    <font>
      <sz val="14"/>
      <name val="ＭＳ ゴシック"/>
      <family val="3"/>
      <charset val="128"/>
    </font>
    <font>
      <sz val="6"/>
      <name val="ＭＳ ゴシック"/>
      <family val="3"/>
      <charset val="128"/>
    </font>
    <font>
      <sz val="12"/>
      <name val="ＭＳ 明朝"/>
      <family val="1"/>
      <charset val="128"/>
    </font>
    <font>
      <sz val="9"/>
      <name val="ＭＳ 明朝"/>
      <family val="1"/>
      <charset val="128"/>
    </font>
    <font>
      <sz val="6"/>
      <name val="ＭＳ 明朝"/>
      <family val="1"/>
      <charset val="128"/>
    </font>
    <font>
      <sz val="8"/>
      <name val="ＭＳ 明朝"/>
      <family val="1"/>
      <charset val="128"/>
    </font>
    <font>
      <sz val="12"/>
      <name val="Osaka"/>
      <family val="3"/>
      <charset val="128"/>
    </font>
    <font>
      <sz val="14"/>
      <name val="Terminal"/>
      <family val="3"/>
      <charset val="255"/>
    </font>
    <font>
      <sz val="11"/>
      <color rgb="FF9C5700"/>
      <name val="游ゴシック"/>
      <family val="2"/>
      <charset val="128"/>
      <scheme val="minor"/>
    </font>
    <font>
      <sz val="10"/>
      <name val="ＭＳ ゴシック"/>
      <family val="3"/>
      <charset val="128"/>
    </font>
    <font>
      <b/>
      <sz val="9"/>
      <name val="Times New Roman"/>
      <family val="1"/>
    </font>
    <font>
      <sz val="9"/>
      <name val="Times New Roman"/>
      <family val="1"/>
    </font>
    <font>
      <b/>
      <sz val="18"/>
      <color indexed="62"/>
      <name val="ＭＳ Ｐゴシック"/>
      <family val="3"/>
      <charset val="128"/>
    </font>
    <font>
      <b/>
      <sz val="12"/>
      <name val="Arial"/>
      <family val="2"/>
    </font>
    <font>
      <i/>
      <sz val="11"/>
      <color indexed="23"/>
      <name val="ＭＳ Ｐゴシック"/>
      <family val="3"/>
      <charset val="128"/>
    </font>
    <font>
      <b/>
      <sz val="15"/>
      <color indexed="62"/>
      <name val="ＭＳ Ｐゴシック"/>
      <family val="3"/>
      <charset val="128"/>
    </font>
    <font>
      <sz val="9"/>
      <color indexed="8"/>
      <name val="ＭＳ 明朝"/>
      <family val="1"/>
      <charset val="128"/>
    </font>
    <font>
      <sz val="9"/>
      <color rgb="FFFF0000"/>
      <name val="ＭＳ 明朝"/>
      <family val="1"/>
      <charset val="128"/>
    </font>
    <font>
      <sz val="9"/>
      <color theme="1"/>
      <name val="ＭＳ 明朝"/>
      <family val="1"/>
      <charset val="128"/>
    </font>
    <font>
      <sz val="11"/>
      <color indexed="8"/>
      <name val="ＭＳ 明朝"/>
      <family val="1"/>
      <charset val="128"/>
    </font>
    <font>
      <sz val="11"/>
      <color rgb="FFFF0000"/>
      <name val="ＭＳ 明朝"/>
      <family val="1"/>
      <charset val="128"/>
    </font>
    <font>
      <sz val="18"/>
      <color theme="3"/>
      <name val="游ゴシック Light"/>
      <family val="2"/>
      <charset val="128"/>
      <scheme val="major"/>
    </font>
    <font>
      <sz val="10"/>
      <color theme="1"/>
      <name val="ＭＳ ゴシック"/>
      <family val="3"/>
      <charset val="128"/>
    </font>
    <font>
      <sz val="20"/>
      <color theme="1"/>
      <name val="ＭＳ ゴシック"/>
      <family val="3"/>
      <charset val="128"/>
    </font>
    <font>
      <b/>
      <sz val="9.5"/>
      <name val="Courier"/>
      <family val="3"/>
    </font>
  </fonts>
  <fills count="3">
    <fill>
      <patternFill patternType="none"/>
    </fill>
    <fill>
      <patternFill patternType="gray125"/>
    </fill>
    <fill>
      <patternFill patternType="solid">
        <fgColor rgb="FFFFFF00"/>
        <bgColor indexed="64"/>
      </patternFill>
    </fill>
  </fills>
  <borders count="11">
    <border>
      <left/>
      <right/>
      <top/>
      <bottom/>
      <diagonal/>
    </border>
    <border>
      <left/>
      <right/>
      <top style="medium">
        <color indexed="64"/>
      </top>
      <bottom/>
      <diagonal/>
    </border>
    <border>
      <left style="medium">
        <color indexed="64"/>
      </left>
      <right/>
      <top/>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33">
    <xf numFmtId="0" fontId="0" fillId="0" borderId="0"/>
    <xf numFmtId="38" fontId="3" fillId="0" borderId="0" applyFont="0" applyFill="0" applyBorder="0" applyAlignment="0" applyProtection="0"/>
    <xf numFmtId="0" fontId="9" fillId="0" borderId="0"/>
    <xf numFmtId="0" fontId="9" fillId="0" borderId="0">
      <alignment vertical="center"/>
    </xf>
    <xf numFmtId="9" fontId="9" fillId="0" borderId="0" applyFont="0" applyFill="0" applyBorder="0" applyAlignment="0" applyProtection="0"/>
    <xf numFmtId="0" fontId="2" fillId="0" borderId="0">
      <alignment vertical="center"/>
    </xf>
    <xf numFmtId="38" fontId="9" fillId="0" borderId="0" applyFont="0" applyFill="0" applyBorder="0" applyAlignment="0" applyProtection="0"/>
    <xf numFmtId="0" fontId="12" fillId="0" borderId="0">
      <alignment vertical="center"/>
    </xf>
    <xf numFmtId="0" fontId="9" fillId="0" borderId="0"/>
    <xf numFmtId="38" fontId="13" fillId="0" borderId="0" applyFont="0" applyFill="0" applyBorder="0" applyAlignment="0" applyProtection="0">
      <alignment vertical="center"/>
    </xf>
    <xf numFmtId="0" fontId="13" fillId="0" borderId="0"/>
    <xf numFmtId="0" fontId="12" fillId="0" borderId="0">
      <alignment vertical="center"/>
    </xf>
    <xf numFmtId="9" fontId="13" fillId="0" borderId="0" applyFont="0" applyFill="0" applyBorder="0" applyAlignment="0" applyProtection="0"/>
    <xf numFmtId="0" fontId="9" fillId="0" borderId="0"/>
    <xf numFmtId="38" fontId="9" fillId="0" borderId="0" applyFont="0" applyFill="0" applyBorder="0" applyAlignment="0" applyProtection="0"/>
    <xf numFmtId="0" fontId="9" fillId="0" borderId="0"/>
    <xf numFmtId="38" fontId="14" fillId="0" borderId="0" applyFont="0" applyFill="0" applyBorder="0" applyAlignment="0" applyProtection="0">
      <alignment vertical="center"/>
    </xf>
    <xf numFmtId="38" fontId="13" fillId="0" borderId="0" applyFont="0" applyFill="0" applyBorder="0" applyAlignment="0" applyProtection="0"/>
    <xf numFmtId="0" fontId="9" fillId="0" borderId="0"/>
    <xf numFmtId="0" fontId="19" fillId="0" borderId="0"/>
    <xf numFmtId="0" fontId="24" fillId="0" borderId="0"/>
    <xf numFmtId="38" fontId="13" fillId="0" borderId="0" applyFont="0" applyFill="0" applyBorder="0" applyAlignment="0" applyProtection="0"/>
    <xf numFmtId="0" fontId="1" fillId="0" borderId="0">
      <alignment vertical="center"/>
    </xf>
    <xf numFmtId="38" fontId="1" fillId="0" borderId="0" applyFont="0" applyFill="0" applyBorder="0" applyAlignment="0" applyProtection="0">
      <alignment vertical="center"/>
    </xf>
    <xf numFmtId="0" fontId="9" fillId="0" borderId="0"/>
    <xf numFmtId="9" fontId="13" fillId="0" borderId="0" applyFont="0" applyFill="0" applyBorder="0" applyAlignment="0" applyProtection="0">
      <alignment vertical="center"/>
    </xf>
    <xf numFmtId="0" fontId="14" fillId="0" borderId="0">
      <alignment vertical="center"/>
    </xf>
    <xf numFmtId="0" fontId="19" fillId="0" borderId="0"/>
    <xf numFmtId="0" fontId="19" fillId="0" borderId="0"/>
    <xf numFmtId="0" fontId="23" fillId="0" borderId="0"/>
    <xf numFmtId="0" fontId="23" fillId="0" borderId="0"/>
    <xf numFmtId="0" fontId="39" fillId="0" borderId="0">
      <alignment vertical="center"/>
    </xf>
    <xf numFmtId="0" fontId="23" fillId="0" borderId="0"/>
  </cellStyleXfs>
  <cellXfs count="239">
    <xf numFmtId="0" fontId="0" fillId="0" borderId="0" xfId="0"/>
    <xf numFmtId="0" fontId="7" fillId="0" borderId="0" xfId="0" applyFont="1" applyAlignment="1">
      <alignment wrapText="1"/>
    </xf>
    <xf numFmtId="40" fontId="7" fillId="0" borderId="0" xfId="1" applyNumberFormat="1" applyFont="1" applyFill="1" applyAlignment="1">
      <alignment horizontal="center" wrapText="1"/>
    </xf>
    <xf numFmtId="0" fontId="7" fillId="0" borderId="0" xfId="0" applyFont="1" applyAlignment="1">
      <alignment horizontal="center" wrapText="1"/>
    </xf>
    <xf numFmtId="0" fontId="7" fillId="0" borderId="0" xfId="2" applyFont="1" applyAlignment="1">
      <alignment horizontal="center" wrapText="1"/>
    </xf>
    <xf numFmtId="0" fontId="7" fillId="0" borderId="0" xfId="2" applyFont="1" applyAlignment="1">
      <alignment wrapText="1"/>
    </xf>
    <xf numFmtId="40" fontId="7" fillId="0" borderId="0" xfId="2" applyNumberFormat="1" applyFont="1" applyAlignment="1">
      <alignment wrapText="1"/>
    </xf>
    <xf numFmtId="176" fontId="7" fillId="0" borderId="0" xfId="2" applyNumberFormat="1" applyFont="1" applyAlignment="1">
      <alignment wrapText="1"/>
    </xf>
    <xf numFmtId="40" fontId="7" fillId="0" borderId="0" xfId="1" applyNumberFormat="1" applyFont="1" applyFill="1" applyBorder="1" applyAlignment="1">
      <alignment wrapText="1"/>
    </xf>
    <xf numFmtId="177" fontId="7" fillId="0" borderId="0" xfId="3" applyNumberFormat="1" applyFont="1" applyAlignment="1">
      <alignment wrapText="1"/>
    </xf>
    <xf numFmtId="0" fontId="7" fillId="0" borderId="0" xfId="2" applyFont="1" applyAlignment="1">
      <alignment horizontal="left" wrapText="1"/>
    </xf>
    <xf numFmtId="40" fontId="7" fillId="0" borderId="0" xfId="1" applyNumberFormat="1" applyFont="1" applyFill="1" applyAlignment="1">
      <alignment wrapText="1"/>
    </xf>
    <xf numFmtId="176" fontId="7" fillId="0" borderId="0" xfId="2" applyNumberFormat="1" applyFont="1" applyAlignment="1">
      <alignment horizontal="center" wrapText="1"/>
    </xf>
    <xf numFmtId="40" fontId="7" fillId="0" borderId="0" xfId="2" applyNumberFormat="1" applyFont="1" applyAlignment="1">
      <alignment horizontal="center" wrapText="1"/>
    </xf>
    <xf numFmtId="40" fontId="7" fillId="0" borderId="0" xfId="1" applyNumberFormat="1" applyFont="1" applyFill="1" applyAlignment="1">
      <alignment horizontal="center" vertical="center" wrapText="1"/>
    </xf>
    <xf numFmtId="0" fontId="7" fillId="0" borderId="0" xfId="0" applyFont="1" applyAlignment="1">
      <alignment horizontal="center" vertical="center" wrapText="1"/>
    </xf>
    <xf numFmtId="179" fontId="7" fillId="0" borderId="0" xfId="0" applyNumberFormat="1" applyFont="1" applyAlignment="1">
      <alignment wrapText="1"/>
    </xf>
    <xf numFmtId="179" fontId="7" fillId="0" borderId="0" xfId="0" applyNumberFormat="1" applyFont="1" applyAlignment="1">
      <alignment horizontal="center" wrapText="1"/>
    </xf>
    <xf numFmtId="179" fontId="7" fillId="0" borderId="0" xfId="2" applyNumberFormat="1" applyFont="1" applyAlignment="1">
      <alignment wrapText="1"/>
    </xf>
    <xf numFmtId="178" fontId="7" fillId="0" borderId="0" xfId="2" applyNumberFormat="1" applyFont="1" applyAlignment="1">
      <alignment wrapText="1"/>
    </xf>
    <xf numFmtId="49" fontId="7" fillId="0" borderId="0" xfId="2" applyNumberFormat="1" applyFont="1" applyAlignment="1">
      <alignment horizontal="center" wrapText="1"/>
    </xf>
    <xf numFmtId="0" fontId="20" fillId="0" borderId="0" xfId="2" applyFont="1" applyAlignment="1">
      <alignment horizontal="center" vertical="center" shrinkToFit="1"/>
    </xf>
    <xf numFmtId="0" fontId="20" fillId="0" borderId="0" xfId="2" applyFont="1" applyAlignment="1">
      <alignment vertical="center"/>
    </xf>
    <xf numFmtId="0" fontId="20" fillId="0" borderId="3" xfId="2" applyFont="1" applyBorder="1" applyAlignment="1">
      <alignment horizontal="center" vertical="center" shrinkToFit="1"/>
    </xf>
    <xf numFmtId="0" fontId="20" fillId="0" borderId="3" xfId="18" applyFont="1" applyBorder="1" applyAlignment="1">
      <alignment horizontal="center" vertical="center"/>
    </xf>
    <xf numFmtId="38" fontId="20" fillId="0" borderId="3" xfId="17" applyFont="1" applyFill="1" applyBorder="1" applyAlignment="1">
      <alignment horizontal="center" vertical="center"/>
    </xf>
    <xf numFmtId="38" fontId="20" fillId="0" borderId="3" xfId="18" applyNumberFormat="1" applyFont="1" applyBorder="1" applyAlignment="1">
      <alignment horizontal="center" vertical="center"/>
    </xf>
    <xf numFmtId="49" fontId="20" fillId="0" borderId="0" xfId="19" applyNumberFormat="1" applyFont="1" applyAlignment="1">
      <alignment horizontal="center" vertical="center" shrinkToFit="1"/>
    </xf>
    <xf numFmtId="0" fontId="20" fillId="0" borderId="0" xfId="19" applyFont="1" applyAlignment="1">
      <alignment vertical="center"/>
    </xf>
    <xf numFmtId="0" fontId="33" fillId="0" borderId="0" xfId="20" applyFont="1" applyAlignment="1">
      <alignment horizontal="center" vertical="center"/>
    </xf>
    <xf numFmtId="0" fontId="20" fillId="0" borderId="0" xfId="19" applyFont="1" applyAlignment="1">
      <alignment horizontal="center" vertical="center"/>
    </xf>
    <xf numFmtId="3" fontId="20" fillId="0" borderId="0" xfId="2" applyNumberFormat="1" applyFont="1" applyAlignment="1">
      <alignment vertical="center"/>
    </xf>
    <xf numFmtId="38" fontId="20" fillId="0" borderId="0" xfId="2" applyNumberFormat="1" applyFont="1" applyAlignment="1">
      <alignment vertical="center"/>
    </xf>
    <xf numFmtId="0" fontId="20" fillId="0" borderId="0" xfId="2" applyFont="1" applyAlignment="1">
      <alignment horizontal="left" vertical="center"/>
    </xf>
    <xf numFmtId="190" fontId="20" fillId="0" borderId="0" xfId="2" applyNumberFormat="1" applyFont="1" applyAlignment="1">
      <alignment vertical="center"/>
    </xf>
    <xf numFmtId="0" fontId="20" fillId="0" borderId="0" xfId="2" applyFont="1" applyAlignment="1">
      <alignment horizontal="center" vertical="center"/>
    </xf>
    <xf numFmtId="0" fontId="33" fillId="0" borderId="0" xfId="7" quotePrefix="1" applyFont="1" applyAlignment="1">
      <alignment horizontal="center" vertical="center"/>
    </xf>
    <xf numFmtId="0" fontId="20" fillId="0" borderId="0" xfId="7" quotePrefix="1" applyFont="1" applyAlignment="1">
      <alignment horizontal="left" vertical="center"/>
    </xf>
    <xf numFmtId="0" fontId="20" fillId="0" borderId="0" xfId="7" applyFont="1">
      <alignment vertical="center"/>
    </xf>
    <xf numFmtId="3" fontId="33" fillId="0" borderId="0" xfId="7" applyNumberFormat="1" applyFont="1">
      <alignment vertical="center"/>
    </xf>
    <xf numFmtId="179" fontId="33" fillId="0" borderId="0" xfId="7" applyNumberFormat="1" applyFont="1">
      <alignment vertical="center"/>
    </xf>
    <xf numFmtId="0" fontId="33" fillId="0" borderId="0" xfId="7" applyFont="1" applyAlignment="1">
      <alignment horizontal="center" vertical="center"/>
    </xf>
    <xf numFmtId="49" fontId="33" fillId="0" borderId="0" xfId="7" applyNumberFormat="1" applyFont="1">
      <alignment vertical="center"/>
    </xf>
    <xf numFmtId="180" fontId="33" fillId="0" borderId="0" xfId="14" applyNumberFormat="1" applyFont="1" applyFill="1" applyBorder="1" applyAlignment="1">
      <alignment vertical="center"/>
    </xf>
    <xf numFmtId="38" fontId="20" fillId="0" borderId="0" xfId="14" applyFont="1" applyAlignment="1">
      <alignment horizontal="center" vertical="center" wrapText="1"/>
    </xf>
    <xf numFmtId="0" fontId="33" fillId="0" borderId="0" xfId="7" applyFont="1" applyAlignment="1">
      <alignment horizontal="left" vertical="center"/>
    </xf>
    <xf numFmtId="0" fontId="33" fillId="0" borderId="0" xfId="7" applyFont="1">
      <alignment vertical="center"/>
    </xf>
    <xf numFmtId="182" fontId="33" fillId="0" borderId="0" xfId="14" applyNumberFormat="1" applyFont="1" applyFill="1" applyBorder="1" applyAlignment="1">
      <alignment vertical="center"/>
    </xf>
    <xf numFmtId="0" fontId="33" fillId="0" borderId="0" xfId="7" applyFont="1" applyAlignment="1">
      <alignment horizontal="distributed" vertical="center"/>
    </xf>
    <xf numFmtId="181" fontId="33" fillId="0" borderId="0" xfId="14" applyNumberFormat="1" applyFont="1" applyFill="1" applyBorder="1" applyAlignment="1">
      <alignment vertical="center"/>
    </xf>
    <xf numFmtId="181" fontId="34" fillId="0" borderId="0" xfId="14" applyNumberFormat="1" applyFont="1" applyFill="1" applyBorder="1" applyAlignment="1">
      <alignment horizontal="left" vertical="center"/>
    </xf>
    <xf numFmtId="181" fontId="33" fillId="0" borderId="0" xfId="14" applyNumberFormat="1" applyFont="1" applyFill="1" applyBorder="1" applyAlignment="1">
      <alignment horizontal="left" vertical="center"/>
    </xf>
    <xf numFmtId="0" fontId="33" fillId="0" borderId="0" xfId="7" quotePrefix="1" applyFont="1">
      <alignment vertical="center"/>
    </xf>
    <xf numFmtId="0" fontId="33" fillId="0" borderId="0" xfId="20" applyFont="1" applyAlignment="1">
      <alignment vertical="center"/>
    </xf>
    <xf numFmtId="0" fontId="20" fillId="0" borderId="0" xfId="20" applyFont="1" applyAlignment="1">
      <alignment horizontal="center" vertical="center"/>
    </xf>
    <xf numFmtId="4" fontId="33" fillId="0" borderId="0" xfId="20" applyNumberFormat="1" applyFont="1" applyAlignment="1">
      <alignment vertical="center"/>
    </xf>
    <xf numFmtId="38" fontId="20" fillId="0" borderId="0" xfId="14" applyFont="1" applyAlignment="1">
      <alignment vertical="center" wrapText="1"/>
    </xf>
    <xf numFmtId="49" fontId="20" fillId="0" borderId="0" xfId="19" applyNumberFormat="1" applyFont="1" applyAlignment="1">
      <alignment horizontal="left" vertical="center" shrinkToFit="1"/>
    </xf>
    <xf numFmtId="0" fontId="20" fillId="0" borderId="0" xfId="2" applyFont="1" applyAlignment="1">
      <alignment horizontal="left" vertical="center" shrinkToFit="1"/>
    </xf>
    <xf numFmtId="0" fontId="33" fillId="0" borderId="0" xfId="20" applyFont="1" applyAlignment="1">
      <alignment horizontal="left" vertical="center"/>
    </xf>
    <xf numFmtId="0" fontId="20" fillId="0" borderId="0" xfId="20" applyFont="1" applyAlignment="1">
      <alignment horizontal="center" vertical="center" shrinkToFit="1"/>
    </xf>
    <xf numFmtId="0" fontId="20" fillId="0" borderId="0" xfId="20" applyFont="1" applyAlignment="1">
      <alignment vertical="center" wrapText="1" shrinkToFit="1"/>
    </xf>
    <xf numFmtId="0" fontId="20" fillId="0" borderId="0" xfId="22" applyFont="1" applyAlignment="1">
      <alignment horizontal="center" vertical="center" wrapText="1"/>
    </xf>
    <xf numFmtId="4" fontId="20" fillId="0" borderId="0" xfId="20" applyNumberFormat="1" applyFont="1" applyAlignment="1">
      <alignment vertical="center"/>
    </xf>
    <xf numFmtId="0" fontId="20" fillId="0" borderId="0" xfId="20" applyFont="1" applyAlignment="1">
      <alignment vertical="center" shrinkToFit="1"/>
    </xf>
    <xf numFmtId="0" fontId="20" fillId="0" borderId="0" xfId="2" applyFont="1" applyAlignment="1">
      <alignment vertical="center" shrinkToFit="1"/>
    </xf>
    <xf numFmtId="49" fontId="20" fillId="0" borderId="0" xfId="11" applyNumberFormat="1" applyFont="1" applyAlignment="1">
      <alignment horizontal="center" vertical="center"/>
    </xf>
    <xf numFmtId="0" fontId="20" fillId="0" borderId="0" xfId="11" applyFont="1">
      <alignment vertical="center"/>
    </xf>
    <xf numFmtId="49" fontId="20" fillId="0" borderId="0" xfId="11" applyNumberFormat="1" applyFont="1" applyAlignment="1">
      <alignment horizontal="left" vertical="center"/>
    </xf>
    <xf numFmtId="0" fontId="20" fillId="0" borderId="0" xfId="11" applyFont="1" applyAlignment="1">
      <alignment horizontal="center" vertical="center"/>
    </xf>
    <xf numFmtId="180" fontId="20" fillId="0" borderId="0" xfId="14" applyNumberFormat="1" applyFont="1" applyFill="1" applyBorder="1" applyAlignment="1">
      <alignment horizontal="right" vertical="center"/>
    </xf>
    <xf numFmtId="3" fontId="20" fillId="0" borderId="0" xfId="11" applyNumberFormat="1" applyFont="1">
      <alignment vertical="center"/>
    </xf>
    <xf numFmtId="38" fontId="20" fillId="0" borderId="0" xfId="11" applyNumberFormat="1" applyFont="1">
      <alignment vertical="center"/>
    </xf>
    <xf numFmtId="0" fontId="35" fillId="0" borderId="0" xfId="22" applyFont="1">
      <alignment vertical="center"/>
    </xf>
    <xf numFmtId="0" fontId="20" fillId="0" borderId="0" xfId="11" quotePrefix="1" applyFont="1" applyAlignment="1">
      <alignment horizontal="left" vertical="center"/>
    </xf>
    <xf numFmtId="0" fontId="20" fillId="0" borderId="0" xfId="11" quotePrefix="1" applyFont="1" applyAlignment="1">
      <alignment horizontal="center" vertical="center"/>
    </xf>
    <xf numFmtId="0" fontId="35" fillId="0" borderId="0" xfId="22" applyFont="1" applyAlignment="1">
      <alignment horizontal="center" vertical="center" shrinkToFit="1"/>
    </xf>
    <xf numFmtId="0" fontId="35" fillId="0" borderId="0" xfId="22" applyFont="1" applyAlignment="1">
      <alignment horizontal="center" vertical="center"/>
    </xf>
    <xf numFmtId="38" fontId="35" fillId="0" borderId="0" xfId="23" applyFont="1">
      <alignment vertical="center"/>
    </xf>
    <xf numFmtId="0" fontId="20" fillId="0" borderId="0" xfId="11" applyFont="1" applyAlignment="1">
      <alignment horizontal="left" vertical="center"/>
    </xf>
    <xf numFmtId="38" fontId="35" fillId="0" borderId="0" xfId="22" applyNumberFormat="1" applyFont="1">
      <alignment vertical="center"/>
    </xf>
    <xf numFmtId="0" fontId="34" fillId="0" borderId="0" xfId="22" applyFont="1">
      <alignment vertical="center"/>
    </xf>
    <xf numFmtId="3" fontId="20" fillId="0" borderId="0" xfId="24" applyNumberFormat="1" applyFont="1" applyAlignment="1">
      <alignment horizontal="right" vertical="center"/>
    </xf>
    <xf numFmtId="183" fontId="20" fillId="0" borderId="0" xfId="11" applyNumberFormat="1" applyFont="1" applyAlignment="1">
      <alignment horizontal="left" vertical="center"/>
    </xf>
    <xf numFmtId="0" fontId="13" fillId="0" borderId="0" xfId="2" applyFont="1"/>
    <xf numFmtId="10" fontId="20" fillId="0" borderId="0" xfId="7" applyNumberFormat="1" applyFont="1" applyAlignment="1">
      <alignment horizontal="left" vertical="center"/>
    </xf>
    <xf numFmtId="0" fontId="20" fillId="0" borderId="0" xfId="11" applyFont="1" applyAlignment="1">
      <alignment horizontal="center" vertical="center" shrinkToFit="1"/>
    </xf>
    <xf numFmtId="189" fontId="35" fillId="0" borderId="0" xfId="22" applyNumberFormat="1" applyFont="1" applyAlignment="1">
      <alignment horizontal="left" vertical="center"/>
    </xf>
    <xf numFmtId="10" fontId="20" fillId="0" borderId="0" xfId="11" applyNumberFormat="1" applyFont="1" applyAlignment="1">
      <alignment horizontal="left" vertical="center" shrinkToFit="1"/>
    </xf>
    <xf numFmtId="3" fontId="20" fillId="0" borderId="0" xfId="11" applyNumberFormat="1" applyFont="1" applyAlignment="1">
      <alignment horizontal="center" vertical="center"/>
    </xf>
    <xf numFmtId="184" fontId="20" fillId="0" borderId="0" xfId="11" applyNumberFormat="1" applyFont="1" applyAlignment="1">
      <alignment horizontal="left" vertical="center"/>
    </xf>
    <xf numFmtId="49" fontId="20" fillId="0" borderId="0" xfId="11" applyNumberFormat="1" applyFont="1" applyAlignment="1">
      <alignment horizontal="left" vertical="center" shrinkToFit="1"/>
    </xf>
    <xf numFmtId="185" fontId="20" fillId="0" borderId="0" xfId="11" applyNumberFormat="1" applyFont="1" applyAlignment="1">
      <alignment horizontal="left" vertical="center"/>
    </xf>
    <xf numFmtId="10" fontId="20" fillId="0" borderId="0" xfId="11" applyNumberFormat="1" applyFont="1" applyAlignment="1">
      <alignment horizontal="left" vertical="center"/>
    </xf>
    <xf numFmtId="179" fontId="20" fillId="0" borderId="0" xfId="11" applyNumberFormat="1" applyFont="1">
      <alignment vertical="center"/>
    </xf>
    <xf numFmtId="38" fontId="20" fillId="0" borderId="0" xfId="11" applyNumberFormat="1" applyFont="1" applyAlignment="1">
      <alignment vertical="center" shrinkToFit="1"/>
    </xf>
    <xf numFmtId="0" fontId="22" fillId="0" borderId="0" xfId="11" applyFont="1" applyAlignment="1">
      <alignment horizontal="center" vertical="center" wrapText="1" shrinkToFit="1"/>
    </xf>
    <xf numFmtId="186" fontId="20" fillId="0" borderId="0" xfId="11" applyNumberFormat="1" applyFont="1" applyAlignment="1">
      <alignment horizontal="left" vertical="center" shrinkToFit="1"/>
    </xf>
    <xf numFmtId="187" fontId="20" fillId="0" borderId="0" xfId="12" applyNumberFormat="1" applyFont="1" applyFill="1" applyBorder="1" applyAlignment="1">
      <alignment horizontal="left" vertical="center" shrinkToFit="1"/>
    </xf>
    <xf numFmtId="188" fontId="20" fillId="0" borderId="0" xfId="11" applyNumberFormat="1" applyFont="1" applyAlignment="1">
      <alignment horizontal="left" vertical="center"/>
    </xf>
    <xf numFmtId="0" fontId="35" fillId="0" borderId="0" xfId="11" applyFont="1" applyAlignment="1">
      <alignment horizontal="center" vertical="center"/>
    </xf>
    <xf numFmtId="188" fontId="20" fillId="0" borderId="0" xfId="11" applyNumberFormat="1" applyFont="1" applyAlignment="1">
      <alignment horizontal="left" vertical="center" shrinkToFit="1"/>
    </xf>
    <xf numFmtId="0" fontId="35" fillId="0" borderId="0" xfId="11" applyFont="1" applyAlignment="1">
      <alignment horizontal="center" vertical="center" shrinkToFit="1"/>
    </xf>
    <xf numFmtId="10" fontId="33" fillId="0" borderId="0" xfId="12" applyNumberFormat="1" applyFont="1" applyFill="1" applyBorder="1" applyAlignment="1">
      <alignment horizontal="left" vertical="center"/>
    </xf>
    <xf numFmtId="0" fontId="35" fillId="0" borderId="0" xfId="11" applyFont="1">
      <alignment vertical="center"/>
    </xf>
    <xf numFmtId="0" fontId="35" fillId="0" borderId="0" xfId="11" applyFont="1" applyAlignment="1">
      <alignment vertical="center" shrinkToFit="1"/>
    </xf>
    <xf numFmtId="0" fontId="20" fillId="0" borderId="0" xfId="7" applyFont="1" applyAlignment="1">
      <alignment horizontal="left" vertical="center" shrinkToFit="1"/>
    </xf>
    <xf numFmtId="0" fontId="13" fillId="0" borderId="0" xfId="7" applyFont="1" applyAlignment="1">
      <alignment horizontal="center" vertical="center"/>
    </xf>
    <xf numFmtId="38" fontId="13" fillId="0" borderId="0" xfId="7" applyNumberFormat="1" applyFont="1" applyAlignment="1">
      <alignment horizontal="center" vertical="center"/>
    </xf>
    <xf numFmtId="0" fontId="13" fillId="0" borderId="0" xfId="7" applyFont="1">
      <alignment vertical="center"/>
    </xf>
    <xf numFmtId="179" fontId="13" fillId="0" borderId="0" xfId="7" applyNumberFormat="1" applyFont="1">
      <alignment vertical="center"/>
    </xf>
    <xf numFmtId="191" fontId="13" fillId="0" borderId="3" xfId="14" applyNumberFormat="1" applyFont="1" applyFill="1" applyBorder="1" applyAlignment="1">
      <alignment horizontal="center" vertical="center"/>
    </xf>
    <xf numFmtId="38" fontId="13" fillId="0" borderId="3" xfId="7" applyNumberFormat="1" applyFont="1" applyBorder="1" applyAlignment="1">
      <alignment horizontal="center" vertical="center"/>
    </xf>
    <xf numFmtId="38" fontId="13" fillId="0" borderId="3" xfId="7" quotePrefix="1" applyNumberFormat="1" applyFont="1" applyBorder="1" applyAlignment="1">
      <alignment horizontal="center" vertical="center"/>
    </xf>
    <xf numFmtId="0" fontId="13" fillId="0" borderId="3" xfId="7" quotePrefix="1" applyFont="1" applyBorder="1" applyAlignment="1">
      <alignment horizontal="center" vertical="center"/>
    </xf>
    <xf numFmtId="40" fontId="13" fillId="0" borderId="3" xfId="7" applyNumberFormat="1" applyFont="1" applyBorder="1" applyAlignment="1">
      <alignment horizontal="center" vertical="center"/>
    </xf>
    <xf numFmtId="3" fontId="13" fillId="0" borderId="3" xfId="7" applyNumberFormat="1" applyFont="1" applyBorder="1" applyAlignment="1">
      <alignment horizontal="center" vertical="center"/>
    </xf>
    <xf numFmtId="0" fontId="13" fillId="0" borderId="0" xfId="2" applyFont="1" applyAlignment="1">
      <alignment horizontal="center"/>
    </xf>
    <xf numFmtId="0" fontId="13" fillId="0" borderId="0" xfId="26" applyFont="1" applyAlignment="1"/>
    <xf numFmtId="0" fontId="13" fillId="0" borderId="0" xfId="27" applyFont="1"/>
    <xf numFmtId="0" fontId="13" fillId="0" borderId="0" xfId="28" applyFont="1" applyAlignment="1">
      <alignment horizontal="center"/>
    </xf>
    <xf numFmtId="38" fontId="13" fillId="0" borderId="0" xfId="16" applyFont="1" applyFill="1" applyBorder="1" applyAlignment="1"/>
    <xf numFmtId="38" fontId="13" fillId="0" borderId="0" xfId="16" quotePrefix="1" applyFont="1" applyFill="1" applyBorder="1" applyAlignment="1">
      <alignment horizontal="center"/>
    </xf>
    <xf numFmtId="38" fontId="13" fillId="0" borderId="0" xfId="2" applyNumberFormat="1" applyFont="1"/>
    <xf numFmtId="0" fontId="13" fillId="0" borderId="0" xfId="2" applyFont="1" applyAlignment="1">
      <alignment horizontal="left"/>
    </xf>
    <xf numFmtId="190" fontId="13" fillId="0" borderId="0" xfId="2" applyNumberFormat="1" applyFont="1"/>
    <xf numFmtId="3" fontId="13" fillId="0" borderId="0" xfId="2" applyNumberFormat="1" applyFont="1"/>
    <xf numFmtId="0" fontId="13" fillId="0" borderId="0" xfId="27" applyFont="1" applyAlignment="1">
      <alignment horizontal="center"/>
    </xf>
    <xf numFmtId="0" fontId="13" fillId="0" borderId="0" xfId="27" applyFont="1" applyAlignment="1">
      <alignment horizontal="left"/>
    </xf>
    <xf numFmtId="38" fontId="13" fillId="0" borderId="0" xfId="2" applyNumberFormat="1" applyFont="1" applyAlignment="1">
      <alignment horizontal="center"/>
    </xf>
    <xf numFmtId="38" fontId="36" fillId="0" borderId="0" xfId="7" applyNumberFormat="1" applyFont="1">
      <alignment vertical="center"/>
    </xf>
    <xf numFmtId="0" fontId="36" fillId="0" borderId="0" xfId="7" applyFont="1">
      <alignment vertical="center"/>
    </xf>
    <xf numFmtId="179" fontId="36" fillId="0" borderId="0" xfId="7" applyNumberFormat="1" applyFont="1">
      <alignment vertical="center"/>
    </xf>
    <xf numFmtId="3" fontId="13" fillId="0" borderId="0" xfId="29" applyNumberFormat="1" applyFont="1" applyAlignment="1" applyProtection="1">
      <alignment horizontal="center"/>
      <protection locked="0"/>
    </xf>
    <xf numFmtId="0" fontId="36" fillId="0" borderId="0" xfId="26" applyFont="1" applyAlignment="1">
      <alignment shrinkToFit="1"/>
    </xf>
    <xf numFmtId="0" fontId="36" fillId="0" borderId="0" xfId="30" applyFont="1" applyAlignment="1">
      <alignment horizontal="center" shrinkToFit="1"/>
    </xf>
    <xf numFmtId="191" fontId="36" fillId="0" borderId="0" xfId="30" applyNumberFormat="1" applyFont="1" applyAlignment="1">
      <alignment horizontal="right" shrinkToFit="1"/>
    </xf>
    <xf numFmtId="38" fontId="36" fillId="0" borderId="0" xfId="14" applyFont="1" applyFill="1" applyAlignment="1">
      <alignment shrinkToFit="1"/>
    </xf>
    <xf numFmtId="10" fontId="13" fillId="0" borderId="0" xfId="4" applyNumberFormat="1" applyFont="1" applyFill="1" applyBorder="1" applyAlignment="1"/>
    <xf numFmtId="38" fontId="13" fillId="0" borderId="0" xfId="14" applyFont="1" applyFill="1" applyBorder="1" applyAlignment="1"/>
    <xf numFmtId="49" fontId="13" fillId="0" borderId="0" xfId="7" applyNumberFormat="1" applyFont="1" applyAlignment="1">
      <alignment horizontal="center"/>
    </xf>
    <xf numFmtId="0" fontId="13" fillId="0" borderId="0" xfId="27" quotePrefix="1" applyFont="1" applyAlignment="1">
      <alignment horizontal="center"/>
    </xf>
    <xf numFmtId="0" fontId="36" fillId="0" borderId="0" xfId="7" applyFont="1" applyAlignment="1"/>
    <xf numFmtId="0" fontId="13" fillId="0" borderId="0" xfId="10" applyAlignment="1">
      <alignment horizontal="left"/>
    </xf>
    <xf numFmtId="10" fontId="13" fillId="0" borderId="0" xfId="10" applyNumberFormat="1" applyAlignment="1">
      <alignment horizontal="left" shrinkToFit="1"/>
    </xf>
    <xf numFmtId="0" fontId="13" fillId="0" borderId="0" xfId="10" applyAlignment="1">
      <alignment horizontal="center"/>
    </xf>
    <xf numFmtId="190" fontId="13" fillId="0" borderId="0" xfId="10" applyNumberFormat="1" applyAlignment="1">
      <alignment horizontal="right"/>
    </xf>
    <xf numFmtId="3" fontId="13" fillId="0" borderId="0" xfId="10" applyNumberFormat="1" applyAlignment="1">
      <alignment horizontal="right"/>
    </xf>
    <xf numFmtId="38" fontId="13" fillId="0" borderId="0" xfId="2" applyNumberFormat="1" applyFont="1" applyAlignment="1">
      <alignment shrinkToFit="1"/>
    </xf>
    <xf numFmtId="40" fontId="13" fillId="0" borderId="0" xfId="2" applyNumberFormat="1" applyFont="1"/>
    <xf numFmtId="9" fontId="36" fillId="0" borderId="0" xfId="7" applyNumberFormat="1" applyFont="1">
      <alignment vertical="center"/>
    </xf>
    <xf numFmtId="49" fontId="13" fillId="0" borderId="0" xfId="7" applyNumberFormat="1" applyFont="1" applyAlignment="1">
      <alignment shrinkToFit="1"/>
    </xf>
    <xf numFmtId="0" fontId="13" fillId="0" borderId="0" xfId="7" applyFont="1" applyAlignment="1">
      <alignment horizontal="center"/>
    </xf>
    <xf numFmtId="191" fontId="13" fillId="0" borderId="0" xfId="14" applyNumberFormat="1" applyFont="1" applyFill="1" applyBorder="1" applyAlignment="1"/>
    <xf numFmtId="38" fontId="13" fillId="0" borderId="0" xfId="11" applyNumberFormat="1" applyFont="1" applyAlignment="1"/>
    <xf numFmtId="38" fontId="13" fillId="0" borderId="0" xfId="17" applyFont="1"/>
    <xf numFmtId="38" fontId="13" fillId="0" borderId="0" xfId="17" applyFont="1" applyFill="1"/>
    <xf numFmtId="38" fontId="37" fillId="0" borderId="0" xfId="17" applyFont="1"/>
    <xf numFmtId="49" fontId="13" fillId="0" borderId="0" xfId="7" applyNumberFormat="1" applyFont="1" applyAlignment="1">
      <alignment horizontal="center" vertical="center"/>
    </xf>
    <xf numFmtId="0" fontId="13" fillId="0" borderId="0" xfId="7" applyFont="1" applyAlignment="1">
      <alignment vertical="center" shrinkToFit="1"/>
    </xf>
    <xf numFmtId="49" fontId="13" fillId="0" borderId="0" xfId="7" applyNumberFormat="1" applyFont="1" applyAlignment="1">
      <alignment vertical="center" shrinkToFit="1"/>
    </xf>
    <xf numFmtId="191" fontId="13" fillId="0" borderId="0" xfId="14" applyNumberFormat="1" applyFont="1" applyFill="1" applyBorder="1" applyAlignment="1">
      <alignment vertical="center"/>
    </xf>
    <xf numFmtId="40" fontId="13" fillId="0" borderId="0" xfId="7" applyNumberFormat="1" applyFont="1">
      <alignment vertical="center"/>
    </xf>
    <xf numFmtId="38" fontId="13" fillId="0" borderId="0" xfId="7" applyNumberFormat="1" applyFont="1">
      <alignment vertical="center"/>
    </xf>
    <xf numFmtId="49" fontId="13" fillId="0" borderId="0" xfId="2" applyNumberFormat="1" applyFont="1" applyAlignment="1">
      <alignment horizontal="center"/>
    </xf>
    <xf numFmtId="192" fontId="13" fillId="0" borderId="0" xfId="29" applyNumberFormat="1" applyFont="1" applyAlignment="1" applyProtection="1">
      <alignment horizontal="center"/>
      <protection locked="0"/>
    </xf>
    <xf numFmtId="0" fontId="13" fillId="0" borderId="0" xfId="7" applyFont="1" applyAlignment="1">
      <alignment horizontal="center" shrinkToFit="1"/>
    </xf>
    <xf numFmtId="49" fontId="13" fillId="0" borderId="0" xfId="29" applyNumberFormat="1" applyFont="1" applyAlignment="1" applyProtection="1">
      <alignment horizontal="center"/>
      <protection locked="0"/>
    </xf>
    <xf numFmtId="0" fontId="13" fillId="0" borderId="0" xfId="10"/>
    <xf numFmtId="0" fontId="13" fillId="0" borderId="0" xfId="10" applyAlignment="1">
      <alignment horizontal="center" shrinkToFit="1"/>
    </xf>
    <xf numFmtId="0" fontId="13" fillId="0" borderId="0" xfId="10" applyAlignment="1">
      <alignment vertical="center"/>
    </xf>
    <xf numFmtId="180" fontId="13" fillId="0" borderId="0" xfId="14" applyNumberFormat="1" applyFont="1" applyFill="1" applyBorder="1" applyAlignment="1"/>
    <xf numFmtId="193" fontId="20" fillId="0" borderId="0" xfId="11" applyNumberFormat="1" applyFont="1" applyAlignment="1">
      <alignment horizontal="right" vertical="center" wrapText="1"/>
    </xf>
    <xf numFmtId="194" fontId="13" fillId="0" borderId="0" xfId="14" applyNumberFormat="1" applyFont="1" applyFill="1" applyBorder="1" applyAlignment="1"/>
    <xf numFmtId="0" fontId="39" fillId="0" borderId="4" xfId="31" applyBorder="1">
      <alignment vertical="center"/>
    </xf>
    <xf numFmtId="0" fontId="39" fillId="0" borderId="1" xfId="31" applyBorder="1">
      <alignment vertical="center"/>
    </xf>
    <xf numFmtId="0" fontId="39" fillId="0" borderId="5" xfId="31" applyBorder="1">
      <alignment vertical="center"/>
    </xf>
    <xf numFmtId="0" fontId="39" fillId="0" borderId="0" xfId="31">
      <alignment vertical="center"/>
    </xf>
    <xf numFmtId="0" fontId="39" fillId="0" borderId="2" xfId="31" applyBorder="1">
      <alignment vertical="center"/>
    </xf>
    <xf numFmtId="0" fontId="39" fillId="0" borderId="6" xfId="31" applyBorder="1">
      <alignment vertical="center"/>
    </xf>
    <xf numFmtId="0" fontId="40" fillId="0" borderId="0" xfId="31" applyFont="1">
      <alignment vertical="center"/>
    </xf>
    <xf numFmtId="0" fontId="39" fillId="0" borderId="7" xfId="31" applyBorder="1">
      <alignment vertical="center"/>
    </xf>
    <xf numFmtId="0" fontId="39" fillId="0" borderId="8" xfId="31" applyBorder="1">
      <alignment vertical="center"/>
    </xf>
    <xf numFmtId="0" fontId="39" fillId="0" borderId="9" xfId="31" applyBorder="1">
      <alignment vertical="center"/>
    </xf>
    <xf numFmtId="3" fontId="13" fillId="2" borderId="0" xfId="2" applyNumberFormat="1" applyFont="1" applyFill="1" applyProtection="1">
      <protection locked="0"/>
    </xf>
    <xf numFmtId="38" fontId="20" fillId="2" borderId="0" xfId="11" applyNumberFormat="1" applyFont="1" applyFill="1" applyProtection="1">
      <alignment vertical="center"/>
      <protection locked="0"/>
    </xf>
    <xf numFmtId="38" fontId="20" fillId="0" borderId="10" xfId="11" applyNumberFormat="1" applyFont="1" applyBorder="1" applyAlignment="1">
      <alignment vertical="center" shrinkToFit="1"/>
    </xf>
    <xf numFmtId="0" fontId="20" fillId="0" borderId="0" xfId="20" applyFont="1" applyAlignment="1">
      <alignment vertical="center"/>
    </xf>
    <xf numFmtId="195" fontId="20" fillId="0" borderId="0" xfId="20" applyNumberFormat="1" applyFont="1" applyAlignment="1">
      <alignment horizontal="center" vertical="center"/>
    </xf>
    <xf numFmtId="38" fontId="20" fillId="0" borderId="0" xfId="6" applyFont="1" applyFill="1" applyAlignment="1">
      <alignment horizontal="center" vertical="center"/>
    </xf>
    <xf numFmtId="38" fontId="20" fillId="0" borderId="0" xfId="6" applyFont="1" applyAlignment="1">
      <alignment horizontal="center" vertical="center"/>
    </xf>
    <xf numFmtId="3" fontId="35" fillId="0" borderId="0" xfId="20" applyNumberFormat="1" applyFont="1" applyAlignment="1">
      <alignment horizontal="center" vertical="center" shrinkToFit="1"/>
    </xf>
    <xf numFmtId="4" fontId="20" fillId="0" borderId="0" xfId="20" applyNumberFormat="1" applyFont="1" applyAlignment="1">
      <alignment horizontal="center" vertical="center"/>
    </xf>
    <xf numFmtId="3" fontId="20" fillId="0" borderId="0" xfId="20" applyNumberFormat="1" applyFont="1" applyAlignment="1">
      <alignment horizontal="center" vertical="center"/>
    </xf>
    <xf numFmtId="49" fontId="20" fillId="0" borderId="0" xfId="20" applyNumberFormat="1" applyFont="1" applyAlignment="1">
      <alignment horizontal="center" vertical="center"/>
    </xf>
    <xf numFmtId="195" fontId="20" fillId="0" borderId="0" xfId="20" applyNumberFormat="1" applyFont="1" applyAlignment="1">
      <alignment vertical="center"/>
    </xf>
    <xf numFmtId="38" fontId="20" fillId="0" borderId="0" xfId="6" applyFont="1" applyFill="1" applyAlignment="1">
      <alignment horizontal="right" vertical="center"/>
    </xf>
    <xf numFmtId="38" fontId="20" fillId="0" borderId="0" xfId="6" applyFont="1" applyAlignment="1">
      <alignment horizontal="right" vertical="center"/>
    </xf>
    <xf numFmtId="3" fontId="35" fillId="0" borderId="0" xfId="20" applyNumberFormat="1" applyFont="1" applyAlignment="1">
      <alignment horizontal="left" vertical="center" shrinkToFit="1"/>
    </xf>
    <xf numFmtId="0" fontId="20" fillId="0" borderId="0" xfId="20" applyFont="1" applyAlignment="1">
      <alignment horizontal="right" vertical="center"/>
    </xf>
    <xf numFmtId="3" fontId="20" fillId="0" borderId="0" xfId="20" applyNumberFormat="1" applyFont="1" applyAlignment="1">
      <alignment vertical="center"/>
    </xf>
    <xf numFmtId="0" fontId="20" fillId="0" borderId="0" xfId="24" applyFont="1" applyAlignment="1">
      <alignment vertical="center"/>
    </xf>
    <xf numFmtId="196" fontId="20" fillId="0" borderId="0" xfId="20" applyNumberFormat="1" applyFont="1" applyAlignment="1">
      <alignment vertical="center"/>
    </xf>
    <xf numFmtId="38" fontId="20" fillId="0" borderId="0" xfId="24" applyNumberFormat="1" applyFont="1" applyAlignment="1">
      <alignment vertical="center"/>
    </xf>
    <xf numFmtId="190" fontId="20" fillId="0" borderId="0" xfId="20" applyNumberFormat="1" applyFont="1" applyAlignment="1">
      <alignment vertical="center"/>
    </xf>
    <xf numFmtId="38" fontId="20" fillId="0" borderId="0" xfId="20" applyNumberFormat="1" applyFont="1" applyAlignment="1">
      <alignment vertical="center"/>
    </xf>
    <xf numFmtId="0" fontId="20" fillId="0" borderId="0" xfId="20" applyFont="1" applyAlignment="1">
      <alignment horizontal="left" vertical="center" shrinkToFit="1"/>
    </xf>
    <xf numFmtId="0" fontId="20" fillId="0" borderId="0" xfId="32" applyFont="1" applyAlignment="1">
      <alignment horizontal="center" vertical="center"/>
    </xf>
    <xf numFmtId="0" fontId="20" fillId="0" borderId="0" xfId="32" applyFont="1" applyAlignment="1">
      <alignment horizontal="left" vertical="center" shrinkToFit="1"/>
    </xf>
    <xf numFmtId="0" fontId="20" fillId="0" borderId="0" xfId="32" applyFont="1" applyAlignment="1">
      <alignment vertical="center"/>
    </xf>
    <xf numFmtId="0" fontId="35" fillId="0" borderId="0" xfId="20" applyFont="1" applyAlignment="1">
      <alignment horizontal="left" vertical="center" shrinkToFit="1"/>
    </xf>
    <xf numFmtId="38" fontId="20" fillId="0" borderId="0" xfId="6" applyFont="1" applyAlignment="1">
      <alignment vertical="center"/>
    </xf>
    <xf numFmtId="38" fontId="20" fillId="2" borderId="0" xfId="6" applyFont="1" applyFill="1" applyAlignment="1" applyProtection="1">
      <alignment horizontal="right" vertical="center"/>
      <protection locked="0"/>
    </xf>
    <xf numFmtId="0" fontId="20" fillId="0" borderId="0" xfId="18" applyFont="1" applyAlignment="1">
      <alignment horizontal="center" vertical="center"/>
    </xf>
    <xf numFmtId="0" fontId="20" fillId="0" borderId="3" xfId="18" applyFont="1" applyBorder="1" applyAlignment="1">
      <alignment horizontal="center" vertical="center"/>
    </xf>
    <xf numFmtId="0" fontId="33" fillId="0" borderId="0" xfId="7" quotePrefix="1" applyFont="1" applyAlignment="1">
      <alignment horizontal="left" vertical="center"/>
    </xf>
    <xf numFmtId="0" fontId="33" fillId="0" borderId="0" xfId="7" applyFont="1" applyAlignment="1">
      <alignment horizontal="left" vertical="center"/>
    </xf>
    <xf numFmtId="182" fontId="33" fillId="0" borderId="0" xfId="21" applyNumberFormat="1" applyFont="1" applyFill="1" applyBorder="1" applyAlignment="1">
      <alignment horizontal="left" vertical="center"/>
    </xf>
    <xf numFmtId="181" fontId="33" fillId="0" borderId="0" xfId="21" applyNumberFormat="1" applyFont="1" applyFill="1" applyBorder="1" applyAlignment="1">
      <alignment horizontal="left" vertical="center"/>
    </xf>
    <xf numFmtId="0" fontId="20" fillId="0" borderId="0" xfId="18" applyFont="1" applyAlignment="1">
      <alignment horizontal="center" vertical="center" shrinkToFit="1"/>
    </xf>
    <xf numFmtId="0" fontId="20" fillId="0" borderId="3" xfId="18" applyFont="1" applyBorder="1" applyAlignment="1">
      <alignment horizontal="center" vertical="center" shrinkToFit="1"/>
    </xf>
    <xf numFmtId="38" fontId="20" fillId="0" borderId="0" xfId="17" applyFont="1" applyFill="1" applyBorder="1" applyAlignment="1">
      <alignment horizontal="center" vertical="center"/>
    </xf>
    <xf numFmtId="38" fontId="20" fillId="0" borderId="0" xfId="18" applyNumberFormat="1" applyFont="1"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center" wrapText="1"/>
    </xf>
    <xf numFmtId="40" fontId="7" fillId="0" borderId="0" xfId="1" applyNumberFormat="1" applyFont="1" applyFill="1" applyAlignment="1">
      <alignment horizontal="center" vertical="center" wrapText="1"/>
    </xf>
    <xf numFmtId="38" fontId="13" fillId="0" borderId="0" xfId="7" applyNumberFormat="1" applyFont="1" applyAlignment="1">
      <alignment horizontal="center" vertical="center"/>
    </xf>
    <xf numFmtId="0" fontId="13" fillId="0" borderId="3" xfId="7" applyFont="1" applyBorder="1" applyAlignment="1">
      <alignment horizontal="center" vertical="center"/>
    </xf>
    <xf numFmtId="0" fontId="13" fillId="0" borderId="0" xfId="7" applyFont="1" applyAlignment="1">
      <alignment horizontal="center" vertical="center"/>
    </xf>
    <xf numFmtId="0" fontId="13" fillId="0" borderId="0" xfId="7" quotePrefix="1" applyFont="1" applyAlignment="1">
      <alignment horizontal="center" vertical="center" shrinkToFit="1"/>
    </xf>
    <xf numFmtId="0" fontId="13" fillId="0" borderId="3" xfId="7" applyFont="1" applyBorder="1" applyAlignment="1">
      <alignment horizontal="center" vertical="center" shrinkToFit="1"/>
    </xf>
    <xf numFmtId="49" fontId="13" fillId="0" borderId="0" xfId="7" applyNumberFormat="1" applyFont="1" applyAlignment="1">
      <alignment horizontal="center" vertical="center" shrinkToFit="1"/>
    </xf>
    <xf numFmtId="40" fontId="13" fillId="0" borderId="0" xfId="14" applyNumberFormat="1" applyFont="1" applyFill="1" applyBorder="1" applyAlignment="1">
      <alignment horizontal="center" vertical="center"/>
    </xf>
    <xf numFmtId="4" fontId="13" fillId="0" borderId="0" xfId="7" applyNumberFormat="1" applyFont="1" applyAlignment="1">
      <alignment horizontal="center" vertical="center"/>
    </xf>
    <xf numFmtId="0" fontId="20" fillId="0" borderId="0" xfId="20" applyFont="1" applyAlignment="1">
      <alignment horizontal="center" vertical="center"/>
    </xf>
    <xf numFmtId="49" fontId="20" fillId="0" borderId="0" xfId="20" applyNumberFormat="1" applyFont="1" applyAlignment="1">
      <alignment horizontal="center" vertical="center"/>
    </xf>
    <xf numFmtId="0" fontId="20" fillId="0" borderId="0" xfId="20" applyFont="1" applyAlignment="1">
      <alignment horizontal="center" vertical="center" shrinkToFit="1"/>
    </xf>
    <xf numFmtId="190" fontId="20" fillId="0" borderId="0" xfId="20" applyNumberFormat="1" applyFont="1" applyAlignment="1">
      <alignment horizontal="center" vertical="center"/>
    </xf>
    <xf numFmtId="4" fontId="20" fillId="0" borderId="0" xfId="20" applyNumberFormat="1" applyFont="1" applyAlignment="1">
      <alignment horizontal="center" vertical="center"/>
    </xf>
  </cellXfs>
  <cellStyles count="33">
    <cellStyle name="パーセント 2" xfId="12" xr:uid="{87FA7E00-5A98-4614-B6E3-64BB1AC55885}"/>
    <cellStyle name="パーセント 3" xfId="4" xr:uid="{827E4152-05AA-4B54-8885-F1A8231EF0AE}"/>
    <cellStyle name="パーセント 4" xfId="25" xr:uid="{A641D38F-2142-44BC-9500-8E0EC8BE5787}"/>
    <cellStyle name="桁区切り" xfId="1" builtinId="6"/>
    <cellStyle name="桁区切り 10" xfId="23" xr:uid="{68D1500A-F42C-49C3-A5E9-03ED067A3B44}"/>
    <cellStyle name="桁区切り 2" xfId="6" xr:uid="{C81493D8-A95F-4FF7-9C31-8603C9AAF488}"/>
    <cellStyle name="桁区切り 2 2" xfId="17" xr:uid="{326FBCEA-BD09-461E-9FC5-28778F4A1607}"/>
    <cellStyle name="桁区切り 2 2 2" xfId="14" xr:uid="{42352750-58CE-46F5-8700-7056F1A32099}"/>
    <cellStyle name="桁区切り 3" xfId="9" xr:uid="{C46FB91D-A6D8-4CDA-B1A4-937F18619303}"/>
    <cellStyle name="桁区切り 5 3" xfId="16" xr:uid="{F9452EAD-3FF2-4923-BCFA-86E710DABE4C}"/>
    <cellStyle name="桁区切り 9 2" xfId="21" xr:uid="{F5D3B853-DEFF-4961-99E7-3D4218DFDC99}"/>
    <cellStyle name="標準" xfId="0" builtinId="0"/>
    <cellStyle name="標準 18" xfId="22" xr:uid="{6B56E1F2-F242-4563-A8D9-D7DB1A52FA9A}"/>
    <cellStyle name="標準 19" xfId="15" xr:uid="{03AF82D4-CEC2-45F5-873B-763ACA32236E}"/>
    <cellStyle name="標準 2" xfId="5" xr:uid="{18E271B7-0D18-4489-98A1-5C1CF0214FB2}"/>
    <cellStyle name="標準 2 4" xfId="24" xr:uid="{E7C4BC26-7BC6-45B1-AE88-37EE4CF5EDF7}"/>
    <cellStyle name="標準 3" xfId="8" xr:uid="{E4EE8C97-291C-4111-B8F7-652528B74251}"/>
    <cellStyle name="標準 3 4" xfId="13" xr:uid="{5F02FF6E-BAC9-481A-A0E7-D8D2742AA9C1}"/>
    <cellStyle name="標準 4" xfId="10" xr:uid="{735798CB-A68D-483E-86A4-65F96AC9AC34}"/>
    <cellStyle name="標準 5" xfId="31" xr:uid="{FC9C02A9-5074-4BF9-A88D-B2067C6CA9C1}"/>
    <cellStyle name="標準_17号棟建築工事設計書" xfId="2" xr:uid="{27307385-9F83-471D-86CB-64122216E9E3}"/>
    <cellStyle name="標準_Book6" xfId="11" xr:uid="{A1A7CC03-9BF5-4108-BDEA-354DF4B41426}"/>
    <cellStyle name="標準_H10 交流センター建設工事（改）" xfId="28" xr:uid="{AF143F11-1A20-4781-A541-AFCF3DD7086B}"/>
    <cellStyle name="標準_ｽﾃｰｼｮﾝﾎﾃﾙ総合設計書H13,9,27" xfId="7" xr:uid="{789D9975-34DC-4B95-BB73-E4514C97CC40}"/>
    <cellStyle name="標準_解体(H13.5)" xfId="29" xr:uid="{6C04AF0A-8F41-4911-A732-F5608413B073}"/>
    <cellStyle name="標準_改修 内訳・見積比較表（当初納めた設計書）" xfId="20" xr:uid="{6555408D-D408-4C13-BD77-FDFB2FCA2259}"/>
    <cellStyle name="標準_金属研究所概算設計書" xfId="30" xr:uid="{ED2B76B9-AC3E-4D75-B64D-B12311313CEE}"/>
    <cellStyle name="標準_躯体計算書" xfId="3" xr:uid="{C3B877C5-4388-4A92-B8DE-21EBB72CC690}"/>
    <cellStyle name="標準_県営住宅（多賀台団地）第二期第一工区建設工事設計書" xfId="18" xr:uid="{5C4EC621-E33D-43F6-A377-09B46B63DCE7}"/>
    <cellStyle name="標準_最新　電気内訳（三戸中）H25.4.26" xfId="26" xr:uid="{4D975E70-45AF-4AD4-A090-18E7B02CF2C6}"/>
    <cellStyle name="標準_石川設計設計書" xfId="19" xr:uid="{C32900F9-2124-4319-A7C4-2CB47995480D}"/>
    <cellStyle name="標準_野辺地高耐震" xfId="32" xr:uid="{CFF81407-B2B6-4ED4-9677-2D3611AFCB98}"/>
    <cellStyle name="標準_浪岡中央保育園２" xfId="27" xr:uid="{1C4CBD0C-3A47-43D0-ACCD-900347D8BE03}"/>
  </cellStyles>
  <dxfs count="0"/>
  <tableStyles count="0" defaultTableStyle="TableStyleMedium2" defaultPivotStyle="PivotStyleLight16"/>
  <colors>
    <mruColors>
      <color rgb="FFE2EFDA"/>
      <color rgb="FFFFFFCC"/>
      <color rgb="FFFFCCCC"/>
      <color rgb="FFFFCCFF"/>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1" Type="http://schemas.openxmlformats.org/officeDocument/2006/relationships/externalLink" Target="externalLinks/externalLink14.xml"/><Relationship Id="rId63" Type="http://schemas.openxmlformats.org/officeDocument/2006/relationships/externalLink" Target="externalLinks/externalLink56.xml"/><Relationship Id="rId159" Type="http://schemas.openxmlformats.org/officeDocument/2006/relationships/externalLink" Target="externalLinks/externalLink152.xml"/><Relationship Id="rId170" Type="http://schemas.openxmlformats.org/officeDocument/2006/relationships/externalLink" Target="externalLinks/externalLink163.xml"/><Relationship Id="rId226" Type="http://schemas.openxmlformats.org/officeDocument/2006/relationships/externalLink" Target="externalLinks/externalLink219.xml"/><Relationship Id="rId268" Type="http://schemas.openxmlformats.org/officeDocument/2006/relationships/externalLink" Target="externalLinks/externalLink261.xml"/><Relationship Id="rId32" Type="http://schemas.openxmlformats.org/officeDocument/2006/relationships/externalLink" Target="externalLinks/externalLink25.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5" Type="http://schemas.openxmlformats.org/officeDocument/2006/relationships/worksheet" Target="worksheets/sheet5.xml"/><Relationship Id="rId95" Type="http://schemas.openxmlformats.org/officeDocument/2006/relationships/externalLink" Target="externalLinks/externalLink88.xml"/><Relationship Id="rId160" Type="http://schemas.openxmlformats.org/officeDocument/2006/relationships/externalLink" Target="externalLinks/externalLink153.xml"/><Relationship Id="rId181" Type="http://schemas.openxmlformats.org/officeDocument/2006/relationships/externalLink" Target="externalLinks/externalLink174.xml"/><Relationship Id="rId216" Type="http://schemas.openxmlformats.org/officeDocument/2006/relationships/externalLink" Target="externalLinks/externalLink209.xml"/><Relationship Id="rId237" Type="http://schemas.openxmlformats.org/officeDocument/2006/relationships/externalLink" Target="externalLinks/externalLink230.xml"/><Relationship Id="rId258" Type="http://schemas.openxmlformats.org/officeDocument/2006/relationships/externalLink" Target="externalLinks/externalLink251.xml"/><Relationship Id="rId22" Type="http://schemas.openxmlformats.org/officeDocument/2006/relationships/externalLink" Target="externalLinks/externalLink15.xml"/><Relationship Id="rId43" Type="http://schemas.openxmlformats.org/officeDocument/2006/relationships/externalLink" Target="externalLinks/externalLink36.xml"/><Relationship Id="rId64" Type="http://schemas.openxmlformats.org/officeDocument/2006/relationships/externalLink" Target="externalLinks/externalLink57.xml"/><Relationship Id="rId118" Type="http://schemas.openxmlformats.org/officeDocument/2006/relationships/externalLink" Target="externalLinks/externalLink111.xml"/><Relationship Id="rId139" Type="http://schemas.openxmlformats.org/officeDocument/2006/relationships/externalLink" Target="externalLinks/externalLink132.xml"/><Relationship Id="rId85" Type="http://schemas.openxmlformats.org/officeDocument/2006/relationships/externalLink" Target="externalLinks/externalLink78.xml"/><Relationship Id="rId150" Type="http://schemas.openxmlformats.org/officeDocument/2006/relationships/externalLink" Target="externalLinks/externalLink143.xml"/><Relationship Id="rId171" Type="http://schemas.openxmlformats.org/officeDocument/2006/relationships/externalLink" Target="externalLinks/externalLink164.xml"/><Relationship Id="rId192" Type="http://schemas.openxmlformats.org/officeDocument/2006/relationships/externalLink" Target="externalLinks/externalLink185.xml"/><Relationship Id="rId206" Type="http://schemas.openxmlformats.org/officeDocument/2006/relationships/externalLink" Target="externalLinks/externalLink199.xml"/><Relationship Id="rId227" Type="http://schemas.openxmlformats.org/officeDocument/2006/relationships/externalLink" Target="externalLinks/externalLink220.xml"/><Relationship Id="rId248" Type="http://schemas.openxmlformats.org/officeDocument/2006/relationships/externalLink" Target="externalLinks/externalLink241.xml"/><Relationship Id="rId269" Type="http://schemas.openxmlformats.org/officeDocument/2006/relationships/externalLink" Target="externalLinks/externalLink262.xml"/><Relationship Id="rId12" Type="http://schemas.openxmlformats.org/officeDocument/2006/relationships/externalLink" Target="externalLinks/externalLink5.xml"/><Relationship Id="rId33" Type="http://schemas.openxmlformats.org/officeDocument/2006/relationships/externalLink" Target="externalLinks/externalLink26.xml"/><Relationship Id="rId108" Type="http://schemas.openxmlformats.org/officeDocument/2006/relationships/externalLink" Target="externalLinks/externalLink101.xml"/><Relationship Id="rId129" Type="http://schemas.openxmlformats.org/officeDocument/2006/relationships/externalLink" Target="externalLinks/externalLink122.xml"/><Relationship Id="rId54" Type="http://schemas.openxmlformats.org/officeDocument/2006/relationships/externalLink" Target="externalLinks/externalLink47.xml"/><Relationship Id="rId75" Type="http://schemas.openxmlformats.org/officeDocument/2006/relationships/externalLink" Target="externalLinks/externalLink68.xml"/><Relationship Id="rId96" Type="http://schemas.openxmlformats.org/officeDocument/2006/relationships/externalLink" Target="externalLinks/externalLink89.xml"/><Relationship Id="rId140" Type="http://schemas.openxmlformats.org/officeDocument/2006/relationships/externalLink" Target="externalLinks/externalLink133.xml"/><Relationship Id="rId161" Type="http://schemas.openxmlformats.org/officeDocument/2006/relationships/externalLink" Target="externalLinks/externalLink154.xml"/><Relationship Id="rId182" Type="http://schemas.openxmlformats.org/officeDocument/2006/relationships/externalLink" Target="externalLinks/externalLink175.xml"/><Relationship Id="rId217" Type="http://schemas.openxmlformats.org/officeDocument/2006/relationships/externalLink" Target="externalLinks/externalLink210.xml"/><Relationship Id="rId6" Type="http://schemas.openxmlformats.org/officeDocument/2006/relationships/worksheet" Target="worksheets/sheet6.xml"/><Relationship Id="rId238" Type="http://schemas.openxmlformats.org/officeDocument/2006/relationships/externalLink" Target="externalLinks/externalLink231.xml"/><Relationship Id="rId259" Type="http://schemas.openxmlformats.org/officeDocument/2006/relationships/externalLink" Target="externalLinks/externalLink252.xml"/><Relationship Id="rId23" Type="http://schemas.openxmlformats.org/officeDocument/2006/relationships/externalLink" Target="externalLinks/externalLink16.xml"/><Relationship Id="rId119" Type="http://schemas.openxmlformats.org/officeDocument/2006/relationships/externalLink" Target="externalLinks/externalLink112.xml"/><Relationship Id="rId270" Type="http://schemas.openxmlformats.org/officeDocument/2006/relationships/theme" Target="theme/theme1.xml"/><Relationship Id="rId44" Type="http://schemas.openxmlformats.org/officeDocument/2006/relationships/externalLink" Target="externalLinks/externalLink37.xml"/><Relationship Id="rId65" Type="http://schemas.openxmlformats.org/officeDocument/2006/relationships/externalLink" Target="externalLinks/externalLink58.xml"/><Relationship Id="rId86" Type="http://schemas.openxmlformats.org/officeDocument/2006/relationships/externalLink" Target="externalLinks/externalLink79.xml"/><Relationship Id="rId130" Type="http://schemas.openxmlformats.org/officeDocument/2006/relationships/externalLink" Target="externalLinks/externalLink123.xml"/><Relationship Id="rId151" Type="http://schemas.openxmlformats.org/officeDocument/2006/relationships/externalLink" Target="externalLinks/externalLink144.xml"/><Relationship Id="rId172" Type="http://schemas.openxmlformats.org/officeDocument/2006/relationships/externalLink" Target="externalLinks/externalLink165.xml"/><Relationship Id="rId193" Type="http://schemas.openxmlformats.org/officeDocument/2006/relationships/externalLink" Target="externalLinks/externalLink186.xml"/><Relationship Id="rId207" Type="http://schemas.openxmlformats.org/officeDocument/2006/relationships/externalLink" Target="externalLinks/externalLink200.xml"/><Relationship Id="rId228" Type="http://schemas.openxmlformats.org/officeDocument/2006/relationships/externalLink" Target="externalLinks/externalLink221.xml"/><Relationship Id="rId249" Type="http://schemas.openxmlformats.org/officeDocument/2006/relationships/externalLink" Target="externalLinks/externalLink242.xml"/><Relationship Id="rId13" Type="http://schemas.openxmlformats.org/officeDocument/2006/relationships/externalLink" Target="externalLinks/externalLink6.xml"/><Relationship Id="rId109" Type="http://schemas.openxmlformats.org/officeDocument/2006/relationships/externalLink" Target="externalLinks/externalLink102.xml"/><Relationship Id="rId260" Type="http://schemas.openxmlformats.org/officeDocument/2006/relationships/externalLink" Target="externalLinks/externalLink253.xml"/><Relationship Id="rId34" Type="http://schemas.openxmlformats.org/officeDocument/2006/relationships/externalLink" Target="externalLinks/externalLink27.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20" Type="http://schemas.openxmlformats.org/officeDocument/2006/relationships/externalLink" Target="externalLinks/externalLink113.xml"/><Relationship Id="rId141" Type="http://schemas.openxmlformats.org/officeDocument/2006/relationships/externalLink" Target="externalLinks/externalLink134.xml"/><Relationship Id="rId7" Type="http://schemas.openxmlformats.org/officeDocument/2006/relationships/worksheet" Target="worksheets/sheet7.xml"/><Relationship Id="rId162" Type="http://schemas.openxmlformats.org/officeDocument/2006/relationships/externalLink" Target="externalLinks/externalLink155.xml"/><Relationship Id="rId183" Type="http://schemas.openxmlformats.org/officeDocument/2006/relationships/externalLink" Target="externalLinks/externalLink176.xml"/><Relationship Id="rId218" Type="http://schemas.openxmlformats.org/officeDocument/2006/relationships/externalLink" Target="externalLinks/externalLink211.xml"/><Relationship Id="rId239" Type="http://schemas.openxmlformats.org/officeDocument/2006/relationships/externalLink" Target="externalLinks/externalLink232.xml"/><Relationship Id="rId250" Type="http://schemas.openxmlformats.org/officeDocument/2006/relationships/externalLink" Target="externalLinks/externalLink243.xml"/><Relationship Id="rId271" Type="http://schemas.openxmlformats.org/officeDocument/2006/relationships/styles" Target="styles.xml"/><Relationship Id="rId24" Type="http://schemas.openxmlformats.org/officeDocument/2006/relationships/externalLink" Target="externalLinks/externalLink17.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31" Type="http://schemas.openxmlformats.org/officeDocument/2006/relationships/externalLink" Target="externalLinks/externalLink124.xml"/><Relationship Id="rId152" Type="http://schemas.openxmlformats.org/officeDocument/2006/relationships/externalLink" Target="externalLinks/externalLink145.xml"/><Relationship Id="rId173" Type="http://schemas.openxmlformats.org/officeDocument/2006/relationships/externalLink" Target="externalLinks/externalLink166.xml"/><Relationship Id="rId194" Type="http://schemas.openxmlformats.org/officeDocument/2006/relationships/externalLink" Target="externalLinks/externalLink187.xml"/><Relationship Id="rId208" Type="http://schemas.openxmlformats.org/officeDocument/2006/relationships/externalLink" Target="externalLinks/externalLink201.xml"/><Relationship Id="rId229" Type="http://schemas.openxmlformats.org/officeDocument/2006/relationships/externalLink" Target="externalLinks/externalLink222.xml"/><Relationship Id="rId240" Type="http://schemas.openxmlformats.org/officeDocument/2006/relationships/externalLink" Target="externalLinks/externalLink233.xml"/><Relationship Id="rId261" Type="http://schemas.openxmlformats.org/officeDocument/2006/relationships/externalLink" Target="externalLinks/externalLink254.xml"/><Relationship Id="rId14" Type="http://schemas.openxmlformats.org/officeDocument/2006/relationships/externalLink" Target="externalLinks/externalLink7.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8" Type="http://schemas.openxmlformats.org/officeDocument/2006/relationships/externalLink" Target="externalLinks/externalLink1.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42" Type="http://schemas.openxmlformats.org/officeDocument/2006/relationships/externalLink" Target="externalLinks/externalLink135.xml"/><Relationship Id="rId163" Type="http://schemas.openxmlformats.org/officeDocument/2006/relationships/externalLink" Target="externalLinks/externalLink156.xml"/><Relationship Id="rId184" Type="http://schemas.openxmlformats.org/officeDocument/2006/relationships/externalLink" Target="externalLinks/externalLink177.xml"/><Relationship Id="rId219" Type="http://schemas.openxmlformats.org/officeDocument/2006/relationships/externalLink" Target="externalLinks/externalLink212.xml"/><Relationship Id="rId230" Type="http://schemas.openxmlformats.org/officeDocument/2006/relationships/externalLink" Target="externalLinks/externalLink223.xml"/><Relationship Id="rId251" Type="http://schemas.openxmlformats.org/officeDocument/2006/relationships/externalLink" Target="externalLinks/externalLink244.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272" Type="http://schemas.openxmlformats.org/officeDocument/2006/relationships/sharedStrings" Target="sharedStrings.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32" Type="http://schemas.openxmlformats.org/officeDocument/2006/relationships/externalLink" Target="externalLinks/externalLink125.xml"/><Relationship Id="rId153" Type="http://schemas.openxmlformats.org/officeDocument/2006/relationships/externalLink" Target="externalLinks/externalLink146.xml"/><Relationship Id="rId174" Type="http://schemas.openxmlformats.org/officeDocument/2006/relationships/externalLink" Target="externalLinks/externalLink167.xml"/><Relationship Id="rId195" Type="http://schemas.openxmlformats.org/officeDocument/2006/relationships/externalLink" Target="externalLinks/externalLink188.xml"/><Relationship Id="rId209" Type="http://schemas.openxmlformats.org/officeDocument/2006/relationships/externalLink" Target="externalLinks/externalLink202.xml"/><Relationship Id="rId220" Type="http://schemas.openxmlformats.org/officeDocument/2006/relationships/externalLink" Target="externalLinks/externalLink213.xml"/><Relationship Id="rId241" Type="http://schemas.openxmlformats.org/officeDocument/2006/relationships/externalLink" Target="externalLinks/externalLink234.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262" Type="http://schemas.openxmlformats.org/officeDocument/2006/relationships/externalLink" Target="externalLinks/externalLink255.xml"/><Relationship Id="rId78" Type="http://schemas.openxmlformats.org/officeDocument/2006/relationships/externalLink" Target="externalLinks/externalLink71.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122" Type="http://schemas.openxmlformats.org/officeDocument/2006/relationships/externalLink" Target="externalLinks/externalLink115.xml"/><Relationship Id="rId143" Type="http://schemas.openxmlformats.org/officeDocument/2006/relationships/externalLink" Target="externalLinks/externalLink136.xml"/><Relationship Id="rId164" Type="http://schemas.openxmlformats.org/officeDocument/2006/relationships/externalLink" Target="externalLinks/externalLink157.xml"/><Relationship Id="rId185" Type="http://schemas.openxmlformats.org/officeDocument/2006/relationships/externalLink" Target="externalLinks/externalLink178.xml"/><Relationship Id="rId9" Type="http://schemas.openxmlformats.org/officeDocument/2006/relationships/externalLink" Target="externalLinks/externalLink2.xml"/><Relationship Id="rId210" Type="http://schemas.openxmlformats.org/officeDocument/2006/relationships/externalLink" Target="externalLinks/externalLink203.xml"/><Relationship Id="rId26" Type="http://schemas.openxmlformats.org/officeDocument/2006/relationships/externalLink" Target="externalLinks/externalLink19.xml"/><Relationship Id="rId231" Type="http://schemas.openxmlformats.org/officeDocument/2006/relationships/externalLink" Target="externalLinks/externalLink224.xml"/><Relationship Id="rId252" Type="http://schemas.openxmlformats.org/officeDocument/2006/relationships/externalLink" Target="externalLinks/externalLink245.xml"/><Relationship Id="rId273" Type="http://schemas.openxmlformats.org/officeDocument/2006/relationships/calcChain" Target="calcChain.xml"/><Relationship Id="rId47" Type="http://schemas.openxmlformats.org/officeDocument/2006/relationships/externalLink" Target="externalLinks/externalLink40.xml"/><Relationship Id="rId68" Type="http://schemas.openxmlformats.org/officeDocument/2006/relationships/externalLink" Target="externalLinks/externalLink61.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33" Type="http://schemas.openxmlformats.org/officeDocument/2006/relationships/externalLink" Target="externalLinks/externalLink126.xml"/><Relationship Id="rId154" Type="http://schemas.openxmlformats.org/officeDocument/2006/relationships/externalLink" Target="externalLinks/externalLink147.xml"/><Relationship Id="rId175" Type="http://schemas.openxmlformats.org/officeDocument/2006/relationships/externalLink" Target="externalLinks/externalLink168.xml"/><Relationship Id="rId196" Type="http://schemas.openxmlformats.org/officeDocument/2006/relationships/externalLink" Target="externalLinks/externalLink189.xml"/><Relationship Id="rId200" Type="http://schemas.openxmlformats.org/officeDocument/2006/relationships/externalLink" Target="externalLinks/externalLink193.xml"/><Relationship Id="rId16" Type="http://schemas.openxmlformats.org/officeDocument/2006/relationships/externalLink" Target="externalLinks/externalLink9.xml"/><Relationship Id="rId221" Type="http://schemas.openxmlformats.org/officeDocument/2006/relationships/externalLink" Target="externalLinks/externalLink214.xml"/><Relationship Id="rId242" Type="http://schemas.openxmlformats.org/officeDocument/2006/relationships/externalLink" Target="externalLinks/externalLink235.xml"/><Relationship Id="rId263" Type="http://schemas.openxmlformats.org/officeDocument/2006/relationships/externalLink" Target="externalLinks/externalLink256.xml"/><Relationship Id="rId37" Type="http://schemas.openxmlformats.org/officeDocument/2006/relationships/externalLink" Target="externalLinks/externalLink30.xml"/><Relationship Id="rId58" Type="http://schemas.openxmlformats.org/officeDocument/2006/relationships/externalLink" Target="externalLinks/externalLink51.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23" Type="http://schemas.openxmlformats.org/officeDocument/2006/relationships/externalLink" Target="externalLinks/externalLink116.xml"/><Relationship Id="rId144" Type="http://schemas.openxmlformats.org/officeDocument/2006/relationships/externalLink" Target="externalLinks/externalLink137.xml"/><Relationship Id="rId90" Type="http://schemas.openxmlformats.org/officeDocument/2006/relationships/externalLink" Target="externalLinks/externalLink83.xml"/><Relationship Id="rId165" Type="http://schemas.openxmlformats.org/officeDocument/2006/relationships/externalLink" Target="externalLinks/externalLink158.xml"/><Relationship Id="rId186" Type="http://schemas.openxmlformats.org/officeDocument/2006/relationships/externalLink" Target="externalLinks/externalLink179.xml"/><Relationship Id="rId211" Type="http://schemas.openxmlformats.org/officeDocument/2006/relationships/externalLink" Target="externalLinks/externalLink204.xml"/><Relationship Id="rId232" Type="http://schemas.openxmlformats.org/officeDocument/2006/relationships/externalLink" Target="externalLinks/externalLink225.xml"/><Relationship Id="rId253" Type="http://schemas.openxmlformats.org/officeDocument/2006/relationships/externalLink" Target="externalLinks/externalLink246.xml"/><Relationship Id="rId27" Type="http://schemas.openxmlformats.org/officeDocument/2006/relationships/externalLink" Target="externalLinks/externalLink20.xml"/><Relationship Id="rId48" Type="http://schemas.openxmlformats.org/officeDocument/2006/relationships/externalLink" Target="externalLinks/externalLink41.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34" Type="http://schemas.openxmlformats.org/officeDocument/2006/relationships/externalLink" Target="externalLinks/externalLink127.xml"/><Relationship Id="rId80" Type="http://schemas.openxmlformats.org/officeDocument/2006/relationships/externalLink" Target="externalLinks/externalLink73.xml"/><Relationship Id="rId155" Type="http://schemas.openxmlformats.org/officeDocument/2006/relationships/externalLink" Target="externalLinks/externalLink148.xml"/><Relationship Id="rId176" Type="http://schemas.openxmlformats.org/officeDocument/2006/relationships/externalLink" Target="externalLinks/externalLink169.xml"/><Relationship Id="rId197" Type="http://schemas.openxmlformats.org/officeDocument/2006/relationships/externalLink" Target="externalLinks/externalLink190.xml"/><Relationship Id="rId201" Type="http://schemas.openxmlformats.org/officeDocument/2006/relationships/externalLink" Target="externalLinks/externalLink194.xml"/><Relationship Id="rId222" Type="http://schemas.openxmlformats.org/officeDocument/2006/relationships/externalLink" Target="externalLinks/externalLink215.xml"/><Relationship Id="rId243" Type="http://schemas.openxmlformats.org/officeDocument/2006/relationships/externalLink" Target="externalLinks/externalLink236.xml"/><Relationship Id="rId264" Type="http://schemas.openxmlformats.org/officeDocument/2006/relationships/externalLink" Target="externalLinks/externalLink257.xml"/><Relationship Id="rId17" Type="http://schemas.openxmlformats.org/officeDocument/2006/relationships/externalLink" Target="externalLinks/externalLink10.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24" Type="http://schemas.openxmlformats.org/officeDocument/2006/relationships/externalLink" Target="externalLinks/externalLink117.xml"/><Relationship Id="rId70" Type="http://schemas.openxmlformats.org/officeDocument/2006/relationships/externalLink" Target="externalLinks/externalLink63.xml"/><Relationship Id="rId91" Type="http://schemas.openxmlformats.org/officeDocument/2006/relationships/externalLink" Target="externalLinks/externalLink84.xml"/><Relationship Id="rId145" Type="http://schemas.openxmlformats.org/officeDocument/2006/relationships/externalLink" Target="externalLinks/externalLink138.xml"/><Relationship Id="rId166" Type="http://schemas.openxmlformats.org/officeDocument/2006/relationships/externalLink" Target="externalLinks/externalLink159.xml"/><Relationship Id="rId187" Type="http://schemas.openxmlformats.org/officeDocument/2006/relationships/externalLink" Target="externalLinks/externalLink180.xml"/><Relationship Id="rId1" Type="http://schemas.openxmlformats.org/officeDocument/2006/relationships/worksheet" Target="worksheets/sheet1.xml"/><Relationship Id="rId212" Type="http://schemas.openxmlformats.org/officeDocument/2006/relationships/externalLink" Target="externalLinks/externalLink205.xml"/><Relationship Id="rId233" Type="http://schemas.openxmlformats.org/officeDocument/2006/relationships/externalLink" Target="externalLinks/externalLink226.xml"/><Relationship Id="rId254" Type="http://schemas.openxmlformats.org/officeDocument/2006/relationships/externalLink" Target="externalLinks/externalLink247.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60" Type="http://schemas.openxmlformats.org/officeDocument/2006/relationships/externalLink" Target="externalLinks/externalLink53.xml"/><Relationship Id="rId81" Type="http://schemas.openxmlformats.org/officeDocument/2006/relationships/externalLink" Target="externalLinks/externalLink74.xml"/><Relationship Id="rId135" Type="http://schemas.openxmlformats.org/officeDocument/2006/relationships/externalLink" Target="externalLinks/externalLink128.xml"/><Relationship Id="rId156" Type="http://schemas.openxmlformats.org/officeDocument/2006/relationships/externalLink" Target="externalLinks/externalLink149.xml"/><Relationship Id="rId177" Type="http://schemas.openxmlformats.org/officeDocument/2006/relationships/externalLink" Target="externalLinks/externalLink170.xml"/><Relationship Id="rId198" Type="http://schemas.openxmlformats.org/officeDocument/2006/relationships/externalLink" Target="externalLinks/externalLink191.xml"/><Relationship Id="rId202" Type="http://schemas.openxmlformats.org/officeDocument/2006/relationships/externalLink" Target="externalLinks/externalLink195.xml"/><Relationship Id="rId223" Type="http://schemas.openxmlformats.org/officeDocument/2006/relationships/externalLink" Target="externalLinks/externalLink216.xml"/><Relationship Id="rId244" Type="http://schemas.openxmlformats.org/officeDocument/2006/relationships/externalLink" Target="externalLinks/externalLink237.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265" Type="http://schemas.openxmlformats.org/officeDocument/2006/relationships/externalLink" Target="externalLinks/externalLink258.xml"/><Relationship Id="rId50" Type="http://schemas.openxmlformats.org/officeDocument/2006/relationships/externalLink" Target="externalLinks/externalLink43.xml"/><Relationship Id="rId104" Type="http://schemas.openxmlformats.org/officeDocument/2006/relationships/externalLink" Target="externalLinks/externalLink97.xml"/><Relationship Id="rId125" Type="http://schemas.openxmlformats.org/officeDocument/2006/relationships/externalLink" Target="externalLinks/externalLink118.xml"/><Relationship Id="rId146" Type="http://schemas.openxmlformats.org/officeDocument/2006/relationships/externalLink" Target="externalLinks/externalLink139.xml"/><Relationship Id="rId167" Type="http://schemas.openxmlformats.org/officeDocument/2006/relationships/externalLink" Target="externalLinks/externalLink160.xml"/><Relationship Id="rId188" Type="http://schemas.openxmlformats.org/officeDocument/2006/relationships/externalLink" Target="externalLinks/externalLink181.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13" Type="http://schemas.openxmlformats.org/officeDocument/2006/relationships/externalLink" Target="externalLinks/externalLink206.xml"/><Relationship Id="rId234" Type="http://schemas.openxmlformats.org/officeDocument/2006/relationships/externalLink" Target="externalLinks/externalLink227.xml"/><Relationship Id="rId2" Type="http://schemas.openxmlformats.org/officeDocument/2006/relationships/worksheet" Target="worksheets/sheet2.xml"/><Relationship Id="rId29" Type="http://schemas.openxmlformats.org/officeDocument/2006/relationships/externalLink" Target="externalLinks/externalLink22.xml"/><Relationship Id="rId255" Type="http://schemas.openxmlformats.org/officeDocument/2006/relationships/externalLink" Target="externalLinks/externalLink248.xml"/><Relationship Id="rId40" Type="http://schemas.openxmlformats.org/officeDocument/2006/relationships/externalLink" Target="externalLinks/externalLink33.xml"/><Relationship Id="rId115" Type="http://schemas.openxmlformats.org/officeDocument/2006/relationships/externalLink" Target="externalLinks/externalLink108.xml"/><Relationship Id="rId136" Type="http://schemas.openxmlformats.org/officeDocument/2006/relationships/externalLink" Target="externalLinks/externalLink129.xml"/><Relationship Id="rId157" Type="http://schemas.openxmlformats.org/officeDocument/2006/relationships/externalLink" Target="externalLinks/externalLink150.xml"/><Relationship Id="rId178" Type="http://schemas.openxmlformats.org/officeDocument/2006/relationships/externalLink" Target="externalLinks/externalLink171.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9" Type="http://schemas.openxmlformats.org/officeDocument/2006/relationships/externalLink" Target="externalLinks/externalLink192.xml"/><Relationship Id="rId203" Type="http://schemas.openxmlformats.org/officeDocument/2006/relationships/externalLink" Target="externalLinks/externalLink196.xml"/><Relationship Id="rId19" Type="http://schemas.openxmlformats.org/officeDocument/2006/relationships/externalLink" Target="externalLinks/externalLink12.xml"/><Relationship Id="rId224" Type="http://schemas.openxmlformats.org/officeDocument/2006/relationships/externalLink" Target="externalLinks/externalLink217.xml"/><Relationship Id="rId245" Type="http://schemas.openxmlformats.org/officeDocument/2006/relationships/externalLink" Target="externalLinks/externalLink238.xml"/><Relationship Id="rId266" Type="http://schemas.openxmlformats.org/officeDocument/2006/relationships/externalLink" Target="externalLinks/externalLink259.xml"/><Relationship Id="rId30" Type="http://schemas.openxmlformats.org/officeDocument/2006/relationships/externalLink" Target="externalLinks/externalLink2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168" Type="http://schemas.openxmlformats.org/officeDocument/2006/relationships/externalLink" Target="externalLinks/externalLink16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189" Type="http://schemas.openxmlformats.org/officeDocument/2006/relationships/externalLink" Target="externalLinks/externalLink182.xml"/><Relationship Id="rId3" Type="http://schemas.openxmlformats.org/officeDocument/2006/relationships/worksheet" Target="worksheets/sheet3.xml"/><Relationship Id="rId214" Type="http://schemas.openxmlformats.org/officeDocument/2006/relationships/externalLink" Target="externalLinks/externalLink207.xml"/><Relationship Id="rId235" Type="http://schemas.openxmlformats.org/officeDocument/2006/relationships/externalLink" Target="externalLinks/externalLink228.xml"/><Relationship Id="rId256" Type="http://schemas.openxmlformats.org/officeDocument/2006/relationships/externalLink" Target="externalLinks/externalLink249.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158" Type="http://schemas.openxmlformats.org/officeDocument/2006/relationships/externalLink" Target="externalLinks/externalLink151.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179" Type="http://schemas.openxmlformats.org/officeDocument/2006/relationships/externalLink" Target="externalLinks/externalLink172.xml"/><Relationship Id="rId190" Type="http://schemas.openxmlformats.org/officeDocument/2006/relationships/externalLink" Target="externalLinks/externalLink183.xml"/><Relationship Id="rId204" Type="http://schemas.openxmlformats.org/officeDocument/2006/relationships/externalLink" Target="externalLinks/externalLink197.xml"/><Relationship Id="rId225" Type="http://schemas.openxmlformats.org/officeDocument/2006/relationships/externalLink" Target="externalLinks/externalLink218.xml"/><Relationship Id="rId246" Type="http://schemas.openxmlformats.org/officeDocument/2006/relationships/externalLink" Target="externalLinks/externalLink239.xml"/><Relationship Id="rId267" Type="http://schemas.openxmlformats.org/officeDocument/2006/relationships/externalLink" Target="externalLinks/externalLink260.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94" Type="http://schemas.openxmlformats.org/officeDocument/2006/relationships/externalLink" Target="externalLinks/externalLink87.xml"/><Relationship Id="rId148" Type="http://schemas.openxmlformats.org/officeDocument/2006/relationships/externalLink" Target="externalLinks/externalLink141.xml"/><Relationship Id="rId169" Type="http://schemas.openxmlformats.org/officeDocument/2006/relationships/externalLink" Target="externalLinks/externalLink162.xml"/><Relationship Id="rId4" Type="http://schemas.openxmlformats.org/officeDocument/2006/relationships/worksheet" Target="worksheets/sheet4.xml"/><Relationship Id="rId180" Type="http://schemas.openxmlformats.org/officeDocument/2006/relationships/externalLink" Target="externalLinks/externalLink173.xml"/><Relationship Id="rId215" Type="http://schemas.openxmlformats.org/officeDocument/2006/relationships/externalLink" Target="externalLinks/externalLink208.xml"/><Relationship Id="rId236" Type="http://schemas.openxmlformats.org/officeDocument/2006/relationships/externalLink" Target="externalLinks/externalLink229.xml"/><Relationship Id="rId257" Type="http://schemas.openxmlformats.org/officeDocument/2006/relationships/externalLink" Target="externalLinks/externalLink250.xml"/><Relationship Id="rId42" Type="http://schemas.openxmlformats.org/officeDocument/2006/relationships/externalLink" Target="externalLinks/externalLink35.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191" Type="http://schemas.openxmlformats.org/officeDocument/2006/relationships/externalLink" Target="externalLinks/externalLink184.xml"/><Relationship Id="rId205" Type="http://schemas.openxmlformats.org/officeDocument/2006/relationships/externalLink" Target="externalLinks/externalLink198.xml"/><Relationship Id="rId247" Type="http://schemas.openxmlformats.org/officeDocument/2006/relationships/externalLink" Target="externalLinks/externalLink240.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53" Type="http://schemas.openxmlformats.org/officeDocument/2006/relationships/externalLink" Target="externalLinks/externalLink46.xml"/><Relationship Id="rId149" Type="http://schemas.openxmlformats.org/officeDocument/2006/relationships/externalLink" Target="externalLinks/externalLink142.xml"/></Relationships>
</file>

<file path=xl/drawings/drawing1.xml><?xml version="1.0" encoding="utf-8"?>
<xdr:wsDr xmlns:xdr="http://schemas.openxmlformats.org/drawingml/2006/spreadsheetDrawing" xmlns:a="http://schemas.openxmlformats.org/drawingml/2006/main">
  <xdr:twoCellAnchor>
    <xdr:from>
      <xdr:col>6</xdr:col>
      <xdr:colOff>433706</xdr:colOff>
      <xdr:row>6</xdr:row>
      <xdr:rowOff>106679</xdr:rowOff>
    </xdr:from>
    <xdr:to>
      <xdr:col>10</xdr:col>
      <xdr:colOff>365243</xdr:colOff>
      <xdr:row>9</xdr:row>
      <xdr:rowOff>110490</xdr:rowOff>
    </xdr:to>
    <xdr:sp macro="" textlink="">
      <xdr:nvSpPr>
        <xdr:cNvPr id="2" name="テキスト ボックス 1">
          <a:extLst>
            <a:ext uri="{FF2B5EF4-FFF2-40B4-BE49-F238E27FC236}">
              <a16:creationId xmlns:a16="http://schemas.microsoft.com/office/drawing/2014/main" id="{45A2096A-96CA-4D34-A2F7-AD1CB8D90F84}"/>
            </a:ext>
          </a:extLst>
        </xdr:cNvPr>
        <xdr:cNvSpPr txBox="1"/>
      </xdr:nvSpPr>
      <xdr:spPr>
        <a:xfrm>
          <a:off x="4091306" y="1021079"/>
          <a:ext cx="2385177" cy="4610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latin typeface="+mn-ea"/>
              <a:ea typeface="+mn-ea"/>
            </a:rPr>
            <a:t>令和</a:t>
          </a:r>
          <a:r>
            <a:rPr kumimoji="1" lang="en-US" altLang="ja-JP" sz="2000">
              <a:latin typeface="+mn-ea"/>
              <a:ea typeface="+mn-ea"/>
            </a:rPr>
            <a:t>8</a:t>
          </a:r>
          <a:r>
            <a:rPr kumimoji="1" lang="ja-JP" altLang="en-US" sz="2000">
              <a:latin typeface="+mn-ea"/>
              <a:ea typeface="+mn-ea"/>
            </a:rPr>
            <a:t>年度</a:t>
          </a:r>
        </a:p>
      </xdr:txBody>
    </xdr:sp>
    <xdr:clientData/>
  </xdr:twoCellAnchor>
  <xdr:twoCellAnchor>
    <xdr:from>
      <xdr:col>0</xdr:col>
      <xdr:colOff>59749</xdr:colOff>
      <xdr:row>16</xdr:row>
      <xdr:rowOff>110490</xdr:rowOff>
    </xdr:from>
    <xdr:to>
      <xdr:col>15</xdr:col>
      <xdr:colOff>436075</xdr:colOff>
      <xdr:row>23</xdr:row>
      <xdr:rowOff>100330</xdr:rowOff>
    </xdr:to>
    <xdr:sp macro="" textlink="">
      <xdr:nvSpPr>
        <xdr:cNvPr id="3" name="テキスト ボックス 2">
          <a:extLst>
            <a:ext uri="{FF2B5EF4-FFF2-40B4-BE49-F238E27FC236}">
              <a16:creationId xmlns:a16="http://schemas.microsoft.com/office/drawing/2014/main" id="{A528682E-9347-4177-A563-EE85E56B7224}"/>
            </a:ext>
          </a:extLst>
        </xdr:cNvPr>
        <xdr:cNvSpPr txBox="1"/>
      </xdr:nvSpPr>
      <xdr:spPr>
        <a:xfrm>
          <a:off x="59749" y="2548890"/>
          <a:ext cx="9535566" cy="10566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3200"/>
            </a:lnSpc>
          </a:pPr>
          <a:r>
            <a:rPr kumimoji="1" lang="ja-JP" altLang="en-US" sz="2800"/>
            <a:t>倉岡生活改善センター等改築電気設備工事　内訳書</a:t>
          </a:r>
        </a:p>
      </xdr:txBody>
    </xdr:sp>
    <xdr:clientData/>
  </xdr:twoCellAnchor>
  <xdr:twoCellAnchor>
    <xdr:from>
      <xdr:col>7</xdr:col>
      <xdr:colOff>120016</xdr:colOff>
      <xdr:row>34</xdr:row>
      <xdr:rowOff>90804</xdr:rowOff>
    </xdr:from>
    <xdr:to>
      <xdr:col>10</xdr:col>
      <xdr:colOff>133356</xdr:colOff>
      <xdr:row>37</xdr:row>
      <xdr:rowOff>22279</xdr:rowOff>
    </xdr:to>
    <xdr:sp macro="" textlink="">
      <xdr:nvSpPr>
        <xdr:cNvPr id="4" name="テキスト ボックス 3">
          <a:extLst>
            <a:ext uri="{FF2B5EF4-FFF2-40B4-BE49-F238E27FC236}">
              <a16:creationId xmlns:a16="http://schemas.microsoft.com/office/drawing/2014/main" id="{4EC09891-BA22-49E0-A1B0-C0EDB5C76A6F}"/>
            </a:ext>
          </a:extLst>
        </xdr:cNvPr>
        <xdr:cNvSpPr txBox="1"/>
      </xdr:nvSpPr>
      <xdr:spPr>
        <a:xfrm>
          <a:off x="4387216" y="5272404"/>
          <a:ext cx="1857380" cy="3886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七戸町</a:t>
          </a:r>
        </a:p>
      </xdr:txBody>
    </xdr:sp>
    <xdr:clientData/>
  </xdr:twoCellAnchor>
  <xdr:twoCellAnchor>
    <xdr:from>
      <xdr:col>4</xdr:col>
      <xdr:colOff>356870</xdr:colOff>
      <xdr:row>11</xdr:row>
      <xdr:rowOff>95885</xdr:rowOff>
    </xdr:from>
    <xdr:to>
      <xdr:col>11</xdr:col>
      <xdr:colOff>152521</xdr:colOff>
      <xdr:row>14</xdr:row>
      <xdr:rowOff>92109</xdr:rowOff>
    </xdr:to>
    <xdr:sp macro="" textlink="">
      <xdr:nvSpPr>
        <xdr:cNvPr id="5" name="テキスト ボックス 4">
          <a:extLst>
            <a:ext uri="{FF2B5EF4-FFF2-40B4-BE49-F238E27FC236}">
              <a16:creationId xmlns:a16="http://schemas.microsoft.com/office/drawing/2014/main" id="{8F641562-14AF-4FDD-8C5E-C5F68F253A95}"/>
            </a:ext>
          </a:extLst>
        </xdr:cNvPr>
        <xdr:cNvSpPr txBox="1"/>
      </xdr:nvSpPr>
      <xdr:spPr>
        <a:xfrm>
          <a:off x="2795270" y="1772285"/>
          <a:ext cx="4078091" cy="4534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400"/>
            <a:t>工事番号　第</a:t>
          </a:r>
          <a:r>
            <a:rPr kumimoji="1" lang="en-US" altLang="ja-JP" sz="2400"/>
            <a:t>7</a:t>
          </a:r>
          <a:r>
            <a:rPr kumimoji="1" lang="ja-JP" altLang="en-US" sz="2400"/>
            <a:t>号</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S-LGL849\share\&#26149;&#24029;&#12356;&#12429;&#12356;&#12429;\&#20061;&#24314;&#35373;&#20633;&#35373;&#35336;\&#65331;&#65327;&#65315;&#8544;&#26399;&#24037;&#20107;&#38651;&#27671;&#35336;&#30011;&#22259;\&#31309;&#31639;\&#25968;&#37327;&#35519;&#26360;&#65288;&#26368;&#32066;&#65289;XL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01-&#20316;&#26989;&#20013;&#65420;&#65387;&#65433;&#65408;&#65438;/1312-06%20&#38542;&#19978;&#30010;&#36786;&#26449;&#27963;&#24615;&#21270;&#65406;&#65437;&#65408;&#65392;/03-&#31309;&#31639;/&#65411;&#65438;&#65405;&#65400;&#65412;&#65391;&#65420;&#65439;/BOOK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S-WTGLEB3\share\&#65411;&#65438;&#65405;&#65400;&#65412;&#65391;&#65420;&#65439;\BOOK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cha030058\&#36234;&#30000;\&#20844;&#29992;\&#24179;&#25104;8&#24180;\&#27491;&#27941;&#24029;H8\&#22793;&#26356;&#35373;&#35336;\&#27491;&#27941;&#24029;&#22793;&#26356;35.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WINDOWS\Temporary%20Internet%20Files\Content.IE5\TRKWAM57\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WINDOWS\Temporary%20Internet%20Files\Content.IE5\TRKWAM57\ZUMENN%20LHZ\&#25342;&#2636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WINDOWS/Temporary%20Internet%20Files/Content.IE5/TRKWAM57/ZUMENN%20LHZ/&#25342;&#2636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X:\&#19968;&#24335;&#35373;&#35336;\&#65296;&#65296;&#12288;&#19968;&#24335;&#35373;&#35336;2020&#24180;\2015&#12288;&#22825;&#38291;&#26519;&#31532;&#19968;&#20998;&#22243;&#23663;&#25152;&#24314;&#35373;&#24037;&#20107;&#35373;&#35336;&#26989;&#21209;&#22996;&#35351;\03&#12288;&#24037;&#20107;&#36027;&#38306;&#20418;\00&#12288;&#24314;&#31689;&#20869;&#35379;&#26360;&#65288;&#37329;&#38989;&#25244;&#12365;&#65289;.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X:\&#19968;&#24335;&#35373;&#35336;\&#65296;&#65296;&#12288;&#19968;&#24335;&#35373;&#35336;2019&#24180;\1984&#12288;&#22823;&#38291;&#20013;&#23398;&#26657;&#12488;&#12452;&#12524;&#25913;&#20462;&#24037;&#20107;&#35373;&#35336;&#26989;&#21209;&#22996;&#35351;\03&#12288;&#24037;&#20107;&#36027;&#38306;&#20418;\&#22823;&#38291;&#20013;&#23398;&#26657;&#20415;&#25152;&#25913;&#20462;&#65288;&#24314;&#31689;&#65289;-0602.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21271;&#26007;\&#38738;&#24180;\mydocument1\&#19979;&#21271;\&#27700;&#29987;&#32784;&#3866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S-WTGLEB3\share\01-&#20316;&#26989;&#20013;&#65420;&#65387;&#65433;&#65408;&#65438;\1105-03%20&#32769;&#20581;&#12394;&#12435;&#12406;&#32102;&#28271;&#37197;&#31649;&#25913;&#33391;\03-&#31309;&#31639;\Documents%20and%20Settings\PCHI032163\My%20Documents\miyakoshi\&#65297;&#65299;&#24180;&#24230;&#24037;&#20107;&#35373;&#35336;\&#28010;&#23713;&#39178;&#35703;&#25913;&#20462;\WINDOWS\&#65411;&#65438;&#65405;&#65400;&#65412;&#65391;&#65420;&#65439;\&#23470;&#36234;\mydocument1\&#21271;&#26007;\&#23470;&#36234;\mydocument1\&#21271;&#26007;\&#38738;&#24180;\mydocument1\&#19979;&#21271;\&#27700;&#29987;&#32784;&#3866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d.docs.live.net/EXCEL-DT/&#24179;&#25104;&#65305;&#24180;/I0902C00%20&#29482;&#21152;&#24037;&#65406;&#65437;&#65408;&#6539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My%20Documents\&#26262;&#25151;&#27231;&#35373;&#32622;\&#26262;&#25151;&#27231;&#35373;&#32622;\&#26262;&#25151;&#27231;&#35373;&#32622;\mydocument1\10&#24180;&#22823;&#35215;&#27169;\&#19979;&#21271;\&#27700;&#29987;&#32784;&#3866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26989;&#21209;/&#65296;&#65296;&#12288;&#19968;&#24335;&#35373;&#35336;2011&#24180;/1172&#12288;&#21271;&#12398;&#38450;&#20154;&#22823;&#28234;&#22320;&#21306;&#37117;&#24066;&#20877;&#29983;&#25972;&#20633;&#23455;&#26045;&#35373;&#35336;&#26989;&#21209;&#22996;&#35351;/03&#12288;&#24037;&#20107;&#36027;&#38306;&#20418;/04&#12288;&#21454;&#34101;&#24235;&#25913;&#20462;/D&#12288;&#21454;&#34101;&#24235;&#22806;&#27083;(&#21442;&#32771;&#24037;&#20107;&#36027;&#65289;.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26989;&#21209;/&#65296;&#65296;&#12288;&#19968;&#24335;&#35373;&#35336;2011&#24180;/1172&#12288;&#21271;&#12398;&#38450;&#20154;&#22823;&#28234;&#22320;&#21306;&#37117;&#24066;&#20877;&#29983;&#25972;&#20633;&#23455;&#26045;&#35373;&#35336;&#26989;&#21209;&#22996;&#35351;/02&#12288;&#22259;&#38754;/&#12467;&#12469;&#12459;&#12424;&#12426;/H25&#24180;/2013_0225&#12288;&#22303;&#26408;&#31309;&#31639;/&#65320;25.2.25%20&#35251;&#20809;&#20132;&#27969;&#12475;&#12531;&#12479;&#12540;&#35211;&#31309;&#12426;/&#31309;&#31639;&#26360;/H25.2.25&#35251;&#20809;&#20132;&#27969;&#12475;&#12531;&#12479;&#12540;&#12539;&#23398;&#32722;&#12475;&#12531;&#12479;&#12540;&#22806;&#2708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X:\&#26989;&#21209;\&#65296;&#65296;&#12288;&#19968;&#24335;&#35373;&#35336;2011&#24180;\1172&#12288;&#21271;&#12398;&#38450;&#20154;&#22823;&#28234;&#22320;&#21306;&#37117;&#24066;&#20877;&#29983;&#25972;&#20633;&#23455;&#26045;&#35373;&#35336;&#26989;&#21209;&#22996;&#35351;\03&#12288;&#24037;&#20107;&#36027;&#38306;&#20418;\04&#12288;&#21454;&#34101;&#24235;&#25913;&#20462;\D&#12288;&#21454;&#34101;&#24235;&#22806;&#27083;(&#21442;&#32771;&#24037;&#20107;&#36027;&#6528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E:\&#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LS-WTGLEB3\share\01-&#20316;&#26989;&#20013;&#65420;&#65387;&#65433;&#65408;&#65438;\1105-03%20&#32769;&#20581;&#12394;&#12435;&#12406;&#32102;&#28271;&#37197;&#31649;&#25913;&#33391;\03-&#31309;&#31639;\Documents%20and%20Settings\PCHI032163\My%20Documents\miyakoshi\&#65297;&#65299;&#24180;&#24230;&#24037;&#20107;&#35373;&#35336;\&#28010;&#23713;&#39178;&#35703;&#25913;&#20462;\&#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8E305611" TargetMode="External"/><Relationship Id="rId1" Type="http://schemas.openxmlformats.org/officeDocument/2006/relationships/externalLinkPath" Target="file:///\\8E305611\&#38738;&#26862;&#26481;&#1997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15&#24180;&#21942;&#32341;&#24037;&#20107;\98&#24037;&#20107;\&#39640;&#26657;&#22823;&#35215;&#27169;\&#24179;&#25104;&#65304;~1\&#20843;&#19968;&#39178;&#22679;\&#24179;&#25104;&#65304;~1\&#19979;&#36275;&#25913;&#20462;\&#38738;&#26862;&#26481;&#1997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32784;&#38663;&#35036;&#24375;/&#30041;&#33804;&#38283;&#30330;&#65299;/A&#26696;/&#65426;&#65398;&#65414;&#65405;&#65438;&#65425;(&#26082;&#23384;&#36000;&#25285;&#26696;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X:\&#32784;&#38663;&#35036;&#24375;\&#30041;&#33804;&#38283;&#30330;&#65299;\A&#26696;\&#65426;&#65398;&#65414;&#65405;&#65438;&#65425;(&#26082;&#23384;&#36000;&#25285;&#26696;A).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32784;&#38663;&#35036;&#24375;/&#30041;&#33804;&#38283;&#30330;&#65299;A/A&#26696;/&#65426;&#65398;&#65414;&#65405;&#65438;&#65425;(&#26082;&#23384;&#36000;&#25285;&#26696;A).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X:\&#32784;&#38663;&#35036;&#24375;\&#30041;&#33804;&#38283;&#30330;&#65299;A\A&#26696;\&#65426;&#65398;&#65414;&#65405;&#65438;&#65425;(&#26082;&#23384;&#36000;&#25285;&#26696;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izen-shidou\&#21942;&#32341;&#25351;&#23566;g\WINDOWS\TEMP\&#37326;&#37324;\11&#24180;&#30330;&#27880;\&#31452;&#27850;&#12488;&#12452;&#12524;\WINDOWS\&#65411;&#65438;&#65405;&#65400;&#65412;&#65391;&#65420;&#65439;\&#37326;&#37324;\11&#24180;&#30330;&#27880;\&#12394;&#12388;&#12393;&#12414;&#12426;\&#31407;&#26989;&#22580;&#26368;&#3206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500js\MICROSOFT%20OF\WINDOWS\&#65411;&#65438;&#65405;&#65400;&#65412;&#65391;&#65420;&#65439;\98&#24037;&#20107;\&#39640;&#26657;&#22823;&#35215;&#27169;\&#24179;&#25104;&#65304;~1\&#20843;&#19968;&#39178;&#22679;\&#24179;&#25104;&#65304;~1\&#19979;&#36275;&#25913;&#20462;\&#38738;&#26862;&#26481;&#1997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WINDOWS\&#65411;&#65438;&#65405;&#65400;&#65412;&#65391;&#65420;&#65439;\98&#24037;&#20107;\&#39640;&#26657;&#22823;&#35215;&#27169;\&#24179;&#25104;&#65304;~1\&#20843;&#19968;&#39178;&#22679;\&#24179;&#25104;&#65304;~1\&#19979;&#36275;&#25913;&#20462;\&#38738;&#26862;&#26481;&#1997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X:\&#19968;&#24335;&#35373;&#35336;\&#65296;&#65296;&#12288;&#19968;&#24335;&#35373;&#35336;2018&#24180;\1824&#12288;&#21313;&#21644;&#30000;&#24066;&#21335;&#23627;&#20869;&#12464;&#12521;&#12454;&#12531;&#12489;&#35299;&#20307;&#24037;&#20107;&#35373;&#35336;&#26989;&#21209;&#22996;&#35351;\03&#12288;&#24037;&#20107;&#36027;&#38306;&#20418;\Documents%20and%20Settings\&#38306;&#24029;\&#12487;&#12473;&#12463;&#12488;&#12483;&#12503;\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Muranaka\kenchiku\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37.100.202\share\&#24179;&#25104;&#65304;~1\&#20843;&#19968;&#39178;&#22679;\&#24179;&#25104;&#65304;~1\&#19979;&#36275;&#25913;&#20462;\&#38738;&#26862;&#26481;&#1997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d.docs.live.net/&#24179;&#25104;&#65304;~1/&#20843;&#19968;&#39178;&#22679;/&#24179;&#25104;&#65304;~1/&#19979;&#36275;&#25913;&#20462;/&#38738;&#26862;&#26481;&#1997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d.docs.live.net/01-&#20316;&#26989;&#20013;&#65420;&#65387;&#65433;&#65408;&#65438;/1312-06%20&#38542;&#19978;&#30010;&#36786;&#26449;&#27963;&#24615;&#21270;&#65406;&#65437;&#65408;&#65392;/03-&#31309;&#31639;/WINDOWS/&#65411;&#65438;&#65405;&#65400;&#65412;&#65391;&#65420;&#65439;/&#37326;&#12288;&#37324;/H12&#20197;&#38477;/&#12416;&#12388;&#24037;&#19968;&#20307;/WINDOWS/TEMP/~EXTMP00/&#20869;&#35379;&#32207;~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d.docs.live.net/01-&#20316;&#26989;&#20013;&#65420;&#65387;&#65433;&#65408;&#65438;/1312-06%20&#38542;&#19978;&#30010;&#36786;&#26449;&#27963;&#24615;&#21270;&#65406;&#65437;&#65408;&#65392;/03-&#31309;&#31639;/WINDOWS/&#65411;&#65438;&#65405;&#65400;&#65412;&#65391;&#65420;&#65439;/&#37326;&#12288;&#37324;/H12&#20197;&#38477;/&#12416;&#12388;&#24037;&#19968;&#20307;/&#12416;&#12388;&#24037;&#26989;&#20869;&#35379;/&#25913;&#2046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d.docs.live.net/01-&#20316;&#26989;&#20013;&#65420;&#65387;&#65433;&#65408;&#65438;/1312-06%20&#38542;&#19978;&#30010;&#36786;&#26449;&#27963;&#24615;&#21270;&#65406;&#65437;&#65408;&#65392;/03-&#31309;&#31639;/&#29289;&#20214;2004/&#21335;&#37096;&#31119;&#31049;S/WINDOWS/&#65411;&#65438;&#65405;&#65400;&#65412;&#65391;&#65420;&#65439;/&#37326;&#12288;&#37324;/H12&#20197;&#38477;/&#12416;&#12388;&#24037;&#19968;&#20307;/&#12416;&#12388;&#24037;&#26989;&#20869;&#35379;/&#25913;&#2046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d.docs.live.net/01-&#20316;&#26989;&#20013;&#65420;&#65387;&#65433;&#65408;&#65438;/1312-06%20&#38542;&#19978;&#30010;&#36786;&#26449;&#27963;&#24615;&#21270;&#65406;&#65437;&#65408;&#65392;/03-&#31309;&#31639;/&#12416;&#12388;&#24037;&#26989;&#31532;&#19968;&#20307;&#32946;&#39208;.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bt030105\&#26976;&#32654;hd&#65288;&#20849;&#26377;&#65289;\Documents%20and%20Settings\pcgo030063u\&#12487;&#12473;&#12463;&#12488;&#12483;&#12503;\&#20849;&#26377;&#12501;&#12449;&#12452;&#12523;\&#24179;&#25104;&#65304;~1\&#20843;&#19968;&#39178;&#22679;\&#24179;&#25104;&#65304;~1\&#19979;&#36275;&#25913;&#20462;\&#38738;&#26862;&#26481;&#1997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nskmb1pcs02\03&#65402;&#65405;&#65412;\My%20Documents\&#31309;&#31639;&#12487;&#12540;&#12479;\&#21407;&#30010;\011009&#21407;&#30010;&#24066;&#27665;&#25991;&#21270;&#20250;&#39208;\011009&#24314;&#31689;&#20027;&#20307;&#24037;&#20107;\011009&#21407;&#30010;&#20869;&#35379;&#26360;\HOME\Project\Template\&#37326;&#27604;&#12513;&#65293;&#12459;&#12522;&#12473;&#12488;.xj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ANDISK-B79BE4\disk\&#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WTGLEB3\share\01-&#20316;&#26989;&#20013;&#65420;&#65387;&#65433;&#65408;&#65438;\1105-03%20&#32769;&#20581;&#12394;&#12435;&#12406;&#32102;&#28271;&#37197;&#31649;&#25913;&#33391;\03-&#31309;&#31639;\WINDOWS\&#65411;&#65438;&#65405;&#65400;&#65412;&#65391;&#65420;&#65439;\&#19977;&#26412;&#26408;&#39640;&#26657;&#35299;&#20307;\&#24179;&#25104;&#65297;&#65302;&#24180;&#24230;\&#35373;&#35336;&#22996;&#35351;&#65288;&#20013;&#37324;&#35299;&#20307;&#65289;\&#35299;&#20307;&#24037;&#20107;&#65288;&#20013;&#37324;&#65289;\&#24179;&#25104;&#65297;&#65302;&#24180;&#24230;\&#35373;&#35336;&#22996;&#35351;&#65288;&#21313;&#21644;&#30000;&#24037;&#24202;&#25913;&#20462;&#65289;\&#21313;&#21644;&#30000;&#24037;&#26989;&#24202;&#25913;&#20462;&#65299;&#12533;&#24180;&#35336;&#30011;\&#24179;&#25104;&#65297;&#65302;&#24180;&#24230;\&#22823;&#28234;&#39640;&#26657;&#26657;&#38263;&#26657;&#33294;\&#24037;&#34276;&#25216;&#24107;\&#24037;&#34276;&#25216;&#24107;\&#20849;&#36890;&#21336;&#20385;\&#24037;&#34276;&#25216;&#24107;\&#26360;&#24335;&#38306;&#20418;\&#38738;&#26862;&#26481;&#1997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TVSH474a\Works\&#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s://d.docs.live.net/01-&#20316;&#26989;&#20013;&#65420;&#65387;&#65433;&#65408;&#65438;/1312-06%20&#38542;&#19978;&#30010;&#36786;&#26449;&#27963;&#24615;&#21270;&#65406;&#65437;&#65408;&#65392;/03-&#31309;&#31639;/&#29289;&#20214;2004/&#21335;&#37096;&#31119;&#31049;S/&#12416;&#12388;&#24037;&#26989;&#31532;&#19968;&#20307;&#32946;&#39208;.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d.docs.live.net/01-&#20316;&#26989;&#20013;&#65420;&#65387;&#65433;&#65408;&#65438;/1312-06%20&#38542;&#19978;&#30010;&#36786;&#26449;&#27963;&#24615;&#21270;&#65406;&#65437;&#65408;&#65392;/03-&#31309;&#31639;/&#29289;&#20214;2004/&#21335;&#37096;&#31119;&#31049;S/&#24179;&#25104;&#65304;~1/&#20843;&#19968;&#39178;&#22679;/&#24179;&#25104;&#65304;~1/&#19979;&#36275;&#25913;&#20462;/&#38738;&#26862;&#26481;&#1997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Landisk\disk1\&#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LS-WTGLEB3\share\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Ma10t\d\Date-File\(Ya)%20&#20843;&#27954;&#35373;&#35336;\&#12354;&#12362;&#20449;%20&#37329;&#27810;&#25903;&#24215;\My%20Documents\&#22823;&#22411;&#35336;&#31639;.xls.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39151;&#23665;\C\&#12456;&#12463;&#12475;&#12523;&#12487;&#8722;&#12479;\&#30476;&#20303;&#26159;&#24029;55&#21495;&#26847;\Workbook2"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WINDOWS\&#65411;&#65438;&#65405;&#65400;&#65412;&#65391;&#65420;&#65439;\H11&#21942;&#32341;&#35373;&#35336;\&#26408;&#36896;&#35686;&#23519;&#32626;&#32784;&#38663;&#25913;&#20462;\&#22823;&#38291;&#35686;&#23519;&#32626;.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d.docs.live.net/01-&#20316;&#26989;&#20013;&#65420;&#65387;&#65433;&#65408;&#65438;/1312-06%20&#38542;&#19978;&#30010;&#36786;&#26449;&#27963;&#24615;&#21270;&#65406;&#65437;&#65408;&#65392;/03-&#31309;&#31639;/WINDOWS/&#65411;&#65438;&#65405;&#65400;&#65412;&#65391;&#65420;&#65439;/&#37326;&#12288;&#37324;/H12&#20197;&#38477;/&#12416;&#12388;&#24037;&#19968;&#20307;/&#12416;&#12388;&#24037;&#19968;&#20307;&#25913;&#3168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d.docs.live.net/01-&#20316;&#26989;&#20013;&#65420;&#65387;&#65433;&#65408;&#65438;/1312-06%20&#38542;&#19978;&#30010;&#36786;&#26449;&#27963;&#24615;&#21270;&#65406;&#65437;&#65408;&#65392;/03-&#31309;&#31639;/&#29289;&#20214;2004/&#21335;&#37096;&#31119;&#31049;S/My%20Documents/mydocument1/10&#24180;&#22823;&#35215;&#27169;/&#19979;&#21271;/&#27700;&#29987;&#32784;&#3866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X:\&#26989;&#21209;\&#65296;&#65296;&#12288;&#19968;&#24335;&#35373;&#35336;2008&#24180;\0877&#12288;&#27178;&#27996;&#30010;&#31435;&#12424;&#12371;&#12399;&#12414;&#20445;&#32946;&#25152;&#25913;&#20462;&#24037;&#20107;&#35373;&#35336;&#26989;&#21209;&#22996;&#35351;\03%20&#24037;&#20107;&#36027;&#38306;&#20418;\090512&#25552;&#20986;&#29256;\&#35373;&#35336;&#26360;\&#20869;&#35379;&#26360;09512-x0.8(&#39640;&#35895;&#35519;&#2597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Muranaka\kenchiku\My%20Documents\14&#22996;&#35351;&#22522;&#28310;\&#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22856;&#33391;\&#32884;&#35226;&#38556;&#23475;&#24773;&#22577;&#65406;&#65437;&#65408;&#65392;\&#65396;&#65400;&#65406;&#65433;&#65411;&#65438;&#65392;&#65408;\&#38306;&#12539;&#23713;&#35373;&#35336;\&#28207;&#31649;&#29702;&#20107;\&#24375;&#38651;&#35373;&#20633;\&#28207;&#24375;&#38651;.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d.docs.live.net/01-&#20316;&#26989;&#20013;&#65420;&#65387;&#65433;&#65408;&#65438;/1312-06%20&#38542;&#19978;&#30010;&#36786;&#26449;&#27963;&#24615;&#21270;&#65406;&#65437;&#65408;&#65392;/03-&#31309;&#31639;/&#29289;&#20214;2004/&#21335;&#37096;&#31119;&#31049;S/&#22823;&#23947;/&#23455;&#26045;&#35373;&#35336;/&#21313;&#21644;&#30000;&#24037;&#26989;&#39640;&#31561;&#23398;&#26657;&#31532;&#19968;&#20307;&#32946;&#39208;/&#20869;&#35379;&#26360;/&#35299;&#20307;&#20869;&#35379;&#26360;/Book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LS-WTGLEB3\share\&#22823;&#23947;\&#23455;&#26045;&#35373;&#35336;\&#21313;&#21644;&#30000;&#24037;&#26989;&#39640;&#31561;&#23398;&#26657;&#31532;&#19968;&#20307;&#32946;&#39208;\&#20869;&#35379;&#26360;\&#35299;&#20307;&#20869;&#35379;&#26360;\Book2.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uranaka\kenchiku\&#22823;&#23947;\&#23455;&#26045;&#35373;&#35336;\&#21313;&#21644;&#30000;&#24037;&#26989;&#39640;&#31561;&#23398;&#26657;&#31532;&#19968;&#20307;&#32946;&#39208;\&#20869;&#35379;&#26360;\&#35299;&#20307;&#20869;&#35379;&#26360;\Book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WINDOWS\&#65411;&#65438;&#65405;&#65400;&#65412;&#65391;&#65420;&#65439;\&#23470;&#36234;\mydocument1\&#21271;&#26007;\&#23470;&#36234;\mydocument1\&#21271;&#26007;\&#38738;&#24180;\mydocument1\&#19979;&#21271;\&#27700;&#29987;&#32784;&#38663;.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ha030058\&#36234;&#30000;\&#20844;&#29992;\&#24179;&#25104;8&#24180;\&#27491;&#27941;&#24029;H8\&#23455;&#26045;&#35373;&#35336;\&#27491;&#27941;&#24029;&#23455;&#20869;30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E:\WINDOWS\&#65411;&#65438;&#65405;&#65400;&#65412;&#65391;&#65420;&#65439;\ex&#65411;&#65438;&#65392;&#65408;\&#65396;&#65400;&#65406;&#65433;&#65411;&#65438;&#65392;&#65408;\&#38306;&#12539;&#23713;&#35373;&#35336;\&#28207;&#31649;&#29702;&#20107;\&#24375;&#38651;&#35373;&#20633;\&#28207;&#24375;&#3865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26989;&#21209;/&#65296;&#65296;&#12288;&#19968;&#24335;&#35373;&#35336;2011&#24180;/1172&#12288;&#21271;&#12398;&#38450;&#20154;&#22823;&#28234;&#22320;&#21306;&#37117;&#24066;&#20877;&#29983;&#25972;&#20633;&#23455;&#26045;&#35373;&#35336;&#26989;&#21209;&#22996;&#35351;/03&#12288;&#24037;&#20107;&#36027;&#38306;&#20418;/02&#12288;&#35251;&#20809;&#20132;&#27969;&#12475;&#12531;&#12479;&#12540;/&#65316;&#24037;&#20107;/&#65316;&#24037;&#20107;&#12288;&#20869;&#35379;&#12289;&#20195;&#20385;.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E:\&#22856;&#33391;\&#32884;&#35226;&#38556;&#23475;&#24773;&#22577;&#65406;&#65437;&#65408;&#65392;\&#65396;&#65400;&#65406;&#65433;&#65411;&#65438;&#65392;&#65408;\&#38306;&#12539;&#23713;&#35373;&#35336;\&#28207;&#31649;&#29702;&#20107;\&#24375;&#38651;&#35373;&#20633;\&#28207;&#24375;&#38651;.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LS-WTGLEB3\share\01-&#20316;&#26989;&#20013;&#65420;&#65387;&#65433;&#65408;&#65438;\1105-03%20&#32769;&#20581;&#12394;&#12435;&#12406;&#32102;&#28271;&#37197;&#31649;&#25913;&#33391;\03-&#31309;&#31639;\Documents%20and%20Settings\PCHI032163\My%20Documents\miyakoshi\&#65297;&#65299;&#24180;&#24230;&#24037;&#20107;&#35373;&#35336;\&#28010;&#23713;&#39178;&#35703;&#25913;&#20462;\&#22856;&#33391;\&#32884;&#35226;&#38556;&#23475;&#24773;&#22577;&#65406;&#65437;&#65408;&#65392;\&#65396;&#65400;&#65406;&#65433;&#65411;&#65438;&#65392;&#65408;\&#38306;&#12539;&#23713;&#35373;&#35336;\&#28207;&#31649;&#29702;&#20107;\&#24375;&#38651;&#35373;&#20633;\&#28207;&#24375;&#3865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Mutsu904\&#9734;&#12288;&#12363;&#12392;&#12540;\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26989;&#21209;/&#65296;&#65296;&#12288;&#19968;&#24335;&#35373;&#35336;2010&#24180;/1060%20%20&#20843;&#25144;&#21271;&#39640;&#26657;&#21335;&#37111;&#26657;&#33294;&#31532;&#19968;&#20307;&#32946;&#39208;&#12411;&#12363;&#35299;&#20307;&#24037;&#20107;&#35373;&#35336;&#26989;&#21209;/03&#12288;&#20869;&#35379;&#26360;/02&#12288;&#19977;&#25144;&#39640;&#26657;&#31532;&#19968;&#20307;&#32946;&#39208;&#35299;&#20307;&#24037;&#20107;&#12288;&#21442;&#32771;/&#30476;&#35519;&#25972;&#30330;&#27880;&#35373;&#35336;&#26360;/&#19977;&#25144;&#39640;&#20307;&#32946;&#39208;&#35299;&#20307;&#30330;&#27880;101130/&#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X:\&#26989;&#21209;\&#65296;&#65296;&#12288;&#19968;&#24335;&#35373;&#35336;2010&#24180;\1060%20%20&#20843;&#25144;&#21271;&#39640;&#26657;&#21335;&#37111;&#26657;&#33294;&#31532;&#19968;&#20307;&#32946;&#39208;&#12411;&#12363;&#35299;&#20307;&#24037;&#20107;&#35373;&#35336;&#26989;&#21209;\03&#12288;&#20869;&#35379;&#26360;\02&#12288;&#19977;&#25144;&#39640;&#26657;&#31532;&#19968;&#20307;&#32946;&#39208;&#35299;&#20307;&#24037;&#20107;&#12288;&#21442;&#32771;\&#30476;&#35519;&#25972;&#30330;&#27880;&#35373;&#35336;&#26360;\&#19977;&#25144;&#39640;&#20307;&#32946;&#39208;&#35299;&#20307;&#30330;&#27880;101130\&#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X:\&#19968;&#24335;&#35373;&#35336;\&#65296;&#65296;&#12288;&#19968;&#24335;&#35373;&#35336;2016&#24180;\1614&#12288;&#21313;&#21644;&#30000;&#24066;&#31435;&#19977;&#26412;&#26408;&#20013;&#23398;&#26657;&#25913;&#31689;&#24037;&#20107;&#23455;&#26045;&#35373;&#35336;&#26989;&#21209;&#22996;&#35351;\03&#12288;&#24037;&#20107;&#36027;&#38306;&#20418;\03&#12288;&#26032;&#26657;&#33294;\&#31532;&#22235;&#26399;&#12288;&#26032;&#26657;&#33294;&#26032;&#31689;\&#20808;&#34892;&#30330;&#27880;&#20998;&#12288;06,13&#65374;15,17&#65374;21,30,31\&#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21513;&#64017;/02&#32066;&#20102;&#29289;&#20214;/&#33258;&#31038;&#29289;&#20214;/&#24179;&#25104;19&#24180;/&#20116;&#25144;&#39640;&#20108;&#20307;&#32946;&#39208;&#32784;&#38663;&#35386;&#26029;/05&#35386;&#26029;&#22577;&#21578;&#26360;/&#65323;&#65323;&#65323;.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X:\&#21513;&#64017;\02&#32066;&#20102;&#29289;&#20214;\&#33258;&#31038;&#29289;&#20214;\&#24179;&#25104;19&#24180;\&#20116;&#25144;&#39640;&#20108;&#20307;&#32946;&#39208;&#32784;&#38663;&#35386;&#26029;\05&#35386;&#26029;&#22577;&#21578;&#26360;\&#65323;&#65323;&#65323;.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WINDOWS/&#65411;&#65438;&#65405;&#65400;&#65412;&#65391;&#65420;&#65439;/&#37326;&#12288;&#37324;/H12&#20197;&#38477;/&#12416;&#12388;&#24037;&#19968;&#20307;/&#12416;&#12388;&#24037;&#26989;&#20869;&#35379;/&#25913;&#20462;.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X:\WINDOWS\&#65411;&#65438;&#65405;&#65400;&#65412;&#65391;&#65420;&#65439;\&#37326;&#12288;&#37324;\H12&#20197;&#38477;\&#12416;&#12388;&#24037;&#19968;&#20307;\&#12416;&#12388;&#24037;&#26989;&#20869;&#35379;\&#25913;&#20462;.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Yashima-1\&#35373;&#35336;&#38306;&#20418;&#20849;&#26377;\&#20844;&#29992;\&#24179;&#25104;8&#24180;\&#27491;&#27941;&#24029;H8\&#23455;&#26045;&#35373;&#35336;\&#27491;&#27941;&#24029;&#23455;&#20869;30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Muranaka\kenchiku\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WINDOWS/&#65411;&#65438;&#65405;&#65400;&#65412;&#65391;&#65420;&#65439;/&#37326;&#12288;&#37324;/H12&#20197;&#38477;/&#12416;&#12388;&#24037;&#19968;&#20307;/WINDOWS/TEMP/~EXTMP00/&#20869;&#35379;&#32207;~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X:\WINDOWS\&#65411;&#65438;&#65405;&#65400;&#65412;&#65391;&#65420;&#65439;\&#37326;&#12288;&#37324;\H12&#20197;&#38477;\&#12416;&#12388;&#24037;&#19968;&#20307;\WINDOWS\TEMP\~EXTMP00\&#20869;&#35379;&#32207;~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A:\&#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Server-3\&#26989;&#21209;&#12487;&#12540;&#1247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21271;&#26007;\&#38738;&#24180;\mydocument1\&#19979;&#21271;\&#27700;&#29987;&#32784;&#3866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F500js\MICROSOFT%20OF\WINDOWS\TEMP\~EXTMP00\&#20869;&#35379;&#32207;~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My%20Documents\mydocument1\10&#24180;&#22823;&#35215;&#27169;\&#19979;&#21271;\&#27700;&#29987;&#32784;&#38663;.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14.40.4\share\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https://d.docs.live.net/01-&#20316;&#26989;&#20013;&#65420;&#65387;&#65433;&#65408;&#65438;/1312-06%20&#38542;&#19978;&#30010;&#36786;&#26449;&#27963;&#24615;&#21270;&#65406;&#65437;&#65408;&#65392;/03-&#31309;&#31639;/&#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X:\&#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Eizen-shidou\&#21942;&#32341;&#25351;&#23566;g\WINDOWS\&#65411;&#65438;&#65405;&#65400;&#65412;&#65391;&#65420;&#65439;\&#37326;&#12288;&#37324;\H12&#20197;&#38477;\&#12416;&#12388;&#24037;&#19968;&#20307;\&#12416;&#12388;&#24037;&#26989;&#20869;&#35379;\&#25913;&#2046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cha030058\&#36234;&#30000;\&#65296;&#65296;&#12288;&#19968;&#24335;&#35373;&#35336;2004&#24180;\&#65296;&#65300;&#65299;&#65299;&#12288;&#30476;&#21942;&#20303;&#23429;&#65288;&#22810;&#36032;&#21488;&#22243;&#22320;&#65289;&#31532;&#19977;&#12539;&#22235;&#26399;&#24314;&#26367;&#24037;&#20107;\&#65296;&#65298;&#12288;&#30476;&#22303;&#25972;&#20633;&#20107;&#21209;&#25152;&#12363;&#12425;&#12398;&#36039;&#26009;\12-21\&#37326;&#12288;&#37324;\H12&#20197;&#38477;\&#12416;&#12388;&#24037;&#19968;&#20307;\&#12416;&#12388;&#24037;&#26989;&#20869;&#35379;\&#25913;&#20462;.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Muranaka\kenchiku\WINDOWS\&#65411;&#65438;&#65405;&#65400;&#65412;&#65391;&#65420;&#65439;\&#37326;&#12288;&#37324;\H12&#20197;&#38477;\&#12416;&#12388;&#24037;&#19968;&#20307;\&#12416;&#12388;&#24037;&#26989;&#20869;&#35379;\&#25913;&#2046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29289;&#20214;2004/&#21335;&#37096;&#31119;&#31049;S/&#12416;&#12388;&#24037;&#26989;&#31532;&#19968;&#20307;&#32946;&#39208;.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X:\&#29289;&#20214;2004\&#21335;&#37096;&#31119;&#31049;S\&#12416;&#12388;&#24037;&#26989;&#31532;&#19968;&#20307;&#32946;&#39208;.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https://d.docs.live.net/01-&#20316;&#26989;&#20013;&#65420;&#65387;&#65433;&#65408;&#65438;/1312-06%20&#38542;&#19978;&#30010;&#36786;&#26449;&#27963;&#24615;&#21270;&#65406;&#65437;&#65408;&#65392;/03-&#31309;&#31639;/&#29289;&#20214;2004/&#21335;&#37096;&#31119;&#31049;S/WINDOWS/&#65411;&#65438;&#65405;&#65400;&#65412;&#65391;&#65420;&#65439;/&#37326;&#12288;&#37324;/H12&#20197;&#38477;/&#12416;&#12388;&#24037;&#19968;&#20307;/WINDOWS/TEMP/~EXTMP00/&#20869;&#35379;&#32207;~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29289;&#20214;2004/&#21335;&#37096;&#31119;&#31049;S/WINDOWS/&#65411;&#65438;&#65405;&#65400;&#65412;&#65391;&#65420;&#65439;/&#37326;&#12288;&#37324;/H12&#20197;&#38477;/&#12416;&#12388;&#24037;&#19968;&#20307;/WINDOWS/TEMP/~EXTMP00/&#20869;&#35379;&#32207;~1.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X:\&#29289;&#20214;2004\&#21335;&#37096;&#31119;&#31049;S\WINDOWS\&#65411;&#65438;&#65405;&#65400;&#65412;&#65391;&#65420;&#65439;\&#37326;&#12288;&#37324;\H12&#20197;&#38477;\&#12416;&#12388;&#24037;&#19968;&#20307;\WINDOWS\TEMP\~EXTMP00\&#20869;&#35379;&#32207;~1.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WINDOWS\&#65411;&#65438;&#65405;&#65400;&#65412;&#65391;&#65420;&#65439;\98&#24037;&#20107;\&#39640;&#26657;&#22823;&#35215;&#27169;\&#24179;&#25104;&#65304;~1\&#20843;&#19968;&#39178;&#22679;\&#24179;&#25104;&#65304;~1\&#19979;&#36275;&#25913;&#20462;\&#38738;&#26862;&#26481;&#19979;.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12416;&#12388;&#24037;&#26989;&#31532;&#19968;&#20307;&#32946;&#39208;.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LS-WTGLEB3\share\&#12416;&#12388;&#24037;&#26989;&#31532;&#19968;&#20307;&#32946;&#392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Muranaka\kenchiku\WINDOWS\TEMP\&#37326;&#12288;&#37324;\H12&#30330;&#27880;\&#35373;&#35336;&#26360;\&#40658;&#21830;&#26580;&#21091;&#36947;\&#12416;&#12388;&#24037;&#26989;&#31532;&#19968;&#20307;&#32946;&#39208;.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A:\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LS-LGL849\share\&#12456;&#12463;&#12475;&#12523;&#12487;&#8722;&#12479;\&#30476;&#20303;&#26159;&#24029;55&#21495;&#26847;\Workbook2"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A7v8x-1400\&#20316;&#26989;&#12487;&#12540;&#12479;\&#12456;&#12463;&#12475;&#12523;&#12487;&#8722;&#12479;\&#30476;&#20303;&#26159;&#24029;55&#21495;&#26847;\Workbook2"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12456;&#12463;&#12475;&#12523;&#12487;&#8722;&#12479;\&#30476;&#20303;&#26159;&#24029;55&#21495;&#26847;\Workbook2"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G:\&#12456;&#12463;&#12475;&#12523;&#12487;&#8722;&#12479;\&#30476;&#20303;&#26159;&#24029;55&#21495;&#26847;\Workbook2"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S-LGL849\share\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A7v8x-1400\&#20316;&#26989;&#12487;&#12540;&#12479;\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9.xml.rels><?xml version="1.0" encoding="UTF-8" standalone="yes"?>
<Relationships xmlns="http://schemas.openxmlformats.org/package/2006/relationships"><Relationship Id="rId1" Type="http://schemas.microsoft.com/office/2006/relationships/xlExternalLinkPath/xlPathMissing" Target="&#22238;&#24489;&#12373;&#12428;&#12383;&#22806;&#37096;&#12522;&#12531;&#12463;1"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G:\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S-LGL849\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X:\&#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Y:\&#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LS-WTGLEB3\share\&#12383;&#12416;&#12425;\&#20869;&#35379;&#26360;2001\&#31545;&#39208;&#22320;&#21306;&#65288;&#24344;&#21069;&#65289;&#38598;&#20250;&#25152;\&#24179;&#25104;&#65304;~1\&#20843;&#19968;&#39178;&#22679;\&#24179;&#25104;&#65304;~1\&#19979;&#36275;&#25913;&#20462;\&#38738;&#26862;&#26481;&#1997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Work/&#21407;&#21029;&#12509;&#12531;&#12503;&#22580;/&#35373;&#35336;&#26360;/&#12383;&#12416;&#12425;/&#20869;&#35379;&#26360;2001/&#31545;&#39208;&#22320;&#21306;&#65288;&#24344;&#21069;&#65289;&#38598;&#20250;&#25152;/&#24179;&#25104;&#65304;~1/&#20843;&#19968;&#39178;&#22679;/&#24179;&#25104;&#65304;~1/&#19979;&#36275;&#25913;&#20462;/&#38738;&#26862;&#26481;&#19979;.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X:\Work\&#21407;&#21029;&#12509;&#12531;&#12503;&#22580;\&#35373;&#35336;&#26360;\&#12383;&#12416;&#12425;\&#20869;&#35379;&#26360;2001\&#31545;&#39208;&#22320;&#21306;&#65288;&#24344;&#21069;&#65289;&#38598;&#20250;&#25152;\&#24179;&#25104;&#65304;~1\&#20843;&#19968;&#39178;&#22679;\&#24179;&#25104;&#65304;~1\&#19979;&#36275;&#25913;&#20462;\&#38738;&#26862;&#26481;&#19979;.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X:\&#19968;&#24335;&#35373;&#35336;\&#65296;&#65296;&#12288;&#19968;&#24335;&#35373;&#35336;2020&#24180;\2020&#12288;&#27934;&#20869;&#12539;&#26494;&#38525;&#22320;&#21306;&#32113;&#21512;&#23567;&#20013;&#23398;&#26657;&#24314;&#35373;&#23455;&#26045;&#35373;&#35336;&#26989;&#21209;&#22996;&#35351;\03&#12288;&#24037;&#20107;&#36027;&#38306;&#20418;\&#25968;&#37327;&#35519;&#26360;\02&#12288;&#35611;&#22530;&#25913;&#20462;&#24037;&#20107;DATA\&#24037;&#20107;11-3&#12288;&#35611;&#22530;&#25913;&#20462;%20&#25764;&#21435;&#31309;&#31639;B.xlsx"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Eizen-shidou\&#21942;&#32341;&#25351;&#23566;g\&#22823;&#23947;\&#23455;&#26045;&#35373;&#35336;\&#21313;&#21644;&#30000;&#24037;&#26989;&#39640;&#31561;&#23398;&#26657;&#31532;&#19968;&#20307;&#32946;&#39208;\&#20869;&#35379;&#26360;\&#35299;&#20307;&#20869;&#35379;&#26360;\Book2.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81.xml.rels><?xml version="1.0" encoding="UTF-8" standalone="yes"?>
<Relationships xmlns="http://schemas.openxmlformats.org/package/2006/relationships"><Relationship Id="rId2" Type="http://schemas.microsoft.com/office/2019/04/relationships/externalLinkLongPath" Target="file:///\\file-1\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78011CE0" TargetMode="External"/><Relationship Id="rId1" Type="http://schemas.openxmlformats.org/officeDocument/2006/relationships/externalLinkPath" Target="file:///\\78011CE0\Workbook2" TargetMode="External"/></Relationships>
</file>

<file path=xl/externalLinks/_rels/externalLink182.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G:\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WINDOWS\&#65411;&#65438;&#65405;&#65400;&#65412;&#65391;&#65420;&#65439;\ex&#65411;&#65438;&#65392;&#65408;\&#65396;&#65400;&#65406;&#65433;&#65411;&#65438;&#65392;&#65408;\&#38306;&#12539;&#23713;&#35373;&#35336;\&#28207;&#31649;&#29702;&#20107;\&#24375;&#38651;&#35373;&#20633;\&#28207;&#24375;&#3865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G:\WINDOWS.000\&#65411;&#65438;&#65405;&#65400;&#65412;&#65391;&#65420;&#65439;\ZUMENN%20LHZ\&#25342;&#26360;.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KNSKMB1PCS02\03&#65402;&#65405;&#65412;&#35373;&#35336;\&#31309;&#31639;&#20316;&#26989;&#12501;&#12449;&#12452;&#12523;\&#19968;&#20301;&#20195;&#20385;\&#26368;&#39640;&#35009;&#21028;&#25152;&#21336;&#20385;&#34920;\&#9675;&#9675;&#9675;&#24193;&#33294;&#20869;&#35379;%2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ata-sv\&#21942;&#26989;&#37096;\&#22793;&#26356;&#23455;&#26045;&#35336;&#30011;&#26360;.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12487;&#12473;&#12463;&#12488;&#12483;&#12503;/150723&#12362;&#20181;&#20107;/01%20&#35373;&#35336;&#20107;&#21209;&#25152;/191119%20&#38738;&#24314;/191119%20&#38738;&#24314;(&#26494;&#22290;&#24188;&#31258;&#22290;&#6528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X:\&#12487;&#12473;&#12463;&#12488;&#12483;&#12503;\150723&#12362;&#20181;&#20107;\01%20&#35373;&#35336;&#20107;&#21209;&#25152;\191119%20&#38738;&#24314;\191119%20&#38738;&#24314;(&#26494;&#22290;&#24188;&#31258;&#22290;&#6528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G:\&#12487;&#12473;&#12463;&#12488;&#12483;&#12503;\150723&#12362;&#20181;&#20107;\01%20&#35373;&#35336;&#20107;&#21209;&#25152;\191119%20&#38738;&#24314;\191119%20&#38738;&#24314;(&#26494;&#22290;&#24188;&#31258;&#22290;&#6528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sk_tohokusv\d\02-906&#20250;&#27941;&#20449;&#37329;&#30000;&#23798;&#25903;&#24215;\04&#27231;&#26800;&#35373;&#20633;\&#20869;&#35379;&#26360;\&#20250;&#27941;&#20449;&#37329;&#27231;&#26800;&#20869;&#353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LANDISK-B79BE4\disk\&#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LS-WTGLEB3\share\01-&#20316;&#26989;&#20013;&#65420;&#65387;&#65433;&#65408;&#65438;\1105-03%20&#32769;&#20581;&#12394;&#12435;&#12406;&#32102;&#28271;&#37197;&#31649;&#25913;&#33391;\03-&#31309;&#31639;\WINDOWS\&#65411;&#65438;&#65405;&#65400;&#65412;&#65391;&#65420;&#65439;\&#19977;&#26412;&#26408;&#39640;&#26657;&#35299;&#20307;\&#24179;&#25104;&#65297;&#65302;&#24180;&#24230;\&#35373;&#35336;&#22996;&#35351;&#65288;&#20013;&#37324;&#35299;&#20307;&#65289;\&#35299;&#20307;&#24037;&#20107;&#65288;&#20013;&#37324;&#65289;\&#24179;&#25104;&#65297;&#65302;&#24180;&#24230;\&#35373;&#35336;&#22996;&#35351;&#65288;&#21313;&#21644;&#30000;&#24037;&#24202;&#25913;&#20462;&#65289;\&#21313;&#21644;&#30000;&#24037;&#26989;&#24202;&#25913;&#20462;&#65299;&#12533;&#24180;&#35336;&#30011;\&#24179;&#25104;&#65297;&#65302;&#24180;&#24230;\&#22823;&#28234;&#39640;&#26657;&#26657;&#38263;&#26657;&#33294;\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TVSH474a\Works\&#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D:\&#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WG03\&#24037;&#20107;&#37096;\&#24037;&#20107;&#37096;&#27096;&#24335;&#38598;&#26032;&#27010;&#35201;&#26360;&#21547;\&#27096;&#24335;&#38598;&#65334;&#65349;&#65362;&#65294;&#65298;&#65294;&#65296;&#12288;(Excel97&#29256;&#65289;\01&#22865;&#32004;&#26360;&#39006;L.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LS-WTGLEB3\share\WINDOWS\&#65411;&#65438;&#65405;&#65400;&#65412;&#65391;&#65420;&#65439;\&#37326;&#12288;&#37324;\H12&#20197;&#38477;\&#12416;&#12388;&#24037;&#19968;&#20307;\&#12416;&#12388;&#24037;&#19968;&#20307;&#25913;&#3168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Muranaka\kenchiku\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LS-WTGLEB3\share\WINDOWS\&#65411;&#65438;&#65405;&#65400;&#65412;&#65391;&#65420;&#65439;\&#37326;&#12288;&#37324;\H12&#20197;&#38477;\&#12416;&#12388;&#24037;&#19968;&#20307;\WINDOWS\TEMP\~EXTMP00\&#20869;&#35379;&#32207;~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Muranaka\kenchiku\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LANDISK-B79BE4\disk\&#24535;&#36032;&#35373;&#35336;\&#30002;&#22320;&#23567;&#23398;&#26657;&#20869;&#35013;&#35336;&#31639;&#26360;,&#20869;&#35379;&#26360;18.12.04\&#26408;&#24037;&#20107;.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A:\A-KENNKEI\&#39376;&#22312;&#35373;&#35336;&#2636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LS-WTGLEB3\share\01-&#20316;&#26989;&#20013;&#65420;&#65387;&#65433;&#65408;&#65438;\1105-03%20&#32769;&#20581;&#12394;&#12435;&#12406;&#32102;&#28271;&#37197;&#31649;&#25913;&#33391;\03-&#31309;&#31639;\A-KENNKEI\&#39376;&#22312;&#35373;&#35336;&#26360;.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10.14.40.4\share\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LS-WTGLEB3\share\01-&#20316;&#26989;&#20013;&#65420;&#65387;&#65433;&#65408;&#65438;\1105-03%20&#32769;&#20581;&#12394;&#12435;&#12406;&#32102;&#28271;&#37197;&#31649;&#25913;&#33391;\03-&#31309;&#31639;\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WINDOWS\&#65411;&#65438;&#65405;&#65400;&#65412;&#65391;&#65420;&#65439;\H17&#25991;&#37096;&#22825;&#38291;&#35199;&#65288;&#35199;&#21271;&#26847;&#65289;\H17&#25991;&#37096;&#22825;&#38291;&#35199;&#65288;&#35199;&#21271;&#26847;&#65289;\&#22825;&#38291;&#35199;04&#25991;&#37096;&#8545;&#26399;&#35036;&#21161;&#30003;&#35531;\&#20206;&#21336;&#20385;&#20837;&#26367;&#65288;17.07&#65289;\My%20Documents\&#40372;&#21936;&#38651;&#27671;&#20869;&#35379;.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Costdate\disk\&#9734;&#12467;&#12473;&#12488;\&#9733;&#19968;&#33324;&#26989;&#25313;&#35531;&#36000;\H17\&#23470;&#22478;\&#26481;&#21271;&#25216;&#34899;&#20107;&#21209;&#25152;&#24193;&#33294;&#25913;&#20462;\&#25552;&#20986;&#29289;\051208&#20462;&#27491;\&#20182;&#65411;&#65438;&#65392;&#65408;\&#24314;&#31689;\DOCUME~1\shihoa22\LOCALS~1\Temp\&#20195;&#20385;_&#12450;&#12540;&#12488;.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8207;&#31649;&#29702;&#20107;\&#24375;&#38651;&#35373;&#20633;\&#28207;&#24375;&#3865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Eizen-shidou\&#21942;&#32341;&#25351;&#23566;g\&#28207;&#31649;&#29702;&#20107;\&#24375;&#38651;&#35373;&#20633;\&#28207;&#24375;&#38651;.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LS-WTGLEB3\share\&#28207;&#31649;&#29702;&#20107;\&#24375;&#38651;&#35373;&#20633;\&#28207;&#24375;&#38651;.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Muranaka\kenchiku\&#28207;&#31649;&#29702;&#20107;\&#24375;&#38651;&#35373;&#20633;\&#28207;&#24375;&#38651;.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https://d.docs.live.net/&#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A:\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E:\My%20Documents\97&#30476;\&#19977;&#20869;&#20024;&#23665;&#23637;&#31034;&#22580;&#12488;&#12452;&#12524;\&#19977;&#20869;&#20024;&#23665;&#23637;&#31034;&#22580;\&#32076;&#36027;&#36796;&#12415;"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E:\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LS-WTGLEB3\share\01-&#20316;&#26989;&#20013;&#65420;&#65387;&#65433;&#65408;&#65438;\1105-03%20&#32769;&#20581;&#12394;&#12435;&#12406;&#32102;&#28271;&#37197;&#31649;&#25913;&#33391;\03-&#31309;&#31639;\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K:\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LS-WTGLEB3\share\02%20DATE\&#12461;&#12515;&#12487;&#12483;&#12463;\&#22810;&#36032;&#21488;&#23567;\01%20&#35373;&#20633;\02%20&#31309;&#31639;\01&#22810;&#36032;&#21488;&#23567;&#35373;&#35336;&#26360;.xlsm"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Ssk_tohoku01\2005&#24180;&#24230;\05-06&#38738;&#26862;&#24773;&#36890;\05&#38651;&#27671;&#35373;&#20633;\03&#31309;&#31639;\&#25644;&#20837;&#36027;&#31639;&#20986;&#29992;(&#35036;&#27491;&#24460;&#37325;&#37327;&#65289;.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Ssk_tohoku01\2005&#24180;&#24230;\01-35&#20108;&#26412;&#26494;&#20449;&#37329;\&#20869;&#35379;&#26360;\&#20108;&#26412;&#26494;&#26368;&#26032;&#27231;&#26800;&#20869;&#35379;.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https://d.docs.live.net/01-&#20316;&#26989;&#20013;&#65420;&#65387;&#65433;&#65408;&#65438;/1312-06%20&#38542;&#19978;&#30010;&#36786;&#26449;&#27963;&#24615;&#21270;&#65406;&#65437;&#65408;&#65392;/03-&#31309;&#31639;/&#23546;&#26412;&#65411;&#65438;&#65392;&#65408;/&#12456;&#12463;&#12475;&#12523;/&#21336;&#20385;/5&#20849;&#36890;&#38500;&#21364;&#21336;&#20385;98&#12539;10&#12539;21.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SSK_TOHOKU01\2003&#24180;&#24230;\01-31&#20185;&#21488;&#65288;&#25216;&#65289;&#12475;&#12531;&#12479;&#12540;\&#20869;&#35379;&#26360;\&#20185;&#21488;&#27231;&#26800;&#20869;&#35379;.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LS-WTGLEB3\share\01-&#20316;&#26989;&#20013;&#65420;&#65387;&#65433;&#65408;&#65438;\1105-03%20&#32769;&#20581;&#12394;&#12435;&#12406;&#32102;&#28271;&#37197;&#31649;&#25913;&#33391;\03-&#31309;&#31639;\Documents%20and%20Settings\PCHI032163\My%20Documents\miyakoshi\&#65297;&#65299;&#24180;&#24230;&#24037;&#20107;&#35373;&#35336;\&#28010;&#23713;&#39178;&#35703;&#25913;&#20462;\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A:\WINDOWS\&#65411;&#65438;&#65405;&#65400;&#65412;&#65391;&#65420;&#65439;\&#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LS-WTGLEB3\share\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Muranaka\kenchiku\My%20Documents\14&#22996;&#35351;&#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Logitecnas1\&#26989;&#21209;\H11&#35373;&#35336;\&#27491;&#27941;&#28023;&#23736;\&#20844;&#29992;\&#24179;&#25104;8&#24180;\&#27491;&#27941;&#24029;H8\&#22793;&#26356;&#35373;&#35336;\&#27491;&#27941;&#24029;&#22793;&#26356;35.5.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X:\&#19968;&#24335;&#35373;&#35336;\&#65296;&#65296;&#12288;&#19968;&#24335;&#35373;&#35336;2016&#24180;\1614&#12288;&#21313;&#21644;&#30000;&#24066;&#31435;&#19977;&#26412;&#26408;&#20013;&#23398;&#26657;&#25913;&#31689;&#24037;&#20107;&#23455;&#26045;&#35373;&#35336;&#26989;&#21209;&#22996;&#35351;\03&#12288;&#24037;&#20107;&#36027;&#38306;&#20418;\03&#12288;&#26032;&#26657;&#33294;\&#31532;&#22235;&#26399;&#12288;&#26032;&#26657;&#33294;&#26032;&#31689;\&#20808;&#34892;&#30330;&#27880;&#20998;&#12288;06,13&#65374;15,17&#65374;21,30,31\WINDOWS\&#65411;&#65438;&#65405;&#65400;&#65412;&#65391;&#65420;&#65439;\&#31070;\&#65396;&#65400;&#65406;&#65433;&#65411;&#65438;&#65392;&#65408;\&#38306;&#12539;&#23713;&#35373;&#35336;\&#28207;&#31649;&#29702;&#20107;\&#24375;&#38651;&#35373;&#20633;\&#28207;&#24375;&#38651;.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LS-LGL849\share\WINDOWS.000\&#65411;&#65438;&#65405;&#65400;&#65412;&#65391;&#65420;&#65439;\ZUMENN%20LHZ\&#25342;&#26360;.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A7v8x-1400\&#20316;&#26989;&#12487;&#12540;&#12479;\WINDOWS.000\&#65411;&#65438;&#65405;&#65400;&#65412;&#65391;&#65420;&#65439;\ZUMENN%20LHZ\&#25342;&#26360;.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WINDOWS.000\&#65411;&#65438;&#65405;&#65400;&#65412;&#65391;&#65420;&#65439;\ZUMENN%20LHZ\&#25342;&#26360;.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59.xml.rels><?xml version="1.0" encoding="UTF-8" standalone="yes"?>
<Relationships xmlns="http://schemas.openxmlformats.org/package/2006/relationships"><Relationship Id="rId2" Type="http://schemas.microsoft.com/office/2019/04/relationships/externalLinkLongPath" Target="https://futabaqs-my.sharepoint.com/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5AA6E9F9" TargetMode="External"/><Relationship Id="rId1" Type="http://schemas.openxmlformats.org/officeDocument/2006/relationships/externalLinkPath" Target="file:///\\5AA6E9F9\&#25342;&#26360;.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A:\WINDOWS\&#65411;&#65438;&#65405;&#65400;&#65412;&#65391;&#65420;&#65439;\&#36605;&#24494;&#22793;&#26356;\&#22303;&#26408;&#24037;&#20107;&#31532;&#65299;&#22238;&#22793;&#26356;&#35373;&#35336;&#26360;.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A:\WINDOWS\&#65411;&#65438;&#65405;&#65400;&#65412;&#65391;&#65420;&#65439;\&#24341;&#32153;&#12366;&#38306;&#20418;\&#31278;&#24066;&#35036;&#20304;&#20860;&#20418;&#38263;&#12363;&#12425;&#24341;&#32153;&#12366;\&#21335;&#23665;&#36939;&#21205;&#22580;\H12&#30003;&#35531;\&#23627;&#22806;&#36939;&#21205;&#22580;&#65288;&#26893;&#26685;&#65289;.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Ｈ12　みどりヶ丘団地集会所建築工事 のバックアップ"/>
      <sheetName val="#REF"/>
      <sheetName val="総括表"/>
    </sheetNames>
    <sheetDataSet>
      <sheetData sheetId="0"/>
      <sheetData sheetId="1">
        <row r="1">
          <cell r="A1" t="str">
            <v>No.</v>
          </cell>
        </row>
      </sheetData>
      <sheetData sheetId="2"/>
      <sheetData sheetId="3">
        <row r="1">
          <cell r="A1" t="str">
            <v>No.</v>
          </cell>
        </row>
      </sheetData>
      <sheetData sheetId="4"/>
      <sheetData sheetId="5">
        <row r="1">
          <cell r="A1" t="str">
            <v>No.</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A1" t="str">
            <v>No.</v>
          </cell>
        </row>
      </sheetData>
      <sheetData sheetId="23"/>
      <sheetData sheetId="24">
        <row r="1">
          <cell r="A1" t="str">
            <v>No.</v>
          </cell>
        </row>
      </sheetData>
      <sheetData sheetId="25" refreshError="1"/>
      <sheetData sheetId="26" refreshError="1">
        <row r="1">
          <cell r="A1" t="str">
            <v>No.</v>
          </cell>
          <cell r="B1" t="str">
            <v>名　称</v>
          </cell>
          <cell r="C1" t="str">
            <v>摘　要</v>
          </cell>
          <cell r="D1" t="str">
            <v>単位</v>
          </cell>
          <cell r="E1" t="str">
            <v>単位</v>
          </cell>
          <cell r="F1" t="str">
            <v>数　量</v>
          </cell>
          <cell r="G1" t="str">
            <v>単　価</v>
          </cell>
          <cell r="H1" t="str">
            <v>金　額</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v>0</v>
          </cell>
          <cell r="D669">
            <v>0</v>
          </cell>
          <cell r="E669">
            <v>0</v>
          </cell>
          <cell r="F669">
            <v>0</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v>0</v>
          </cell>
          <cell r="D692">
            <v>0</v>
          </cell>
          <cell r="E692">
            <v>0</v>
          </cell>
          <cell r="F692">
            <v>0</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v>0</v>
          </cell>
          <cell r="D761">
            <v>0</v>
          </cell>
          <cell r="E761">
            <v>0</v>
          </cell>
          <cell r="F761">
            <v>0</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v>0</v>
          </cell>
          <cell r="D784">
            <v>0</v>
          </cell>
          <cell r="E784">
            <v>0</v>
          </cell>
          <cell r="F784">
            <v>0</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v>0</v>
          </cell>
          <cell r="D807">
            <v>0</v>
          </cell>
          <cell r="E807">
            <v>0</v>
          </cell>
          <cell r="F807">
            <v>0</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v>0</v>
          </cell>
          <cell r="D830">
            <v>0</v>
          </cell>
          <cell r="E830">
            <v>0</v>
          </cell>
          <cell r="F830">
            <v>0</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v>0</v>
          </cell>
          <cell r="D853">
            <v>0</v>
          </cell>
          <cell r="E853">
            <v>0</v>
          </cell>
          <cell r="F853">
            <v>0</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v>0</v>
          </cell>
          <cell r="D876">
            <v>0</v>
          </cell>
          <cell r="E876">
            <v>0</v>
          </cell>
          <cell r="F876">
            <v>0</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v>0</v>
          </cell>
          <cell r="D899">
            <v>0</v>
          </cell>
          <cell r="E899">
            <v>0</v>
          </cell>
          <cell r="F899">
            <v>0</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v>0</v>
          </cell>
          <cell r="D922">
            <v>0</v>
          </cell>
          <cell r="E922">
            <v>0</v>
          </cell>
          <cell r="F922">
            <v>0</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v>0</v>
          </cell>
          <cell r="D945">
            <v>0</v>
          </cell>
          <cell r="E945">
            <v>0</v>
          </cell>
          <cell r="F945">
            <v>0</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v>0</v>
          </cell>
          <cell r="D968">
            <v>0</v>
          </cell>
          <cell r="E968">
            <v>0</v>
          </cell>
          <cell r="F968">
            <v>0</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灯設備（長尺物）"/>
      <sheetName val="電灯設備（数物）"/>
      <sheetName val="電灯設備撤去"/>
      <sheetName val="コンセント設備（長尺・数物）"/>
      <sheetName val="コンセント設備撤去"/>
      <sheetName val="幹線設備（長尺物）"/>
      <sheetName val="幹線設備（数物）SOC"/>
      <sheetName val="幹線設備（数物）TNCS"/>
      <sheetName val="幹線設備撤去"/>
      <sheetName val="自動火災報知設備（長尺・数物）"/>
      <sheetName val="自動火災報知設備撤去"/>
      <sheetName val="構内仮設設備（長尺・数物） (2)"/>
      <sheetName val="新設ＱＢ基礎"/>
      <sheetName val="新設高圧開閉器盤基礎"/>
      <sheetName val="盤歩掛表"/>
      <sheetName val="土工事集計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s>
    <sheetDataSet>
      <sheetData sheetId="0" refreshError="1"/>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表"/>
      <sheetName val="Ａ全工事直工"/>
      <sheetName val="Ａ①直工（屯所新築）"/>
      <sheetName val="Ａ②直工（屯所解体）"/>
      <sheetName val="Ａ③直工（物置解体）"/>
      <sheetName val="Ａ④直工（サイレン塔解体）"/>
      <sheetName val="Ａ⑤直工（外構解体）"/>
      <sheetName val="Ａ⑥直工（産廃処分費）"/>
      <sheetName val="Ａ産業廃棄物税相当額"/>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各表紙"/>
      <sheetName val="表紙"/>
      <sheetName val="総括表（全体）"/>
      <sheetName val="Ａ全工事直工"/>
      <sheetName val="建築　便所（Ｂ）"/>
      <sheetName val="建築　便所（Ａ）"/>
      <sheetName val="建築　職員便所"/>
      <sheetName val="電気　便所（Ｂ） "/>
      <sheetName val="電気　便所（Ａ）"/>
      <sheetName val="電気　便所（職員便所)"/>
      <sheetName val="機械　便所（Ｂ）  "/>
      <sheetName val="機械　便所（A）   "/>
      <sheetName val="機械　職員便所"/>
      <sheetName val="単価比較表"/>
      <sheetName val="代価"/>
      <sheetName val="運搬・処分費代価 "/>
      <sheetName val="便所（Ｂ）数量調書"/>
      <sheetName val="便所（Ａ）数量調書 "/>
      <sheetName val="職員便所 数量調書"/>
      <sheetName val="拾い集計（建築）"/>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 val="表紙"/>
      <sheetName val="内  訳"/>
      <sheetName val="見積比較表"/>
      <sheetName val="8年度新諸経費"/>
      <sheetName val="体育館"/>
      <sheetName val="強電複合"/>
      <sheetName val="建築工事内訳"/>
      <sheetName val="青森東下"/>
      <sheetName val="石ヶ戸解体"/>
      <sheetName val="内訳"/>
      <sheetName val="改修内訳"/>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H8県住内訳"/>
      <sheetName val="#REF"/>
      <sheetName val="出戸四阿"/>
      <sheetName val="見積調書"/>
      <sheetName val="一位代価表"/>
      <sheetName val="工事概要"/>
      <sheetName val="拾い書"/>
      <sheetName val="建築"/>
      <sheetName val="Sheet1"/>
      <sheetName val="宿舎"/>
      <sheetName val="内訳（水産）"/>
      <sheetName val="複合単価表"/>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s>
    <sheetDataSet>
      <sheetData sheetId="0" refreshError="1"/>
      <sheetData sheetId="1" refreshError="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代価表"/>
    </sheetNames>
    <sheetDataSet>
      <sheetData sheetId="0"/>
      <sheetData sheetId="1"/>
      <sheetData sheetId="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代価表"/>
    </sheetNames>
    <sheetDataSet>
      <sheetData sheetId="0"/>
      <sheetData sheetId="1"/>
      <sheetData sheetId="2"/>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代価表"/>
    </sheetNames>
    <sheetDataSet>
      <sheetData sheetId="0"/>
      <sheetData sheetId="1"/>
      <sheetData sheetId="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ﾒｶﾆｽﾞﾑ_L"/>
      <sheetName val="C.List_L"/>
      <sheetName val="G.List_L"/>
      <sheetName val="元_L"/>
      <sheetName val="ﾒｶﾆｽﾞﾑ_R"/>
      <sheetName val="C.List_R"/>
      <sheetName val="G.List_R"/>
      <sheetName val="マニュアル"/>
    </sheetNames>
    <sheetDataSet>
      <sheetData sheetId="0" refreshError="1"/>
      <sheetData sheetId="1" refreshError="1">
        <row r="3">
          <cell r="E3">
            <v>1</v>
          </cell>
          <cell r="F3">
            <v>2</v>
          </cell>
          <cell r="G3">
            <v>3</v>
          </cell>
          <cell r="H3">
            <v>4</v>
          </cell>
          <cell r="I3">
            <v>5</v>
          </cell>
          <cell r="J3">
            <v>6</v>
          </cell>
          <cell r="K3">
            <v>7</v>
          </cell>
          <cell r="L3">
            <v>8</v>
          </cell>
          <cell r="M3">
            <v>9</v>
          </cell>
          <cell r="N3">
            <v>10</v>
          </cell>
          <cell r="O3">
            <v>11</v>
          </cell>
          <cell r="P3">
            <v>12</v>
          </cell>
          <cell r="Q3">
            <v>13</v>
          </cell>
          <cell r="R3">
            <v>14</v>
          </cell>
          <cell r="S3">
            <v>15</v>
          </cell>
          <cell r="T3">
            <v>16</v>
          </cell>
          <cell r="U3">
            <v>17</v>
          </cell>
          <cell r="V3">
            <v>18</v>
          </cell>
          <cell r="W3">
            <v>19</v>
          </cell>
          <cell r="X3">
            <v>20</v>
          </cell>
        </row>
        <row r="4">
          <cell r="E4">
            <v>500</v>
          </cell>
          <cell r="F4">
            <v>500</v>
          </cell>
          <cell r="G4">
            <v>500</v>
          </cell>
          <cell r="H4">
            <v>500</v>
          </cell>
          <cell r="I4">
            <v>500</v>
          </cell>
          <cell r="J4">
            <v>500</v>
          </cell>
          <cell r="K4">
            <v>500</v>
          </cell>
          <cell r="L4">
            <v>500</v>
          </cell>
          <cell r="M4">
            <v>500</v>
          </cell>
          <cell r="N4">
            <v>500</v>
          </cell>
          <cell r="O4">
            <v>500</v>
          </cell>
          <cell r="P4">
            <v>500</v>
          </cell>
        </row>
        <row r="5">
          <cell r="E5">
            <v>3500</v>
          </cell>
          <cell r="F5">
            <v>3500</v>
          </cell>
          <cell r="G5">
            <v>3500</v>
          </cell>
          <cell r="H5">
            <v>3500</v>
          </cell>
          <cell r="I5">
            <v>3500</v>
          </cell>
          <cell r="J5">
            <v>3500</v>
          </cell>
          <cell r="K5">
            <v>3500</v>
          </cell>
          <cell r="L5">
            <v>3500</v>
          </cell>
          <cell r="M5">
            <v>3500</v>
          </cell>
          <cell r="N5">
            <v>3500</v>
          </cell>
          <cell r="O5">
            <v>3500</v>
          </cell>
          <cell r="P5">
            <v>3500</v>
          </cell>
        </row>
        <row r="6">
          <cell r="E6">
            <v>3000</v>
          </cell>
          <cell r="F6">
            <v>3000</v>
          </cell>
          <cell r="G6">
            <v>3000</v>
          </cell>
          <cell r="H6">
            <v>3000</v>
          </cell>
          <cell r="I6">
            <v>3000</v>
          </cell>
          <cell r="J6">
            <v>3000</v>
          </cell>
          <cell r="K6">
            <v>3000</v>
          </cell>
          <cell r="L6">
            <v>3000</v>
          </cell>
          <cell r="M6">
            <v>3000</v>
          </cell>
          <cell r="N6">
            <v>3000</v>
          </cell>
          <cell r="O6">
            <v>3000</v>
          </cell>
          <cell r="P6">
            <v>3000</v>
          </cell>
        </row>
        <row r="8">
          <cell r="E8">
            <v>4.9000000000000004</v>
          </cell>
          <cell r="F8">
            <v>8.6999999999999993</v>
          </cell>
          <cell r="G8">
            <v>8.6999999999999993</v>
          </cell>
          <cell r="H8">
            <v>4.9000000000000004</v>
          </cell>
          <cell r="I8">
            <v>11.3</v>
          </cell>
          <cell r="J8">
            <v>15.1</v>
          </cell>
          <cell r="K8">
            <v>15.1</v>
          </cell>
          <cell r="L8">
            <v>11.3</v>
          </cell>
          <cell r="M8">
            <v>4.9000000000000004</v>
          </cell>
          <cell r="N8">
            <v>4.9000000000000004</v>
          </cell>
          <cell r="O8">
            <v>11.3</v>
          </cell>
          <cell r="P8">
            <v>11.3</v>
          </cell>
        </row>
        <row r="9">
          <cell r="E9">
            <v>-28.5</v>
          </cell>
          <cell r="F9">
            <v>8</v>
          </cell>
          <cell r="G9">
            <v>-7.7</v>
          </cell>
          <cell r="H9">
            <v>28.2</v>
          </cell>
          <cell r="I9">
            <v>-57.7</v>
          </cell>
          <cell r="J9">
            <v>37.200000000000003</v>
          </cell>
          <cell r="K9">
            <v>-36.9</v>
          </cell>
          <cell r="L9">
            <v>57.4</v>
          </cell>
          <cell r="M9">
            <v>-29.2</v>
          </cell>
          <cell r="N9">
            <v>29.2</v>
          </cell>
          <cell r="O9">
            <v>-58.4</v>
          </cell>
          <cell r="P9">
            <v>58.4</v>
          </cell>
        </row>
        <row r="10">
          <cell r="E10">
            <v>60</v>
          </cell>
          <cell r="F10">
            <v>60</v>
          </cell>
          <cell r="G10">
            <v>60</v>
          </cell>
          <cell r="H10">
            <v>60</v>
          </cell>
          <cell r="I10">
            <v>60</v>
          </cell>
          <cell r="J10">
            <v>60</v>
          </cell>
          <cell r="K10">
            <v>60</v>
          </cell>
          <cell r="L10">
            <v>60</v>
          </cell>
          <cell r="M10">
            <v>60</v>
          </cell>
          <cell r="N10">
            <v>60</v>
          </cell>
          <cell r="O10">
            <v>60</v>
          </cell>
          <cell r="P10">
            <v>60</v>
          </cell>
        </row>
        <row r="11">
          <cell r="E11">
            <v>70</v>
          </cell>
          <cell r="F11">
            <v>70</v>
          </cell>
          <cell r="G11">
            <v>70</v>
          </cell>
          <cell r="H11">
            <v>70</v>
          </cell>
          <cell r="I11">
            <v>70</v>
          </cell>
          <cell r="J11">
            <v>70</v>
          </cell>
          <cell r="K11">
            <v>70</v>
          </cell>
          <cell r="L11">
            <v>70</v>
          </cell>
          <cell r="M11">
            <v>70</v>
          </cell>
          <cell r="N11">
            <v>70</v>
          </cell>
          <cell r="O11">
            <v>70</v>
          </cell>
          <cell r="P11">
            <v>70</v>
          </cell>
        </row>
        <row r="12">
          <cell r="E12">
            <v>63</v>
          </cell>
          <cell r="F12">
            <v>63</v>
          </cell>
          <cell r="G12">
            <v>63</v>
          </cell>
          <cell r="H12">
            <v>63</v>
          </cell>
          <cell r="I12">
            <v>63</v>
          </cell>
          <cell r="J12">
            <v>63</v>
          </cell>
          <cell r="K12">
            <v>63</v>
          </cell>
          <cell r="L12">
            <v>63</v>
          </cell>
          <cell r="M12">
            <v>63</v>
          </cell>
          <cell r="N12">
            <v>63</v>
          </cell>
          <cell r="O12">
            <v>63</v>
          </cell>
          <cell r="P12">
            <v>63</v>
          </cell>
        </row>
        <row r="13">
          <cell r="E13">
            <v>305.60000000000002</v>
          </cell>
          <cell r="F13">
            <v>305.60000000000002</v>
          </cell>
          <cell r="G13">
            <v>305.60000000000002</v>
          </cell>
          <cell r="H13">
            <v>305.60000000000002</v>
          </cell>
          <cell r="I13">
            <v>305.60000000000002</v>
          </cell>
          <cell r="J13">
            <v>305.60000000000002</v>
          </cell>
          <cell r="K13">
            <v>305.60000000000002</v>
          </cell>
          <cell r="L13">
            <v>305.60000000000002</v>
          </cell>
          <cell r="M13">
            <v>305.60000000000002</v>
          </cell>
          <cell r="N13">
            <v>305.60000000000002</v>
          </cell>
          <cell r="O13">
            <v>305.60000000000002</v>
          </cell>
          <cell r="P13">
            <v>305.60000000000002</v>
          </cell>
        </row>
        <row r="14">
          <cell r="E14">
            <v>35</v>
          </cell>
          <cell r="F14">
            <v>35</v>
          </cell>
          <cell r="G14">
            <v>35</v>
          </cell>
          <cell r="H14">
            <v>35</v>
          </cell>
          <cell r="I14">
            <v>35</v>
          </cell>
          <cell r="J14">
            <v>35</v>
          </cell>
          <cell r="K14">
            <v>35</v>
          </cell>
          <cell r="L14">
            <v>35</v>
          </cell>
          <cell r="M14">
            <v>35</v>
          </cell>
          <cell r="N14">
            <v>35</v>
          </cell>
          <cell r="O14">
            <v>35</v>
          </cell>
          <cell r="P14">
            <v>35</v>
          </cell>
        </row>
        <row r="15">
          <cell r="E15">
            <v>0</v>
          </cell>
          <cell r="F15">
            <v>0</v>
          </cell>
          <cell r="G15">
            <v>0</v>
          </cell>
          <cell r="H15">
            <v>0</v>
          </cell>
          <cell r="I15">
            <v>0</v>
          </cell>
          <cell r="J15">
            <v>0</v>
          </cell>
          <cell r="K15">
            <v>0</v>
          </cell>
          <cell r="L15">
            <v>0</v>
          </cell>
          <cell r="M15">
            <v>0</v>
          </cell>
          <cell r="N15">
            <v>0</v>
          </cell>
          <cell r="O15">
            <v>0</v>
          </cell>
          <cell r="P15">
            <v>0</v>
          </cell>
        </row>
        <row r="16">
          <cell r="E16">
            <v>0</v>
          </cell>
          <cell r="F16">
            <v>0</v>
          </cell>
          <cell r="G16">
            <v>0</v>
          </cell>
          <cell r="H16">
            <v>0</v>
          </cell>
          <cell r="I16">
            <v>0</v>
          </cell>
          <cell r="J16">
            <v>0</v>
          </cell>
          <cell r="K16">
            <v>0</v>
          </cell>
          <cell r="L16">
            <v>0</v>
          </cell>
          <cell r="M16">
            <v>0</v>
          </cell>
          <cell r="N16">
            <v>0</v>
          </cell>
          <cell r="O16">
            <v>0</v>
          </cell>
          <cell r="P16">
            <v>0</v>
          </cell>
        </row>
        <row r="17">
          <cell r="E17">
            <v>71</v>
          </cell>
          <cell r="F17">
            <v>71</v>
          </cell>
          <cell r="G17">
            <v>71</v>
          </cell>
          <cell r="H17">
            <v>71</v>
          </cell>
          <cell r="I17">
            <v>71</v>
          </cell>
          <cell r="J17">
            <v>71</v>
          </cell>
          <cell r="K17">
            <v>71</v>
          </cell>
          <cell r="L17">
            <v>71</v>
          </cell>
          <cell r="M17">
            <v>71</v>
          </cell>
          <cell r="N17">
            <v>71</v>
          </cell>
          <cell r="O17">
            <v>71</v>
          </cell>
          <cell r="P17">
            <v>71</v>
          </cell>
        </row>
        <row r="18">
          <cell r="E18">
            <v>63</v>
          </cell>
          <cell r="F18">
            <v>63</v>
          </cell>
          <cell r="G18">
            <v>63</v>
          </cell>
          <cell r="H18">
            <v>63</v>
          </cell>
          <cell r="I18">
            <v>63</v>
          </cell>
          <cell r="J18">
            <v>63</v>
          </cell>
          <cell r="K18">
            <v>63</v>
          </cell>
          <cell r="L18">
            <v>63</v>
          </cell>
          <cell r="M18">
            <v>63</v>
          </cell>
          <cell r="N18">
            <v>63</v>
          </cell>
          <cell r="O18">
            <v>63</v>
          </cell>
          <cell r="P18">
            <v>63</v>
          </cell>
        </row>
        <row r="19">
          <cell r="E19">
            <v>0</v>
          </cell>
          <cell r="F19">
            <v>0</v>
          </cell>
          <cell r="G19">
            <v>0</v>
          </cell>
          <cell r="H19">
            <v>0</v>
          </cell>
          <cell r="I19">
            <v>0</v>
          </cell>
          <cell r="J19">
            <v>0</v>
          </cell>
          <cell r="K19">
            <v>0</v>
          </cell>
          <cell r="L19">
            <v>0</v>
          </cell>
          <cell r="M19">
            <v>0</v>
          </cell>
          <cell r="N19">
            <v>0</v>
          </cell>
          <cell r="O19">
            <v>0</v>
          </cell>
          <cell r="P19">
            <v>0</v>
          </cell>
        </row>
        <row r="20">
          <cell r="E20">
            <v>0</v>
          </cell>
          <cell r="F20">
            <v>0</v>
          </cell>
          <cell r="G20">
            <v>0</v>
          </cell>
          <cell r="H20">
            <v>0</v>
          </cell>
          <cell r="I20">
            <v>0</v>
          </cell>
          <cell r="J20">
            <v>0</v>
          </cell>
          <cell r="K20">
            <v>0</v>
          </cell>
          <cell r="L20">
            <v>0</v>
          </cell>
          <cell r="M20">
            <v>0</v>
          </cell>
          <cell r="N20">
            <v>0</v>
          </cell>
          <cell r="O20">
            <v>0</v>
          </cell>
          <cell r="P20">
            <v>0</v>
          </cell>
        </row>
        <row r="22">
          <cell r="E22">
            <v>1</v>
          </cell>
          <cell r="F22">
            <v>1</v>
          </cell>
          <cell r="G22">
            <v>1</v>
          </cell>
          <cell r="H22">
            <v>1</v>
          </cell>
          <cell r="I22">
            <v>1</v>
          </cell>
          <cell r="J22">
            <v>1</v>
          </cell>
          <cell r="K22">
            <v>1</v>
          </cell>
          <cell r="L22">
            <v>1</v>
          </cell>
          <cell r="M22">
            <v>1</v>
          </cell>
          <cell r="N22">
            <v>1</v>
          </cell>
          <cell r="O22">
            <v>1</v>
          </cell>
          <cell r="P22">
            <v>1</v>
          </cell>
        </row>
        <row r="23">
          <cell r="E23">
            <v>15</v>
          </cell>
          <cell r="F23">
            <v>15</v>
          </cell>
          <cell r="G23">
            <v>15</v>
          </cell>
          <cell r="H23">
            <v>15</v>
          </cell>
          <cell r="I23">
            <v>15</v>
          </cell>
          <cell r="J23">
            <v>15</v>
          </cell>
          <cell r="K23">
            <v>15</v>
          </cell>
          <cell r="L23">
            <v>15</v>
          </cell>
          <cell r="M23">
            <v>15</v>
          </cell>
          <cell r="N23">
            <v>15</v>
          </cell>
          <cell r="O23">
            <v>15</v>
          </cell>
          <cell r="P23">
            <v>15</v>
          </cell>
        </row>
        <row r="24">
          <cell r="E24">
            <v>183.6</v>
          </cell>
          <cell r="F24">
            <v>183.6</v>
          </cell>
          <cell r="G24">
            <v>183.6</v>
          </cell>
          <cell r="H24">
            <v>183.6</v>
          </cell>
          <cell r="I24">
            <v>183.6</v>
          </cell>
          <cell r="J24">
            <v>183.6</v>
          </cell>
          <cell r="K24">
            <v>183.6</v>
          </cell>
          <cell r="L24">
            <v>183.6</v>
          </cell>
          <cell r="M24">
            <v>183.6</v>
          </cell>
          <cell r="N24">
            <v>183.6</v>
          </cell>
          <cell r="O24">
            <v>183.6</v>
          </cell>
          <cell r="P24">
            <v>183.6</v>
          </cell>
        </row>
        <row r="25">
          <cell r="E25">
            <v>0.69199999999999995</v>
          </cell>
          <cell r="F25">
            <v>0.69199999999999995</v>
          </cell>
          <cell r="G25">
            <v>0.69199999999999995</v>
          </cell>
          <cell r="H25">
            <v>0.69199999999999995</v>
          </cell>
          <cell r="I25">
            <v>0.69199999999999995</v>
          </cell>
          <cell r="J25">
            <v>0.69199999999999995</v>
          </cell>
          <cell r="K25">
            <v>0.69199999999999995</v>
          </cell>
          <cell r="L25">
            <v>0.69199999999999995</v>
          </cell>
          <cell r="M25">
            <v>0.69199999999999995</v>
          </cell>
          <cell r="N25">
            <v>0.69199999999999995</v>
          </cell>
          <cell r="O25">
            <v>0.69199999999999995</v>
          </cell>
          <cell r="P25">
            <v>0.69199999999999995</v>
          </cell>
        </row>
        <row r="28">
          <cell r="E28">
            <v>-23.6</v>
          </cell>
          <cell r="F28">
            <v>16.7</v>
          </cell>
          <cell r="G28">
            <v>0.99999999999999911</v>
          </cell>
          <cell r="H28">
            <v>33.1</v>
          </cell>
          <cell r="I28">
            <v>-46.400000000000006</v>
          </cell>
          <cell r="J28">
            <v>52.300000000000004</v>
          </cell>
          <cell r="K28">
            <v>-21.799999999999997</v>
          </cell>
          <cell r="L28">
            <v>68.7</v>
          </cell>
          <cell r="M28">
            <v>-24.299999999999997</v>
          </cell>
          <cell r="N28">
            <v>34.1</v>
          </cell>
          <cell r="O28">
            <v>-47.099999999999994</v>
          </cell>
          <cell r="P28">
            <v>69.7</v>
          </cell>
        </row>
        <row r="29">
          <cell r="E29">
            <v>305.60000000000002</v>
          </cell>
          <cell r="F29">
            <v>305.60000000000002</v>
          </cell>
          <cell r="G29">
            <v>305.60000000000002</v>
          </cell>
          <cell r="H29">
            <v>305.60000000000002</v>
          </cell>
          <cell r="I29">
            <v>305.60000000000002</v>
          </cell>
          <cell r="J29">
            <v>305.60000000000002</v>
          </cell>
          <cell r="K29">
            <v>305.60000000000002</v>
          </cell>
          <cell r="L29">
            <v>305.60000000000002</v>
          </cell>
          <cell r="M29">
            <v>305.60000000000002</v>
          </cell>
          <cell r="N29">
            <v>305.60000000000002</v>
          </cell>
          <cell r="O29">
            <v>305.60000000000002</v>
          </cell>
          <cell r="P29">
            <v>305.60000000000002</v>
          </cell>
        </row>
        <row r="30">
          <cell r="E30">
            <v>71</v>
          </cell>
          <cell r="F30">
            <v>71</v>
          </cell>
          <cell r="G30">
            <v>71</v>
          </cell>
          <cell r="H30">
            <v>71</v>
          </cell>
          <cell r="I30">
            <v>71</v>
          </cell>
          <cell r="J30">
            <v>71</v>
          </cell>
          <cell r="K30">
            <v>71</v>
          </cell>
          <cell r="L30">
            <v>71</v>
          </cell>
          <cell r="M30">
            <v>71</v>
          </cell>
          <cell r="N30">
            <v>71</v>
          </cell>
          <cell r="O30">
            <v>71</v>
          </cell>
          <cell r="P30">
            <v>71</v>
          </cell>
        </row>
        <row r="31">
          <cell r="E31">
            <v>11.77</v>
          </cell>
          <cell r="F31">
            <v>13.11</v>
          </cell>
          <cell r="G31">
            <v>12.59</v>
          </cell>
          <cell r="H31">
            <v>13.66</v>
          </cell>
          <cell r="I31">
            <v>11.01</v>
          </cell>
          <cell r="J31">
            <v>14.3</v>
          </cell>
          <cell r="K31">
            <v>11.83</v>
          </cell>
          <cell r="L31">
            <v>14.84</v>
          </cell>
          <cell r="M31">
            <v>11.74</v>
          </cell>
          <cell r="N31">
            <v>13.69</v>
          </cell>
          <cell r="O31">
            <v>10.98</v>
          </cell>
          <cell r="P31">
            <v>14.88</v>
          </cell>
        </row>
        <row r="33">
          <cell r="E33">
            <v>88.8</v>
          </cell>
          <cell r="F33">
            <v>86.7</v>
          </cell>
          <cell r="G33">
            <v>87.5</v>
          </cell>
          <cell r="H33">
            <v>85.8</v>
          </cell>
          <cell r="I33">
            <v>89.9</v>
          </cell>
          <cell r="J33">
            <v>84.8</v>
          </cell>
          <cell r="K33">
            <v>88.7</v>
          </cell>
          <cell r="L33">
            <v>84</v>
          </cell>
          <cell r="M33">
            <v>88.8</v>
          </cell>
          <cell r="N33">
            <v>85.8</v>
          </cell>
          <cell r="O33">
            <v>90</v>
          </cell>
          <cell r="P33">
            <v>84</v>
          </cell>
        </row>
        <row r="34">
          <cell r="E34">
            <v>0</v>
          </cell>
          <cell r="F34">
            <v>0</v>
          </cell>
          <cell r="G34">
            <v>0</v>
          </cell>
          <cell r="H34">
            <v>0</v>
          </cell>
          <cell r="I34">
            <v>0</v>
          </cell>
          <cell r="J34">
            <v>0</v>
          </cell>
          <cell r="K34">
            <v>0</v>
          </cell>
          <cell r="L34">
            <v>0</v>
          </cell>
          <cell r="M34">
            <v>0</v>
          </cell>
          <cell r="N34">
            <v>0</v>
          </cell>
          <cell r="O34">
            <v>0</v>
          </cell>
          <cell r="P34">
            <v>0</v>
          </cell>
        </row>
        <row r="35">
          <cell r="E35">
            <v>40.5</v>
          </cell>
          <cell r="F35">
            <v>40</v>
          </cell>
          <cell r="G35">
            <v>40.200000000000003</v>
          </cell>
          <cell r="H35">
            <v>39.799999999999997</v>
          </cell>
          <cell r="I35">
            <v>40.799999999999997</v>
          </cell>
          <cell r="J35">
            <v>39.6</v>
          </cell>
          <cell r="K35">
            <v>40.5</v>
          </cell>
          <cell r="L35">
            <v>39.4</v>
          </cell>
          <cell r="M35">
            <v>40.5</v>
          </cell>
          <cell r="N35">
            <v>39.799999999999997</v>
          </cell>
          <cell r="O35">
            <v>40.799999999999997</v>
          </cell>
          <cell r="P35">
            <v>39.4</v>
          </cell>
        </row>
        <row r="36">
          <cell r="E36">
            <v>0</v>
          </cell>
          <cell r="F36">
            <v>0</v>
          </cell>
          <cell r="G36">
            <v>0</v>
          </cell>
          <cell r="H36">
            <v>0</v>
          </cell>
          <cell r="I36">
            <v>0</v>
          </cell>
          <cell r="J36">
            <v>0</v>
          </cell>
          <cell r="K36">
            <v>0</v>
          </cell>
          <cell r="L36">
            <v>0</v>
          </cell>
          <cell r="M36">
            <v>0</v>
          </cell>
          <cell r="N36">
            <v>0</v>
          </cell>
          <cell r="O36">
            <v>0</v>
          </cell>
          <cell r="P36">
            <v>0</v>
          </cell>
        </row>
        <row r="37">
          <cell r="E37">
            <v>-6.9</v>
          </cell>
          <cell r="F37">
            <v>4.7</v>
          </cell>
          <cell r="G37">
            <v>0.3</v>
          </cell>
          <cell r="H37">
            <v>9.3000000000000007</v>
          </cell>
          <cell r="I37">
            <v>-13.7</v>
          </cell>
          <cell r="J37">
            <v>14.5</v>
          </cell>
          <cell r="K37">
            <v>-6.3</v>
          </cell>
          <cell r="L37">
            <v>18.899999999999999</v>
          </cell>
          <cell r="M37">
            <v>-7.1</v>
          </cell>
          <cell r="N37">
            <v>9.6</v>
          </cell>
          <cell r="O37">
            <v>-13.9</v>
          </cell>
          <cell r="P37">
            <v>19.100000000000001</v>
          </cell>
        </row>
        <row r="38">
          <cell r="E38">
            <v>122.4</v>
          </cell>
          <cell r="F38">
            <v>131.4</v>
          </cell>
          <cell r="G38">
            <v>128</v>
          </cell>
          <cell r="H38">
            <v>134.9</v>
          </cell>
          <cell r="I38">
            <v>116.99999999999999</v>
          </cell>
          <cell r="J38">
            <v>138.9</v>
          </cell>
          <cell r="K38">
            <v>122.89999999999999</v>
          </cell>
          <cell r="L38">
            <v>142.30000000000001</v>
          </cell>
          <cell r="M38">
            <v>122.20000000000002</v>
          </cell>
          <cell r="N38">
            <v>135.19999999999999</v>
          </cell>
          <cell r="O38">
            <v>116.9</v>
          </cell>
          <cell r="P38">
            <v>142.5</v>
          </cell>
        </row>
        <row r="40">
          <cell r="E40">
            <v>91.8</v>
          </cell>
          <cell r="F40">
            <v>91.8</v>
          </cell>
          <cell r="G40">
            <v>91.8</v>
          </cell>
          <cell r="H40">
            <v>91.8</v>
          </cell>
          <cell r="I40">
            <v>91.8</v>
          </cell>
          <cell r="J40">
            <v>91.8</v>
          </cell>
          <cell r="K40">
            <v>91.8</v>
          </cell>
          <cell r="L40">
            <v>91.8</v>
          </cell>
          <cell r="M40">
            <v>91.8</v>
          </cell>
          <cell r="N40">
            <v>91.8</v>
          </cell>
          <cell r="O40">
            <v>91.8</v>
          </cell>
          <cell r="P40">
            <v>91.8</v>
          </cell>
        </row>
        <row r="41">
          <cell r="E41">
            <v>38.1</v>
          </cell>
          <cell r="F41">
            <v>47.7</v>
          </cell>
          <cell r="G41">
            <v>44</v>
          </cell>
          <cell r="H41">
            <v>51.6</v>
          </cell>
          <cell r="I41">
            <v>32.700000000000003</v>
          </cell>
          <cell r="J41">
            <v>56.2</v>
          </cell>
          <cell r="K41">
            <v>38.5</v>
          </cell>
          <cell r="L41">
            <v>60.1</v>
          </cell>
          <cell r="M41">
            <v>37.9</v>
          </cell>
          <cell r="N41">
            <v>51.8</v>
          </cell>
          <cell r="O41">
            <v>32.5</v>
          </cell>
          <cell r="P41">
            <v>60.3</v>
          </cell>
        </row>
        <row r="42">
          <cell r="E42">
            <v>86.6</v>
          </cell>
          <cell r="F42">
            <v>89.8</v>
          </cell>
          <cell r="G42">
            <v>88.6</v>
          </cell>
          <cell r="H42">
            <v>91.1</v>
          </cell>
          <cell r="I42">
            <v>84.8</v>
          </cell>
          <cell r="J42">
            <v>92.6</v>
          </cell>
          <cell r="K42">
            <v>86.8</v>
          </cell>
          <cell r="L42">
            <v>93.9</v>
          </cell>
          <cell r="M42">
            <v>86.6</v>
          </cell>
          <cell r="N42">
            <v>91.2</v>
          </cell>
          <cell r="O42">
            <v>84.8</v>
          </cell>
          <cell r="P42">
            <v>94</v>
          </cell>
        </row>
        <row r="43">
          <cell r="E43">
            <v>86.8</v>
          </cell>
          <cell r="F43">
            <v>89.7</v>
          </cell>
          <cell r="G43">
            <v>88.4</v>
          </cell>
          <cell r="H43">
            <v>90.7</v>
          </cell>
          <cell r="I43">
            <v>85.1</v>
          </cell>
          <cell r="J43">
            <v>91</v>
          </cell>
          <cell r="K43">
            <v>88.5</v>
          </cell>
          <cell r="L43">
            <v>85.1</v>
          </cell>
          <cell r="M43">
            <v>86.8</v>
          </cell>
          <cell r="N43">
            <v>90.7</v>
          </cell>
          <cell r="O43">
            <v>85.1</v>
          </cell>
          <cell r="P43">
            <v>85.1</v>
          </cell>
        </row>
      </sheetData>
      <sheetData sheetId="2" refreshError="1">
        <row r="3">
          <cell r="E3">
            <v>1</v>
          </cell>
          <cell r="F3">
            <v>2</v>
          </cell>
          <cell r="G3">
            <v>3</v>
          </cell>
          <cell r="H3">
            <v>4</v>
          </cell>
          <cell r="I3">
            <v>5</v>
          </cell>
        </row>
        <row r="4">
          <cell r="E4">
            <v>500</v>
          </cell>
          <cell r="F4">
            <v>500</v>
          </cell>
          <cell r="G4">
            <v>500</v>
          </cell>
          <cell r="H4">
            <v>500</v>
          </cell>
          <cell r="I4">
            <v>500</v>
          </cell>
        </row>
        <row r="5">
          <cell r="E5">
            <v>3500</v>
          </cell>
          <cell r="F5">
            <v>3500</v>
          </cell>
          <cell r="G5">
            <v>3500</v>
          </cell>
          <cell r="H5">
            <v>3500</v>
          </cell>
          <cell r="I5">
            <v>3500</v>
          </cell>
        </row>
        <row r="6">
          <cell r="E6">
            <v>3000</v>
          </cell>
          <cell r="F6">
            <v>3000</v>
          </cell>
          <cell r="G6">
            <v>3000</v>
          </cell>
          <cell r="H6">
            <v>3000</v>
          </cell>
          <cell r="I6">
            <v>3000</v>
          </cell>
        </row>
        <row r="8">
          <cell r="E8">
            <v>50</v>
          </cell>
          <cell r="F8">
            <v>50</v>
          </cell>
          <cell r="G8">
            <v>50</v>
          </cell>
          <cell r="H8">
            <v>50</v>
          </cell>
          <cell r="I8">
            <v>50</v>
          </cell>
        </row>
        <row r="9">
          <cell r="E9">
            <v>80</v>
          </cell>
          <cell r="F9">
            <v>80</v>
          </cell>
          <cell r="G9">
            <v>80</v>
          </cell>
          <cell r="H9">
            <v>80</v>
          </cell>
          <cell r="I9">
            <v>80</v>
          </cell>
        </row>
        <row r="10">
          <cell r="E10">
            <v>68</v>
          </cell>
          <cell r="F10">
            <v>68</v>
          </cell>
          <cell r="G10">
            <v>68</v>
          </cell>
          <cell r="H10">
            <v>68</v>
          </cell>
          <cell r="I10">
            <v>70</v>
          </cell>
        </row>
        <row r="11">
          <cell r="E11">
            <v>222.6</v>
          </cell>
          <cell r="F11">
            <v>222.6</v>
          </cell>
          <cell r="G11">
            <v>222.6</v>
          </cell>
          <cell r="H11">
            <v>222.6</v>
          </cell>
          <cell r="I11">
            <v>0</v>
          </cell>
        </row>
        <row r="12">
          <cell r="E12">
            <v>40</v>
          </cell>
          <cell r="F12">
            <v>40</v>
          </cell>
          <cell r="G12">
            <v>40</v>
          </cell>
          <cell r="H12">
            <v>40</v>
          </cell>
          <cell r="I12">
            <v>0</v>
          </cell>
        </row>
        <row r="13">
          <cell r="E13">
            <v>0</v>
          </cell>
          <cell r="F13">
            <v>0</v>
          </cell>
          <cell r="G13">
            <v>0</v>
          </cell>
          <cell r="H13">
            <v>0</v>
          </cell>
          <cell r="I13">
            <v>0</v>
          </cell>
        </row>
        <row r="14">
          <cell r="E14">
            <v>0</v>
          </cell>
          <cell r="F14">
            <v>0</v>
          </cell>
          <cell r="G14">
            <v>0</v>
          </cell>
          <cell r="H14">
            <v>0</v>
          </cell>
          <cell r="I14">
            <v>0</v>
          </cell>
        </row>
        <row r="15">
          <cell r="E15">
            <v>0</v>
          </cell>
          <cell r="F15">
            <v>0</v>
          </cell>
          <cell r="G15">
            <v>0</v>
          </cell>
          <cell r="H15">
            <v>0</v>
          </cell>
          <cell r="I15">
            <v>97.5</v>
          </cell>
        </row>
        <row r="16">
          <cell r="E16">
            <v>0</v>
          </cell>
          <cell r="F16">
            <v>0</v>
          </cell>
          <cell r="G16">
            <v>0</v>
          </cell>
          <cell r="H16">
            <v>0</v>
          </cell>
          <cell r="I16">
            <v>70</v>
          </cell>
        </row>
        <row r="17">
          <cell r="E17">
            <v>0</v>
          </cell>
          <cell r="F17">
            <v>0</v>
          </cell>
          <cell r="G17">
            <v>0</v>
          </cell>
          <cell r="H17">
            <v>0</v>
          </cell>
          <cell r="I17">
            <v>0</v>
          </cell>
        </row>
        <row r="18">
          <cell r="E18">
            <v>0</v>
          </cell>
          <cell r="F18">
            <v>0</v>
          </cell>
          <cell r="G18">
            <v>0</v>
          </cell>
          <cell r="H18">
            <v>0</v>
          </cell>
          <cell r="I18">
            <v>0</v>
          </cell>
        </row>
        <row r="20">
          <cell r="E20">
            <v>1</v>
          </cell>
          <cell r="F20">
            <v>1</v>
          </cell>
          <cell r="G20">
            <v>1</v>
          </cell>
          <cell r="H20">
            <v>1</v>
          </cell>
          <cell r="I20">
            <v>1</v>
          </cell>
        </row>
        <row r="21">
          <cell r="E21">
            <v>15</v>
          </cell>
          <cell r="F21">
            <v>15</v>
          </cell>
          <cell r="G21">
            <v>15</v>
          </cell>
          <cell r="H21">
            <v>15</v>
          </cell>
          <cell r="I21">
            <v>15</v>
          </cell>
        </row>
        <row r="22">
          <cell r="E22">
            <v>127.4</v>
          </cell>
          <cell r="F22">
            <v>127.4</v>
          </cell>
          <cell r="G22">
            <v>127.4</v>
          </cell>
          <cell r="H22">
            <v>127.4</v>
          </cell>
          <cell r="I22">
            <v>0</v>
          </cell>
        </row>
        <row r="23">
          <cell r="E23">
            <v>0.33800000000000002</v>
          </cell>
          <cell r="F23">
            <v>0.33800000000000002</v>
          </cell>
          <cell r="G23">
            <v>0.33800000000000002</v>
          </cell>
          <cell r="H23">
            <v>0.33800000000000002</v>
          </cell>
          <cell r="I23">
            <v>0.6</v>
          </cell>
        </row>
        <row r="26">
          <cell r="E26">
            <v>222.6</v>
          </cell>
          <cell r="F26">
            <v>222.6</v>
          </cell>
          <cell r="G26">
            <v>222.6</v>
          </cell>
          <cell r="H26">
            <v>222.6</v>
          </cell>
          <cell r="I26">
            <v>0</v>
          </cell>
        </row>
        <row r="27">
          <cell r="E27">
            <v>0</v>
          </cell>
          <cell r="F27">
            <v>0</v>
          </cell>
          <cell r="G27">
            <v>0</v>
          </cell>
          <cell r="H27">
            <v>0</v>
          </cell>
          <cell r="I27">
            <v>97.5</v>
          </cell>
        </row>
        <row r="28">
          <cell r="E28">
            <v>8.9</v>
          </cell>
          <cell r="F28">
            <v>8.9</v>
          </cell>
          <cell r="G28">
            <v>8.9</v>
          </cell>
          <cell r="H28">
            <v>8.9</v>
          </cell>
        </row>
        <row r="30">
          <cell r="E30">
            <v>79</v>
          </cell>
          <cell r="F30">
            <v>79</v>
          </cell>
          <cell r="G30">
            <v>79</v>
          </cell>
          <cell r="H30">
            <v>79</v>
          </cell>
          <cell r="I30">
            <v>0</v>
          </cell>
        </row>
        <row r="31">
          <cell r="E31">
            <v>0</v>
          </cell>
          <cell r="F31">
            <v>0</v>
          </cell>
          <cell r="G31">
            <v>0</v>
          </cell>
          <cell r="H31">
            <v>0</v>
          </cell>
          <cell r="I31">
            <v>0</v>
          </cell>
        </row>
        <row r="32">
          <cell r="E32">
            <v>0</v>
          </cell>
          <cell r="F32">
            <v>0</v>
          </cell>
          <cell r="G32">
            <v>0</v>
          </cell>
          <cell r="H32">
            <v>0</v>
          </cell>
          <cell r="I32">
            <v>61.4</v>
          </cell>
        </row>
        <row r="33">
          <cell r="E33">
            <v>0</v>
          </cell>
          <cell r="F33">
            <v>0</v>
          </cell>
          <cell r="G33">
            <v>0</v>
          </cell>
          <cell r="H33">
            <v>0</v>
          </cell>
          <cell r="I33">
            <v>0</v>
          </cell>
        </row>
        <row r="34">
          <cell r="E34">
            <v>79</v>
          </cell>
          <cell r="F34">
            <v>79</v>
          </cell>
          <cell r="G34">
            <v>79</v>
          </cell>
          <cell r="H34">
            <v>79</v>
          </cell>
          <cell r="I34">
            <v>61.4</v>
          </cell>
        </row>
        <row r="36">
          <cell r="E36">
            <v>63.7</v>
          </cell>
          <cell r="F36">
            <v>63.7</v>
          </cell>
          <cell r="G36">
            <v>63.7</v>
          </cell>
          <cell r="H36">
            <v>63.7</v>
          </cell>
          <cell r="I36">
            <v>0</v>
          </cell>
        </row>
        <row r="37">
          <cell r="E37">
            <v>31.9</v>
          </cell>
          <cell r="F37">
            <v>31.9</v>
          </cell>
          <cell r="G37">
            <v>31.9</v>
          </cell>
          <cell r="H37">
            <v>31.9</v>
          </cell>
          <cell r="I37">
            <v>0</v>
          </cell>
        </row>
        <row r="38">
          <cell r="E38">
            <v>60.3</v>
          </cell>
          <cell r="F38">
            <v>60.3</v>
          </cell>
          <cell r="G38">
            <v>60.3</v>
          </cell>
          <cell r="H38">
            <v>60.3</v>
          </cell>
          <cell r="I38">
            <v>64.3</v>
          </cell>
        </row>
        <row r="39">
          <cell r="E39">
            <v>60.3</v>
          </cell>
          <cell r="F39">
            <v>60.3</v>
          </cell>
          <cell r="G39">
            <v>60.3</v>
          </cell>
          <cell r="H39">
            <v>60.3</v>
          </cell>
          <cell r="I39">
            <v>64.3</v>
          </cell>
          <cell r="J39">
            <v>0</v>
          </cell>
        </row>
      </sheetData>
      <sheetData sheetId="3" refreshError="1"/>
      <sheetData sheetId="4" refreshError="1"/>
      <sheetData sheetId="5" refreshError="1"/>
      <sheetData sheetId="6" refreshError="1"/>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ﾒｶﾆｽﾞﾑ_L"/>
      <sheetName val="C.List_L"/>
      <sheetName val="G.List_L"/>
      <sheetName val="元_L"/>
      <sheetName val="ﾒｶﾆｽﾞﾑ_R"/>
      <sheetName val="C.List_R"/>
      <sheetName val="G.List_R"/>
      <sheetName val="マニュアル"/>
    </sheetNames>
    <sheetDataSet>
      <sheetData sheetId="0" refreshError="1"/>
      <sheetData sheetId="1" refreshError="1">
        <row r="3">
          <cell r="E3">
            <v>1</v>
          </cell>
          <cell r="F3">
            <v>2</v>
          </cell>
          <cell r="G3">
            <v>3</v>
          </cell>
          <cell r="H3">
            <v>4</v>
          </cell>
          <cell r="I3">
            <v>5</v>
          </cell>
          <cell r="J3">
            <v>6</v>
          </cell>
          <cell r="K3">
            <v>7</v>
          </cell>
          <cell r="L3">
            <v>8</v>
          </cell>
          <cell r="M3">
            <v>9</v>
          </cell>
          <cell r="N3">
            <v>10</v>
          </cell>
          <cell r="O3">
            <v>11</v>
          </cell>
          <cell r="P3">
            <v>12</v>
          </cell>
          <cell r="Q3">
            <v>13</v>
          </cell>
          <cell r="R3">
            <v>14</v>
          </cell>
          <cell r="S3">
            <v>15</v>
          </cell>
          <cell r="T3">
            <v>16</v>
          </cell>
          <cell r="U3">
            <v>17</v>
          </cell>
          <cell r="V3">
            <v>18</v>
          </cell>
          <cell r="W3">
            <v>19</v>
          </cell>
          <cell r="X3">
            <v>20</v>
          </cell>
        </row>
        <row r="4">
          <cell r="E4">
            <v>500</v>
          </cell>
          <cell r="F4">
            <v>500</v>
          </cell>
          <cell r="G4">
            <v>500</v>
          </cell>
          <cell r="H4">
            <v>500</v>
          </cell>
          <cell r="I4">
            <v>500</v>
          </cell>
          <cell r="J4">
            <v>500</v>
          </cell>
          <cell r="K4">
            <v>500</v>
          </cell>
          <cell r="L4">
            <v>500</v>
          </cell>
          <cell r="M4">
            <v>500</v>
          </cell>
          <cell r="N4">
            <v>500</v>
          </cell>
          <cell r="O4">
            <v>500</v>
          </cell>
          <cell r="P4">
            <v>500</v>
          </cell>
        </row>
        <row r="5">
          <cell r="E5">
            <v>3500</v>
          </cell>
          <cell r="F5">
            <v>3500</v>
          </cell>
          <cell r="G5">
            <v>3500</v>
          </cell>
          <cell r="H5">
            <v>3500</v>
          </cell>
          <cell r="I5">
            <v>3500</v>
          </cell>
          <cell r="J5">
            <v>3500</v>
          </cell>
          <cell r="K5">
            <v>3500</v>
          </cell>
          <cell r="L5">
            <v>3500</v>
          </cell>
          <cell r="M5">
            <v>3500</v>
          </cell>
          <cell r="N5">
            <v>3500</v>
          </cell>
          <cell r="O5">
            <v>3500</v>
          </cell>
          <cell r="P5">
            <v>3500</v>
          </cell>
        </row>
        <row r="6">
          <cell r="E6">
            <v>3000</v>
          </cell>
          <cell r="F6">
            <v>3000</v>
          </cell>
          <cell r="G6">
            <v>3000</v>
          </cell>
          <cell r="H6">
            <v>3000</v>
          </cell>
          <cell r="I6">
            <v>3000</v>
          </cell>
          <cell r="J6">
            <v>3000</v>
          </cell>
          <cell r="K6">
            <v>3000</v>
          </cell>
          <cell r="L6">
            <v>3000</v>
          </cell>
          <cell r="M6">
            <v>3000</v>
          </cell>
          <cell r="N6">
            <v>3000</v>
          </cell>
          <cell r="O6">
            <v>3000</v>
          </cell>
          <cell r="P6">
            <v>3000</v>
          </cell>
        </row>
        <row r="8">
          <cell r="E8">
            <v>4.9000000000000004</v>
          </cell>
          <cell r="F8">
            <v>8.6999999999999993</v>
          </cell>
          <cell r="G8">
            <v>8.6999999999999993</v>
          </cell>
          <cell r="H8">
            <v>4.9000000000000004</v>
          </cell>
          <cell r="I8">
            <v>11.3</v>
          </cell>
          <cell r="J8">
            <v>15.1</v>
          </cell>
          <cell r="K8">
            <v>15.1</v>
          </cell>
          <cell r="L8">
            <v>11.3</v>
          </cell>
          <cell r="M8">
            <v>4.9000000000000004</v>
          </cell>
          <cell r="N8">
            <v>4.9000000000000004</v>
          </cell>
          <cell r="O8">
            <v>11.3</v>
          </cell>
          <cell r="P8">
            <v>11.3</v>
          </cell>
        </row>
        <row r="9">
          <cell r="E9">
            <v>-28.5</v>
          </cell>
          <cell r="F9">
            <v>8</v>
          </cell>
          <cell r="G9">
            <v>-7.7</v>
          </cell>
          <cell r="H9">
            <v>28.2</v>
          </cell>
          <cell r="I9">
            <v>-57.7</v>
          </cell>
          <cell r="J9">
            <v>37.200000000000003</v>
          </cell>
          <cell r="K9">
            <v>-36.9</v>
          </cell>
          <cell r="L9">
            <v>57.4</v>
          </cell>
          <cell r="M9">
            <v>-29.2</v>
          </cell>
          <cell r="N9">
            <v>29.2</v>
          </cell>
          <cell r="O9">
            <v>-58.4</v>
          </cell>
          <cell r="P9">
            <v>58.4</v>
          </cell>
        </row>
        <row r="10">
          <cell r="E10">
            <v>60</v>
          </cell>
          <cell r="F10">
            <v>60</v>
          </cell>
          <cell r="G10">
            <v>60</v>
          </cell>
          <cell r="H10">
            <v>60</v>
          </cell>
          <cell r="I10">
            <v>60</v>
          </cell>
          <cell r="J10">
            <v>60</v>
          </cell>
          <cell r="K10">
            <v>60</v>
          </cell>
          <cell r="L10">
            <v>60</v>
          </cell>
          <cell r="M10">
            <v>60</v>
          </cell>
          <cell r="N10">
            <v>60</v>
          </cell>
          <cell r="O10">
            <v>60</v>
          </cell>
          <cell r="P10">
            <v>60</v>
          </cell>
        </row>
        <row r="11">
          <cell r="E11">
            <v>70</v>
          </cell>
          <cell r="F11">
            <v>70</v>
          </cell>
          <cell r="G11">
            <v>70</v>
          </cell>
          <cell r="H11">
            <v>70</v>
          </cell>
          <cell r="I11">
            <v>70</v>
          </cell>
          <cell r="J11">
            <v>70</v>
          </cell>
          <cell r="K11">
            <v>70</v>
          </cell>
          <cell r="L11">
            <v>70</v>
          </cell>
          <cell r="M11">
            <v>70</v>
          </cell>
          <cell r="N11">
            <v>70</v>
          </cell>
          <cell r="O11">
            <v>70</v>
          </cell>
          <cell r="P11">
            <v>70</v>
          </cell>
        </row>
        <row r="12">
          <cell r="E12">
            <v>63</v>
          </cell>
          <cell r="F12">
            <v>63</v>
          </cell>
          <cell r="G12">
            <v>63</v>
          </cell>
          <cell r="H12">
            <v>63</v>
          </cell>
          <cell r="I12">
            <v>63</v>
          </cell>
          <cell r="J12">
            <v>63</v>
          </cell>
          <cell r="K12">
            <v>63</v>
          </cell>
          <cell r="L12">
            <v>63</v>
          </cell>
          <cell r="M12">
            <v>63</v>
          </cell>
          <cell r="N12">
            <v>63</v>
          </cell>
          <cell r="O12">
            <v>63</v>
          </cell>
          <cell r="P12">
            <v>63</v>
          </cell>
        </row>
        <row r="13">
          <cell r="E13">
            <v>305.60000000000002</v>
          </cell>
          <cell r="F13">
            <v>305.60000000000002</v>
          </cell>
          <cell r="G13">
            <v>305.60000000000002</v>
          </cell>
          <cell r="H13">
            <v>305.60000000000002</v>
          </cell>
          <cell r="I13">
            <v>305.60000000000002</v>
          </cell>
          <cell r="J13">
            <v>305.60000000000002</v>
          </cell>
          <cell r="K13">
            <v>305.60000000000002</v>
          </cell>
          <cell r="L13">
            <v>305.60000000000002</v>
          </cell>
          <cell r="M13">
            <v>305.60000000000002</v>
          </cell>
          <cell r="N13">
            <v>305.60000000000002</v>
          </cell>
          <cell r="O13">
            <v>305.60000000000002</v>
          </cell>
          <cell r="P13">
            <v>305.60000000000002</v>
          </cell>
        </row>
        <row r="14">
          <cell r="E14">
            <v>35</v>
          </cell>
          <cell r="F14">
            <v>35</v>
          </cell>
          <cell r="G14">
            <v>35</v>
          </cell>
          <cell r="H14">
            <v>35</v>
          </cell>
          <cell r="I14">
            <v>35</v>
          </cell>
          <cell r="J14">
            <v>35</v>
          </cell>
          <cell r="K14">
            <v>35</v>
          </cell>
          <cell r="L14">
            <v>35</v>
          </cell>
          <cell r="M14">
            <v>35</v>
          </cell>
          <cell r="N14">
            <v>35</v>
          </cell>
          <cell r="O14">
            <v>35</v>
          </cell>
          <cell r="P14">
            <v>35</v>
          </cell>
        </row>
        <row r="15">
          <cell r="E15">
            <v>0</v>
          </cell>
          <cell r="F15">
            <v>0</v>
          </cell>
          <cell r="G15">
            <v>0</v>
          </cell>
          <cell r="H15">
            <v>0</v>
          </cell>
          <cell r="I15">
            <v>0</v>
          </cell>
          <cell r="J15">
            <v>0</v>
          </cell>
          <cell r="K15">
            <v>0</v>
          </cell>
          <cell r="L15">
            <v>0</v>
          </cell>
          <cell r="M15">
            <v>0</v>
          </cell>
          <cell r="N15">
            <v>0</v>
          </cell>
          <cell r="O15">
            <v>0</v>
          </cell>
          <cell r="P15">
            <v>0</v>
          </cell>
        </row>
        <row r="16">
          <cell r="E16">
            <v>0</v>
          </cell>
          <cell r="F16">
            <v>0</v>
          </cell>
          <cell r="G16">
            <v>0</v>
          </cell>
          <cell r="H16">
            <v>0</v>
          </cell>
          <cell r="I16">
            <v>0</v>
          </cell>
          <cell r="J16">
            <v>0</v>
          </cell>
          <cell r="K16">
            <v>0</v>
          </cell>
          <cell r="L16">
            <v>0</v>
          </cell>
          <cell r="M16">
            <v>0</v>
          </cell>
          <cell r="N16">
            <v>0</v>
          </cell>
          <cell r="O16">
            <v>0</v>
          </cell>
          <cell r="P16">
            <v>0</v>
          </cell>
        </row>
        <row r="17">
          <cell r="E17">
            <v>71</v>
          </cell>
          <cell r="F17">
            <v>71</v>
          </cell>
          <cell r="G17">
            <v>71</v>
          </cell>
          <cell r="H17">
            <v>71</v>
          </cell>
          <cell r="I17">
            <v>71</v>
          </cell>
          <cell r="J17">
            <v>71</v>
          </cell>
          <cell r="K17">
            <v>71</v>
          </cell>
          <cell r="L17">
            <v>71</v>
          </cell>
          <cell r="M17">
            <v>71</v>
          </cell>
          <cell r="N17">
            <v>71</v>
          </cell>
          <cell r="O17">
            <v>71</v>
          </cell>
          <cell r="P17">
            <v>71</v>
          </cell>
        </row>
        <row r="18">
          <cell r="E18">
            <v>63</v>
          </cell>
          <cell r="F18">
            <v>63</v>
          </cell>
          <cell r="G18">
            <v>63</v>
          </cell>
          <cell r="H18">
            <v>63</v>
          </cell>
          <cell r="I18">
            <v>63</v>
          </cell>
          <cell r="J18">
            <v>63</v>
          </cell>
          <cell r="K18">
            <v>63</v>
          </cell>
          <cell r="L18">
            <v>63</v>
          </cell>
          <cell r="M18">
            <v>63</v>
          </cell>
          <cell r="N18">
            <v>63</v>
          </cell>
          <cell r="O18">
            <v>63</v>
          </cell>
          <cell r="P18">
            <v>63</v>
          </cell>
        </row>
        <row r="19">
          <cell r="E19">
            <v>0</v>
          </cell>
          <cell r="F19">
            <v>0</v>
          </cell>
          <cell r="G19">
            <v>0</v>
          </cell>
          <cell r="H19">
            <v>0</v>
          </cell>
          <cell r="I19">
            <v>0</v>
          </cell>
          <cell r="J19">
            <v>0</v>
          </cell>
          <cell r="K19">
            <v>0</v>
          </cell>
          <cell r="L19">
            <v>0</v>
          </cell>
          <cell r="M19">
            <v>0</v>
          </cell>
          <cell r="N19">
            <v>0</v>
          </cell>
          <cell r="O19">
            <v>0</v>
          </cell>
          <cell r="P19">
            <v>0</v>
          </cell>
        </row>
        <row r="20">
          <cell r="E20">
            <v>0</v>
          </cell>
          <cell r="F20">
            <v>0</v>
          </cell>
          <cell r="G20">
            <v>0</v>
          </cell>
          <cell r="H20">
            <v>0</v>
          </cell>
          <cell r="I20">
            <v>0</v>
          </cell>
          <cell r="J20">
            <v>0</v>
          </cell>
          <cell r="K20">
            <v>0</v>
          </cell>
          <cell r="L20">
            <v>0</v>
          </cell>
          <cell r="M20">
            <v>0</v>
          </cell>
          <cell r="N20">
            <v>0</v>
          </cell>
          <cell r="O20">
            <v>0</v>
          </cell>
          <cell r="P20">
            <v>0</v>
          </cell>
        </row>
        <row r="22">
          <cell r="E22">
            <v>1</v>
          </cell>
          <cell r="F22">
            <v>1</v>
          </cell>
          <cell r="G22">
            <v>1</v>
          </cell>
          <cell r="H22">
            <v>1</v>
          </cell>
          <cell r="I22">
            <v>1</v>
          </cell>
          <cell r="J22">
            <v>1</v>
          </cell>
          <cell r="K22">
            <v>1</v>
          </cell>
          <cell r="L22">
            <v>1</v>
          </cell>
          <cell r="M22">
            <v>1</v>
          </cell>
          <cell r="N22">
            <v>1</v>
          </cell>
          <cell r="O22">
            <v>1</v>
          </cell>
          <cell r="P22">
            <v>1</v>
          </cell>
        </row>
        <row r="23">
          <cell r="E23">
            <v>15</v>
          </cell>
          <cell r="F23">
            <v>15</v>
          </cell>
          <cell r="G23">
            <v>15</v>
          </cell>
          <cell r="H23">
            <v>15</v>
          </cell>
          <cell r="I23">
            <v>15</v>
          </cell>
          <cell r="J23">
            <v>15</v>
          </cell>
          <cell r="K23">
            <v>15</v>
          </cell>
          <cell r="L23">
            <v>15</v>
          </cell>
          <cell r="M23">
            <v>15</v>
          </cell>
          <cell r="N23">
            <v>15</v>
          </cell>
          <cell r="O23">
            <v>15</v>
          </cell>
          <cell r="P23">
            <v>15</v>
          </cell>
        </row>
        <row r="24">
          <cell r="E24">
            <v>183.6</v>
          </cell>
          <cell r="F24">
            <v>183.6</v>
          </cell>
          <cell r="G24">
            <v>183.6</v>
          </cell>
          <cell r="H24">
            <v>183.6</v>
          </cell>
          <cell r="I24">
            <v>183.6</v>
          </cell>
          <cell r="J24">
            <v>183.6</v>
          </cell>
          <cell r="K24">
            <v>183.6</v>
          </cell>
          <cell r="L24">
            <v>183.6</v>
          </cell>
          <cell r="M24">
            <v>183.6</v>
          </cell>
          <cell r="N24">
            <v>183.6</v>
          </cell>
          <cell r="O24">
            <v>183.6</v>
          </cell>
          <cell r="P24">
            <v>183.6</v>
          </cell>
        </row>
        <row r="25">
          <cell r="E25">
            <v>0.69199999999999995</v>
          </cell>
          <cell r="F25">
            <v>0.69199999999999995</v>
          </cell>
          <cell r="G25">
            <v>0.69199999999999995</v>
          </cell>
          <cell r="H25">
            <v>0.69199999999999995</v>
          </cell>
          <cell r="I25">
            <v>0.69199999999999995</v>
          </cell>
          <cell r="J25">
            <v>0.69199999999999995</v>
          </cell>
          <cell r="K25">
            <v>0.69199999999999995</v>
          </cell>
          <cell r="L25">
            <v>0.69199999999999995</v>
          </cell>
          <cell r="M25">
            <v>0.69199999999999995</v>
          </cell>
          <cell r="N25">
            <v>0.69199999999999995</v>
          </cell>
          <cell r="O25">
            <v>0.69199999999999995</v>
          </cell>
          <cell r="P25">
            <v>0.69199999999999995</v>
          </cell>
        </row>
        <row r="28">
          <cell r="E28">
            <v>-23.6</v>
          </cell>
          <cell r="F28">
            <v>16.7</v>
          </cell>
          <cell r="G28">
            <v>0.99999999999999911</v>
          </cell>
          <cell r="H28">
            <v>33.1</v>
          </cell>
          <cell r="I28">
            <v>-46.400000000000006</v>
          </cell>
          <cell r="J28">
            <v>52.300000000000004</v>
          </cell>
          <cell r="K28">
            <v>-21.799999999999997</v>
          </cell>
          <cell r="L28">
            <v>68.7</v>
          </cell>
          <cell r="M28">
            <v>-24.299999999999997</v>
          </cell>
          <cell r="N28">
            <v>34.1</v>
          </cell>
          <cell r="O28">
            <v>-47.099999999999994</v>
          </cell>
          <cell r="P28">
            <v>69.7</v>
          </cell>
        </row>
        <row r="29">
          <cell r="E29">
            <v>305.60000000000002</v>
          </cell>
          <cell r="F29">
            <v>305.60000000000002</v>
          </cell>
          <cell r="G29">
            <v>305.60000000000002</v>
          </cell>
          <cell r="H29">
            <v>305.60000000000002</v>
          </cell>
          <cell r="I29">
            <v>305.60000000000002</v>
          </cell>
          <cell r="J29">
            <v>305.60000000000002</v>
          </cell>
          <cell r="K29">
            <v>305.60000000000002</v>
          </cell>
          <cell r="L29">
            <v>305.60000000000002</v>
          </cell>
          <cell r="M29">
            <v>305.60000000000002</v>
          </cell>
          <cell r="N29">
            <v>305.60000000000002</v>
          </cell>
          <cell r="O29">
            <v>305.60000000000002</v>
          </cell>
          <cell r="P29">
            <v>305.60000000000002</v>
          </cell>
        </row>
        <row r="30">
          <cell r="E30">
            <v>71</v>
          </cell>
          <cell r="F30">
            <v>71</v>
          </cell>
          <cell r="G30">
            <v>71</v>
          </cell>
          <cell r="H30">
            <v>71</v>
          </cell>
          <cell r="I30">
            <v>71</v>
          </cell>
          <cell r="J30">
            <v>71</v>
          </cell>
          <cell r="K30">
            <v>71</v>
          </cell>
          <cell r="L30">
            <v>71</v>
          </cell>
          <cell r="M30">
            <v>71</v>
          </cell>
          <cell r="N30">
            <v>71</v>
          </cell>
          <cell r="O30">
            <v>71</v>
          </cell>
          <cell r="P30">
            <v>71</v>
          </cell>
        </row>
        <row r="31">
          <cell r="E31">
            <v>11.77</v>
          </cell>
          <cell r="F31">
            <v>13.11</v>
          </cell>
          <cell r="G31">
            <v>12.59</v>
          </cell>
          <cell r="H31">
            <v>13.66</v>
          </cell>
          <cell r="I31">
            <v>11.01</v>
          </cell>
          <cell r="J31">
            <v>14.3</v>
          </cell>
          <cell r="K31">
            <v>11.83</v>
          </cell>
          <cell r="L31">
            <v>14.84</v>
          </cell>
          <cell r="M31">
            <v>11.74</v>
          </cell>
          <cell r="N31">
            <v>13.69</v>
          </cell>
          <cell r="O31">
            <v>10.98</v>
          </cell>
          <cell r="P31">
            <v>14.88</v>
          </cell>
        </row>
        <row r="33">
          <cell r="E33">
            <v>88.8</v>
          </cell>
          <cell r="F33">
            <v>86.7</v>
          </cell>
          <cell r="G33">
            <v>87.5</v>
          </cell>
          <cell r="H33">
            <v>85.8</v>
          </cell>
          <cell r="I33">
            <v>89.9</v>
          </cell>
          <cell r="J33">
            <v>84.8</v>
          </cell>
          <cell r="K33">
            <v>88.7</v>
          </cell>
          <cell r="L33">
            <v>84</v>
          </cell>
          <cell r="M33">
            <v>88.8</v>
          </cell>
          <cell r="N33">
            <v>85.8</v>
          </cell>
          <cell r="O33">
            <v>90</v>
          </cell>
          <cell r="P33">
            <v>84</v>
          </cell>
        </row>
        <row r="34">
          <cell r="E34">
            <v>0</v>
          </cell>
          <cell r="F34">
            <v>0</v>
          </cell>
          <cell r="G34">
            <v>0</v>
          </cell>
          <cell r="H34">
            <v>0</v>
          </cell>
          <cell r="I34">
            <v>0</v>
          </cell>
          <cell r="J34">
            <v>0</v>
          </cell>
          <cell r="K34">
            <v>0</v>
          </cell>
          <cell r="L34">
            <v>0</v>
          </cell>
          <cell r="M34">
            <v>0</v>
          </cell>
          <cell r="N34">
            <v>0</v>
          </cell>
          <cell r="O34">
            <v>0</v>
          </cell>
          <cell r="P34">
            <v>0</v>
          </cell>
        </row>
        <row r="35">
          <cell r="E35">
            <v>40.5</v>
          </cell>
          <cell r="F35">
            <v>40</v>
          </cell>
          <cell r="G35">
            <v>40.200000000000003</v>
          </cell>
          <cell r="H35">
            <v>39.799999999999997</v>
          </cell>
          <cell r="I35">
            <v>40.799999999999997</v>
          </cell>
          <cell r="J35">
            <v>39.6</v>
          </cell>
          <cell r="K35">
            <v>40.5</v>
          </cell>
          <cell r="L35">
            <v>39.4</v>
          </cell>
          <cell r="M35">
            <v>40.5</v>
          </cell>
          <cell r="N35">
            <v>39.799999999999997</v>
          </cell>
          <cell r="O35">
            <v>40.799999999999997</v>
          </cell>
          <cell r="P35">
            <v>39.4</v>
          </cell>
        </row>
        <row r="36">
          <cell r="E36">
            <v>0</v>
          </cell>
          <cell r="F36">
            <v>0</v>
          </cell>
          <cell r="G36">
            <v>0</v>
          </cell>
          <cell r="H36">
            <v>0</v>
          </cell>
          <cell r="I36">
            <v>0</v>
          </cell>
          <cell r="J36">
            <v>0</v>
          </cell>
          <cell r="K36">
            <v>0</v>
          </cell>
          <cell r="L36">
            <v>0</v>
          </cell>
          <cell r="M36">
            <v>0</v>
          </cell>
          <cell r="N36">
            <v>0</v>
          </cell>
          <cell r="O36">
            <v>0</v>
          </cell>
          <cell r="P36">
            <v>0</v>
          </cell>
        </row>
        <row r="37">
          <cell r="E37">
            <v>-6.9</v>
          </cell>
          <cell r="F37">
            <v>4.7</v>
          </cell>
          <cell r="G37">
            <v>0.3</v>
          </cell>
          <cell r="H37">
            <v>9.3000000000000007</v>
          </cell>
          <cell r="I37">
            <v>-13.7</v>
          </cell>
          <cell r="J37">
            <v>14.5</v>
          </cell>
          <cell r="K37">
            <v>-6.3</v>
          </cell>
          <cell r="L37">
            <v>18.899999999999999</v>
          </cell>
          <cell r="M37">
            <v>-7.1</v>
          </cell>
          <cell r="N37">
            <v>9.6</v>
          </cell>
          <cell r="O37">
            <v>-13.9</v>
          </cell>
          <cell r="P37">
            <v>19.100000000000001</v>
          </cell>
        </row>
        <row r="38">
          <cell r="E38">
            <v>122.4</v>
          </cell>
          <cell r="F38">
            <v>131.4</v>
          </cell>
          <cell r="G38">
            <v>128</v>
          </cell>
          <cell r="H38">
            <v>134.9</v>
          </cell>
          <cell r="I38">
            <v>116.99999999999999</v>
          </cell>
          <cell r="J38">
            <v>138.9</v>
          </cell>
          <cell r="K38">
            <v>122.89999999999999</v>
          </cell>
          <cell r="L38">
            <v>142.30000000000001</v>
          </cell>
          <cell r="M38">
            <v>122.20000000000002</v>
          </cell>
          <cell r="N38">
            <v>135.19999999999999</v>
          </cell>
          <cell r="O38">
            <v>116.9</v>
          </cell>
          <cell r="P38">
            <v>142.5</v>
          </cell>
        </row>
        <row r="40">
          <cell r="E40">
            <v>91.8</v>
          </cell>
          <cell r="F40">
            <v>91.8</v>
          </cell>
          <cell r="G40">
            <v>91.8</v>
          </cell>
          <cell r="H40">
            <v>91.8</v>
          </cell>
          <cell r="I40">
            <v>91.8</v>
          </cell>
          <cell r="J40">
            <v>91.8</v>
          </cell>
          <cell r="K40">
            <v>91.8</v>
          </cell>
          <cell r="L40">
            <v>91.8</v>
          </cell>
          <cell r="M40">
            <v>91.8</v>
          </cell>
          <cell r="N40">
            <v>91.8</v>
          </cell>
          <cell r="O40">
            <v>91.8</v>
          </cell>
          <cell r="P40">
            <v>91.8</v>
          </cell>
        </row>
        <row r="41">
          <cell r="E41">
            <v>38.1</v>
          </cell>
          <cell r="F41">
            <v>47.7</v>
          </cell>
          <cell r="G41">
            <v>44</v>
          </cell>
          <cell r="H41">
            <v>51.6</v>
          </cell>
          <cell r="I41">
            <v>32.700000000000003</v>
          </cell>
          <cell r="J41">
            <v>56.2</v>
          </cell>
          <cell r="K41">
            <v>38.5</v>
          </cell>
          <cell r="L41">
            <v>60.1</v>
          </cell>
          <cell r="M41">
            <v>37.9</v>
          </cell>
          <cell r="N41">
            <v>51.8</v>
          </cell>
          <cell r="O41">
            <v>32.5</v>
          </cell>
          <cell r="P41">
            <v>60.3</v>
          </cell>
        </row>
        <row r="42">
          <cell r="E42">
            <v>86.6</v>
          </cell>
          <cell r="F42">
            <v>89.8</v>
          </cell>
          <cell r="G42">
            <v>88.6</v>
          </cell>
          <cell r="H42">
            <v>91.1</v>
          </cell>
          <cell r="I42">
            <v>84.8</v>
          </cell>
          <cell r="J42">
            <v>92.6</v>
          </cell>
          <cell r="K42">
            <v>86.8</v>
          </cell>
          <cell r="L42">
            <v>93.9</v>
          </cell>
          <cell r="M42">
            <v>86.6</v>
          </cell>
          <cell r="N42">
            <v>91.2</v>
          </cell>
          <cell r="O42">
            <v>84.8</v>
          </cell>
          <cell r="P42">
            <v>94</v>
          </cell>
        </row>
        <row r="43">
          <cell r="E43">
            <v>86.8</v>
          </cell>
          <cell r="F43">
            <v>89.7</v>
          </cell>
          <cell r="G43">
            <v>88.4</v>
          </cell>
          <cell r="H43">
            <v>90.7</v>
          </cell>
          <cell r="I43">
            <v>85.1</v>
          </cell>
          <cell r="J43">
            <v>91</v>
          </cell>
          <cell r="K43">
            <v>88.5</v>
          </cell>
          <cell r="L43">
            <v>85.1</v>
          </cell>
          <cell r="M43">
            <v>86.8</v>
          </cell>
          <cell r="N43">
            <v>90.7</v>
          </cell>
          <cell r="O43">
            <v>85.1</v>
          </cell>
          <cell r="P43">
            <v>85.1</v>
          </cell>
        </row>
      </sheetData>
      <sheetData sheetId="2" refreshError="1">
        <row r="3">
          <cell r="E3">
            <v>1</v>
          </cell>
          <cell r="F3">
            <v>2</v>
          </cell>
          <cell r="G3">
            <v>3</v>
          </cell>
          <cell r="H3">
            <v>4</v>
          </cell>
          <cell r="I3">
            <v>5</v>
          </cell>
        </row>
        <row r="4">
          <cell r="E4">
            <v>500</v>
          </cell>
          <cell r="F4">
            <v>500</v>
          </cell>
          <cell r="G4">
            <v>500</v>
          </cell>
          <cell r="H4">
            <v>500</v>
          </cell>
          <cell r="I4">
            <v>500</v>
          </cell>
        </row>
        <row r="5">
          <cell r="E5">
            <v>3500</v>
          </cell>
          <cell r="F5">
            <v>3500</v>
          </cell>
          <cell r="G5">
            <v>3500</v>
          </cell>
          <cell r="H5">
            <v>3500</v>
          </cell>
          <cell r="I5">
            <v>3500</v>
          </cell>
        </row>
        <row r="6">
          <cell r="E6">
            <v>3000</v>
          </cell>
          <cell r="F6">
            <v>3000</v>
          </cell>
          <cell r="G6">
            <v>3000</v>
          </cell>
          <cell r="H6">
            <v>3000</v>
          </cell>
          <cell r="I6">
            <v>3000</v>
          </cell>
        </row>
        <row r="8">
          <cell r="E8">
            <v>50</v>
          </cell>
          <cell r="F8">
            <v>50</v>
          </cell>
          <cell r="G8">
            <v>50</v>
          </cell>
          <cell r="H8">
            <v>50</v>
          </cell>
          <cell r="I8">
            <v>50</v>
          </cell>
        </row>
        <row r="9">
          <cell r="E9">
            <v>80</v>
          </cell>
          <cell r="F9">
            <v>80</v>
          </cell>
          <cell r="G9">
            <v>80</v>
          </cell>
          <cell r="H9">
            <v>80</v>
          </cell>
          <cell r="I9">
            <v>80</v>
          </cell>
        </row>
        <row r="10">
          <cell r="E10">
            <v>68</v>
          </cell>
          <cell r="F10">
            <v>68</v>
          </cell>
          <cell r="G10">
            <v>68</v>
          </cell>
          <cell r="H10">
            <v>68</v>
          </cell>
          <cell r="I10">
            <v>70</v>
          </cell>
        </row>
        <row r="11">
          <cell r="E11">
            <v>222.6</v>
          </cell>
          <cell r="F11">
            <v>222.6</v>
          </cell>
          <cell r="G11">
            <v>222.6</v>
          </cell>
          <cell r="H11">
            <v>222.6</v>
          </cell>
          <cell r="I11">
            <v>0</v>
          </cell>
        </row>
        <row r="12">
          <cell r="E12">
            <v>40</v>
          </cell>
          <cell r="F12">
            <v>40</v>
          </cell>
          <cell r="G12">
            <v>40</v>
          </cell>
          <cell r="H12">
            <v>40</v>
          </cell>
          <cell r="I12">
            <v>0</v>
          </cell>
        </row>
        <row r="13">
          <cell r="E13">
            <v>0</v>
          </cell>
          <cell r="F13">
            <v>0</v>
          </cell>
          <cell r="G13">
            <v>0</v>
          </cell>
          <cell r="H13">
            <v>0</v>
          </cell>
          <cell r="I13">
            <v>0</v>
          </cell>
        </row>
        <row r="14">
          <cell r="E14">
            <v>0</v>
          </cell>
          <cell r="F14">
            <v>0</v>
          </cell>
          <cell r="G14">
            <v>0</v>
          </cell>
          <cell r="H14">
            <v>0</v>
          </cell>
          <cell r="I14">
            <v>0</v>
          </cell>
        </row>
        <row r="15">
          <cell r="E15">
            <v>0</v>
          </cell>
          <cell r="F15">
            <v>0</v>
          </cell>
          <cell r="G15">
            <v>0</v>
          </cell>
          <cell r="H15">
            <v>0</v>
          </cell>
          <cell r="I15">
            <v>97.5</v>
          </cell>
        </row>
        <row r="16">
          <cell r="E16">
            <v>0</v>
          </cell>
          <cell r="F16">
            <v>0</v>
          </cell>
          <cell r="G16">
            <v>0</v>
          </cell>
          <cell r="H16">
            <v>0</v>
          </cell>
          <cell r="I16">
            <v>70</v>
          </cell>
        </row>
        <row r="17">
          <cell r="E17">
            <v>0</v>
          </cell>
          <cell r="F17">
            <v>0</v>
          </cell>
          <cell r="G17">
            <v>0</v>
          </cell>
          <cell r="H17">
            <v>0</v>
          </cell>
          <cell r="I17">
            <v>0</v>
          </cell>
        </row>
        <row r="18">
          <cell r="E18">
            <v>0</v>
          </cell>
          <cell r="F18">
            <v>0</v>
          </cell>
          <cell r="G18">
            <v>0</v>
          </cell>
          <cell r="H18">
            <v>0</v>
          </cell>
          <cell r="I18">
            <v>0</v>
          </cell>
        </row>
        <row r="20">
          <cell r="E20">
            <v>1</v>
          </cell>
          <cell r="F20">
            <v>1</v>
          </cell>
          <cell r="G20">
            <v>1</v>
          </cell>
          <cell r="H20">
            <v>1</v>
          </cell>
          <cell r="I20">
            <v>1</v>
          </cell>
        </row>
        <row r="21">
          <cell r="E21">
            <v>15</v>
          </cell>
          <cell r="F21">
            <v>15</v>
          </cell>
          <cell r="G21">
            <v>15</v>
          </cell>
          <cell r="H21">
            <v>15</v>
          </cell>
          <cell r="I21">
            <v>15</v>
          </cell>
        </row>
        <row r="22">
          <cell r="E22">
            <v>127.4</v>
          </cell>
          <cell r="F22">
            <v>127.4</v>
          </cell>
          <cell r="G22">
            <v>127.4</v>
          </cell>
          <cell r="H22">
            <v>127.4</v>
          </cell>
          <cell r="I22">
            <v>0</v>
          </cell>
        </row>
        <row r="23">
          <cell r="E23">
            <v>0.33800000000000002</v>
          </cell>
          <cell r="F23">
            <v>0.33800000000000002</v>
          </cell>
          <cell r="G23">
            <v>0.33800000000000002</v>
          </cell>
          <cell r="H23">
            <v>0.33800000000000002</v>
          </cell>
          <cell r="I23">
            <v>0.6</v>
          </cell>
        </row>
        <row r="26">
          <cell r="E26">
            <v>222.6</v>
          </cell>
          <cell r="F26">
            <v>222.6</v>
          </cell>
          <cell r="G26">
            <v>222.6</v>
          </cell>
          <cell r="H26">
            <v>222.6</v>
          </cell>
          <cell r="I26">
            <v>0</v>
          </cell>
        </row>
        <row r="27">
          <cell r="E27">
            <v>0</v>
          </cell>
          <cell r="F27">
            <v>0</v>
          </cell>
          <cell r="G27">
            <v>0</v>
          </cell>
          <cell r="H27">
            <v>0</v>
          </cell>
          <cell r="I27">
            <v>97.5</v>
          </cell>
        </row>
        <row r="28">
          <cell r="E28">
            <v>8.9</v>
          </cell>
          <cell r="F28">
            <v>8.9</v>
          </cell>
          <cell r="G28">
            <v>8.9</v>
          </cell>
          <cell r="H28">
            <v>8.9</v>
          </cell>
        </row>
        <row r="30">
          <cell r="E30">
            <v>79</v>
          </cell>
          <cell r="F30">
            <v>79</v>
          </cell>
          <cell r="G30">
            <v>79</v>
          </cell>
          <cell r="H30">
            <v>79</v>
          </cell>
          <cell r="I30">
            <v>0</v>
          </cell>
        </row>
        <row r="31">
          <cell r="E31">
            <v>0</v>
          </cell>
          <cell r="F31">
            <v>0</v>
          </cell>
          <cell r="G31">
            <v>0</v>
          </cell>
          <cell r="H31">
            <v>0</v>
          </cell>
          <cell r="I31">
            <v>0</v>
          </cell>
        </row>
        <row r="32">
          <cell r="E32">
            <v>0</v>
          </cell>
          <cell r="F32">
            <v>0</v>
          </cell>
          <cell r="G32">
            <v>0</v>
          </cell>
          <cell r="H32">
            <v>0</v>
          </cell>
          <cell r="I32">
            <v>61.4</v>
          </cell>
        </row>
        <row r="33">
          <cell r="E33">
            <v>0</v>
          </cell>
          <cell r="F33">
            <v>0</v>
          </cell>
          <cell r="G33">
            <v>0</v>
          </cell>
          <cell r="H33">
            <v>0</v>
          </cell>
          <cell r="I33">
            <v>0</v>
          </cell>
        </row>
        <row r="34">
          <cell r="E34">
            <v>79</v>
          </cell>
          <cell r="F34">
            <v>79</v>
          </cell>
          <cell r="G34">
            <v>79</v>
          </cell>
          <cell r="H34">
            <v>79</v>
          </cell>
          <cell r="I34">
            <v>61.4</v>
          </cell>
        </row>
        <row r="36">
          <cell r="E36">
            <v>63.7</v>
          </cell>
          <cell r="F36">
            <v>63.7</v>
          </cell>
          <cell r="G36">
            <v>63.7</v>
          </cell>
          <cell r="H36">
            <v>63.7</v>
          </cell>
          <cell r="I36">
            <v>0</v>
          </cell>
        </row>
        <row r="37">
          <cell r="E37">
            <v>31.9</v>
          </cell>
          <cell r="F37">
            <v>31.9</v>
          </cell>
          <cell r="G37">
            <v>31.9</v>
          </cell>
          <cell r="H37">
            <v>31.9</v>
          </cell>
          <cell r="I37">
            <v>0</v>
          </cell>
        </row>
        <row r="38">
          <cell r="E38">
            <v>60.3</v>
          </cell>
          <cell r="F38">
            <v>60.3</v>
          </cell>
          <cell r="G38">
            <v>60.3</v>
          </cell>
          <cell r="H38">
            <v>60.3</v>
          </cell>
          <cell r="I38">
            <v>64.3</v>
          </cell>
        </row>
        <row r="39">
          <cell r="E39">
            <v>60.3</v>
          </cell>
          <cell r="F39">
            <v>60.3</v>
          </cell>
          <cell r="G39">
            <v>60.3</v>
          </cell>
          <cell r="H39">
            <v>60.3</v>
          </cell>
          <cell r="I39">
            <v>64.3</v>
          </cell>
          <cell r="J39">
            <v>0</v>
          </cell>
        </row>
      </sheetData>
      <sheetData sheetId="3" refreshError="1"/>
      <sheetData sheetId="4" refreshError="1"/>
      <sheetData sheetId="5" refreshError="1"/>
      <sheetData sheetId="6" refreshError="1"/>
      <sheetData sheetId="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ﾒｶﾆｽﾞﾑ_L"/>
      <sheetName val="C.List_L"/>
      <sheetName val="G.List_L"/>
      <sheetName val="元_L"/>
      <sheetName val="ﾒｶﾆｽﾞﾑ_R"/>
      <sheetName val="C.List_R"/>
      <sheetName val="G.List_R"/>
      <sheetName val="マニュアル"/>
    </sheetNames>
    <sheetDataSet>
      <sheetData sheetId="0" refreshError="1"/>
      <sheetData sheetId="1" refreshError="1">
        <row r="3">
          <cell r="E3">
            <v>1</v>
          </cell>
          <cell r="F3">
            <v>2</v>
          </cell>
          <cell r="G3">
            <v>3</v>
          </cell>
          <cell r="H3">
            <v>4</v>
          </cell>
          <cell r="I3">
            <v>5</v>
          </cell>
          <cell r="J3">
            <v>6</v>
          </cell>
          <cell r="K3">
            <v>7</v>
          </cell>
          <cell r="L3">
            <v>8</v>
          </cell>
          <cell r="M3">
            <v>9</v>
          </cell>
          <cell r="N3">
            <v>10</v>
          </cell>
          <cell r="O3">
            <v>11</v>
          </cell>
          <cell r="P3">
            <v>12</v>
          </cell>
          <cell r="Q3">
            <v>13</v>
          </cell>
          <cell r="R3">
            <v>14</v>
          </cell>
          <cell r="S3">
            <v>15</v>
          </cell>
          <cell r="T3">
            <v>16</v>
          </cell>
          <cell r="U3">
            <v>17</v>
          </cell>
          <cell r="V3">
            <v>18</v>
          </cell>
          <cell r="W3">
            <v>19</v>
          </cell>
          <cell r="X3">
            <v>20</v>
          </cell>
        </row>
        <row r="4">
          <cell r="E4">
            <v>500</v>
          </cell>
          <cell r="F4">
            <v>500</v>
          </cell>
          <cell r="G4">
            <v>500</v>
          </cell>
          <cell r="H4">
            <v>500</v>
          </cell>
          <cell r="I4">
            <v>500</v>
          </cell>
          <cell r="J4">
            <v>500</v>
          </cell>
          <cell r="K4">
            <v>500</v>
          </cell>
          <cell r="L4">
            <v>500</v>
          </cell>
          <cell r="M4">
            <v>500</v>
          </cell>
          <cell r="N4">
            <v>500</v>
          </cell>
          <cell r="O4">
            <v>500</v>
          </cell>
          <cell r="P4">
            <v>500</v>
          </cell>
        </row>
        <row r="5">
          <cell r="E5">
            <v>3500</v>
          </cell>
          <cell r="F5">
            <v>3500</v>
          </cell>
          <cell r="G5">
            <v>3500</v>
          </cell>
          <cell r="H5">
            <v>3500</v>
          </cell>
          <cell r="I5">
            <v>3500</v>
          </cell>
          <cell r="J5">
            <v>3500</v>
          </cell>
          <cell r="K5">
            <v>3500</v>
          </cell>
          <cell r="L5">
            <v>3500</v>
          </cell>
          <cell r="M5">
            <v>3500</v>
          </cell>
          <cell r="N5">
            <v>3500</v>
          </cell>
          <cell r="O5">
            <v>3500</v>
          </cell>
          <cell r="P5">
            <v>3500</v>
          </cell>
        </row>
        <row r="6">
          <cell r="E6">
            <v>3000</v>
          </cell>
          <cell r="F6">
            <v>3000</v>
          </cell>
          <cell r="G6">
            <v>3000</v>
          </cell>
          <cell r="H6">
            <v>3000</v>
          </cell>
          <cell r="I6">
            <v>3000</v>
          </cell>
          <cell r="J6">
            <v>3000</v>
          </cell>
          <cell r="K6">
            <v>3000</v>
          </cell>
          <cell r="L6">
            <v>3000</v>
          </cell>
          <cell r="M6">
            <v>3000</v>
          </cell>
          <cell r="N6">
            <v>3000</v>
          </cell>
          <cell r="O6">
            <v>3000</v>
          </cell>
          <cell r="P6">
            <v>3000</v>
          </cell>
        </row>
        <row r="8">
          <cell r="E8">
            <v>4.9000000000000004</v>
          </cell>
          <cell r="F8">
            <v>8.6999999999999993</v>
          </cell>
          <cell r="G8">
            <v>8.6999999999999993</v>
          </cell>
          <cell r="H8">
            <v>4.9000000000000004</v>
          </cell>
          <cell r="I8">
            <v>11.3</v>
          </cell>
          <cell r="J8">
            <v>15.1</v>
          </cell>
          <cell r="K8">
            <v>15.1</v>
          </cell>
          <cell r="L8">
            <v>11.3</v>
          </cell>
          <cell r="M8">
            <v>4.9000000000000004</v>
          </cell>
          <cell r="N8">
            <v>4.9000000000000004</v>
          </cell>
          <cell r="O8">
            <v>11.3</v>
          </cell>
          <cell r="P8">
            <v>11.3</v>
          </cell>
        </row>
        <row r="9">
          <cell r="E9">
            <v>-28.5</v>
          </cell>
          <cell r="F9">
            <v>8</v>
          </cell>
          <cell r="G9">
            <v>-7.7</v>
          </cell>
          <cell r="H9">
            <v>28.2</v>
          </cell>
          <cell r="I9">
            <v>-57.7</v>
          </cell>
          <cell r="J9">
            <v>37.200000000000003</v>
          </cell>
          <cell r="K9">
            <v>-36.9</v>
          </cell>
          <cell r="L9">
            <v>57.4</v>
          </cell>
          <cell r="M9">
            <v>-29.2</v>
          </cell>
          <cell r="N9">
            <v>29.2</v>
          </cell>
          <cell r="O9">
            <v>-58.4</v>
          </cell>
          <cell r="P9">
            <v>58.4</v>
          </cell>
        </row>
        <row r="10">
          <cell r="E10">
            <v>60</v>
          </cell>
          <cell r="F10">
            <v>60</v>
          </cell>
          <cell r="G10">
            <v>60</v>
          </cell>
          <cell r="H10">
            <v>60</v>
          </cell>
          <cell r="I10">
            <v>60</v>
          </cell>
          <cell r="J10">
            <v>60</v>
          </cell>
          <cell r="K10">
            <v>60</v>
          </cell>
          <cell r="L10">
            <v>60</v>
          </cell>
          <cell r="M10">
            <v>60</v>
          </cell>
          <cell r="N10">
            <v>60</v>
          </cell>
          <cell r="O10">
            <v>60</v>
          </cell>
          <cell r="P10">
            <v>60</v>
          </cell>
        </row>
        <row r="11">
          <cell r="E11">
            <v>70</v>
          </cell>
          <cell r="F11">
            <v>70</v>
          </cell>
          <cell r="G11">
            <v>70</v>
          </cell>
          <cell r="H11">
            <v>70</v>
          </cell>
          <cell r="I11">
            <v>70</v>
          </cell>
          <cell r="J11">
            <v>70</v>
          </cell>
          <cell r="K11">
            <v>70</v>
          </cell>
          <cell r="L11">
            <v>70</v>
          </cell>
          <cell r="M11">
            <v>70</v>
          </cell>
          <cell r="N11">
            <v>70</v>
          </cell>
          <cell r="O11">
            <v>70</v>
          </cell>
          <cell r="P11">
            <v>70</v>
          </cell>
        </row>
        <row r="12">
          <cell r="E12">
            <v>63</v>
          </cell>
          <cell r="F12">
            <v>63</v>
          </cell>
          <cell r="G12">
            <v>63</v>
          </cell>
          <cell r="H12">
            <v>63</v>
          </cell>
          <cell r="I12">
            <v>63</v>
          </cell>
          <cell r="J12">
            <v>63</v>
          </cell>
          <cell r="K12">
            <v>63</v>
          </cell>
          <cell r="L12">
            <v>63</v>
          </cell>
          <cell r="M12">
            <v>63</v>
          </cell>
          <cell r="N12">
            <v>63</v>
          </cell>
          <cell r="O12">
            <v>63</v>
          </cell>
          <cell r="P12">
            <v>63</v>
          </cell>
        </row>
        <row r="13">
          <cell r="E13">
            <v>305.60000000000002</v>
          </cell>
          <cell r="F13">
            <v>305.60000000000002</v>
          </cell>
          <cell r="G13">
            <v>305.60000000000002</v>
          </cell>
          <cell r="H13">
            <v>305.60000000000002</v>
          </cell>
          <cell r="I13">
            <v>305.60000000000002</v>
          </cell>
          <cell r="J13">
            <v>305.60000000000002</v>
          </cell>
          <cell r="K13">
            <v>305.60000000000002</v>
          </cell>
          <cell r="L13">
            <v>305.60000000000002</v>
          </cell>
          <cell r="M13">
            <v>305.60000000000002</v>
          </cell>
          <cell r="N13">
            <v>305.60000000000002</v>
          </cell>
          <cell r="O13">
            <v>305.60000000000002</v>
          </cell>
          <cell r="P13">
            <v>305.60000000000002</v>
          </cell>
        </row>
        <row r="14">
          <cell r="E14">
            <v>35</v>
          </cell>
          <cell r="F14">
            <v>35</v>
          </cell>
          <cell r="G14">
            <v>35</v>
          </cell>
          <cell r="H14">
            <v>35</v>
          </cell>
          <cell r="I14">
            <v>35</v>
          </cell>
          <cell r="J14">
            <v>35</v>
          </cell>
          <cell r="K14">
            <v>35</v>
          </cell>
          <cell r="L14">
            <v>35</v>
          </cell>
          <cell r="M14">
            <v>35</v>
          </cell>
          <cell r="N14">
            <v>35</v>
          </cell>
          <cell r="O14">
            <v>35</v>
          </cell>
          <cell r="P14">
            <v>35</v>
          </cell>
        </row>
        <row r="15">
          <cell r="E15">
            <v>0</v>
          </cell>
          <cell r="F15">
            <v>0</v>
          </cell>
          <cell r="G15">
            <v>0</v>
          </cell>
          <cell r="H15">
            <v>0</v>
          </cell>
          <cell r="I15">
            <v>0</v>
          </cell>
          <cell r="J15">
            <v>0</v>
          </cell>
          <cell r="K15">
            <v>0</v>
          </cell>
          <cell r="L15">
            <v>0</v>
          </cell>
          <cell r="M15">
            <v>0</v>
          </cell>
          <cell r="N15">
            <v>0</v>
          </cell>
          <cell r="O15">
            <v>0</v>
          </cell>
          <cell r="P15">
            <v>0</v>
          </cell>
        </row>
        <row r="16">
          <cell r="E16">
            <v>0</v>
          </cell>
          <cell r="F16">
            <v>0</v>
          </cell>
          <cell r="G16">
            <v>0</v>
          </cell>
          <cell r="H16">
            <v>0</v>
          </cell>
          <cell r="I16">
            <v>0</v>
          </cell>
          <cell r="J16">
            <v>0</v>
          </cell>
          <cell r="K16">
            <v>0</v>
          </cell>
          <cell r="L16">
            <v>0</v>
          </cell>
          <cell r="M16">
            <v>0</v>
          </cell>
          <cell r="N16">
            <v>0</v>
          </cell>
          <cell r="O16">
            <v>0</v>
          </cell>
          <cell r="P16">
            <v>0</v>
          </cell>
        </row>
        <row r="17">
          <cell r="E17">
            <v>71</v>
          </cell>
          <cell r="F17">
            <v>71</v>
          </cell>
          <cell r="G17">
            <v>71</v>
          </cell>
          <cell r="H17">
            <v>71</v>
          </cell>
          <cell r="I17">
            <v>71</v>
          </cell>
          <cell r="J17">
            <v>71</v>
          </cell>
          <cell r="K17">
            <v>71</v>
          </cell>
          <cell r="L17">
            <v>71</v>
          </cell>
          <cell r="M17">
            <v>71</v>
          </cell>
          <cell r="N17">
            <v>71</v>
          </cell>
          <cell r="O17">
            <v>71</v>
          </cell>
          <cell r="P17">
            <v>71</v>
          </cell>
        </row>
        <row r="18">
          <cell r="E18">
            <v>63</v>
          </cell>
          <cell r="F18">
            <v>63</v>
          </cell>
          <cell r="G18">
            <v>63</v>
          </cell>
          <cell r="H18">
            <v>63</v>
          </cell>
          <cell r="I18">
            <v>63</v>
          </cell>
          <cell r="J18">
            <v>63</v>
          </cell>
          <cell r="K18">
            <v>63</v>
          </cell>
          <cell r="L18">
            <v>63</v>
          </cell>
          <cell r="M18">
            <v>63</v>
          </cell>
          <cell r="N18">
            <v>63</v>
          </cell>
          <cell r="O18">
            <v>63</v>
          </cell>
          <cell r="P18">
            <v>63</v>
          </cell>
        </row>
        <row r="19">
          <cell r="E19">
            <v>0</v>
          </cell>
          <cell r="F19">
            <v>0</v>
          </cell>
          <cell r="G19">
            <v>0</v>
          </cell>
          <cell r="H19">
            <v>0</v>
          </cell>
          <cell r="I19">
            <v>0</v>
          </cell>
          <cell r="J19">
            <v>0</v>
          </cell>
          <cell r="K19">
            <v>0</v>
          </cell>
          <cell r="L19">
            <v>0</v>
          </cell>
          <cell r="M19">
            <v>0</v>
          </cell>
          <cell r="N19">
            <v>0</v>
          </cell>
          <cell r="O19">
            <v>0</v>
          </cell>
          <cell r="P19">
            <v>0</v>
          </cell>
        </row>
        <row r="20">
          <cell r="E20">
            <v>0</v>
          </cell>
          <cell r="F20">
            <v>0</v>
          </cell>
          <cell r="G20">
            <v>0</v>
          </cell>
          <cell r="H20">
            <v>0</v>
          </cell>
          <cell r="I20">
            <v>0</v>
          </cell>
          <cell r="J20">
            <v>0</v>
          </cell>
          <cell r="K20">
            <v>0</v>
          </cell>
          <cell r="L20">
            <v>0</v>
          </cell>
          <cell r="M20">
            <v>0</v>
          </cell>
          <cell r="N20">
            <v>0</v>
          </cell>
          <cell r="O20">
            <v>0</v>
          </cell>
          <cell r="P20">
            <v>0</v>
          </cell>
        </row>
        <row r="22">
          <cell r="E22">
            <v>1</v>
          </cell>
          <cell r="F22">
            <v>1</v>
          </cell>
          <cell r="G22">
            <v>1</v>
          </cell>
          <cell r="H22">
            <v>1</v>
          </cell>
          <cell r="I22">
            <v>1</v>
          </cell>
          <cell r="J22">
            <v>1</v>
          </cell>
          <cell r="K22">
            <v>1</v>
          </cell>
          <cell r="L22">
            <v>1</v>
          </cell>
          <cell r="M22">
            <v>1</v>
          </cell>
          <cell r="N22">
            <v>1</v>
          </cell>
          <cell r="O22">
            <v>1</v>
          </cell>
          <cell r="P22">
            <v>1</v>
          </cell>
        </row>
        <row r="23">
          <cell r="E23">
            <v>15</v>
          </cell>
          <cell r="F23">
            <v>15</v>
          </cell>
          <cell r="G23">
            <v>15</v>
          </cell>
          <cell r="H23">
            <v>15</v>
          </cell>
          <cell r="I23">
            <v>15</v>
          </cell>
          <cell r="J23">
            <v>15</v>
          </cell>
          <cell r="K23">
            <v>15</v>
          </cell>
          <cell r="L23">
            <v>15</v>
          </cell>
          <cell r="M23">
            <v>15</v>
          </cell>
          <cell r="N23">
            <v>15</v>
          </cell>
          <cell r="O23">
            <v>15</v>
          </cell>
          <cell r="P23">
            <v>15</v>
          </cell>
        </row>
        <row r="24">
          <cell r="E24">
            <v>183.6</v>
          </cell>
          <cell r="F24">
            <v>183.6</v>
          </cell>
          <cell r="G24">
            <v>183.6</v>
          </cell>
          <cell r="H24">
            <v>183.6</v>
          </cell>
          <cell r="I24">
            <v>183.6</v>
          </cell>
          <cell r="J24">
            <v>183.6</v>
          </cell>
          <cell r="K24">
            <v>183.6</v>
          </cell>
          <cell r="L24">
            <v>183.6</v>
          </cell>
          <cell r="M24">
            <v>183.6</v>
          </cell>
          <cell r="N24">
            <v>183.6</v>
          </cell>
          <cell r="O24">
            <v>183.6</v>
          </cell>
          <cell r="P24">
            <v>183.6</v>
          </cell>
        </row>
        <row r="25">
          <cell r="E25">
            <v>0.69199999999999995</v>
          </cell>
          <cell r="F25">
            <v>0.69199999999999995</v>
          </cell>
          <cell r="G25">
            <v>0.69199999999999995</v>
          </cell>
          <cell r="H25">
            <v>0.69199999999999995</v>
          </cell>
          <cell r="I25">
            <v>0.69199999999999995</v>
          </cell>
          <cell r="J25">
            <v>0.69199999999999995</v>
          </cell>
          <cell r="K25">
            <v>0.69199999999999995</v>
          </cell>
          <cell r="L25">
            <v>0.69199999999999995</v>
          </cell>
          <cell r="M25">
            <v>0.69199999999999995</v>
          </cell>
          <cell r="N25">
            <v>0.69199999999999995</v>
          </cell>
          <cell r="O25">
            <v>0.69199999999999995</v>
          </cell>
          <cell r="P25">
            <v>0.69199999999999995</v>
          </cell>
        </row>
        <row r="28">
          <cell r="E28">
            <v>-23.6</v>
          </cell>
          <cell r="F28">
            <v>16.7</v>
          </cell>
          <cell r="G28">
            <v>0.99999999999999911</v>
          </cell>
          <cell r="H28">
            <v>33.1</v>
          </cell>
          <cell r="I28">
            <v>-46.400000000000006</v>
          </cell>
          <cell r="J28">
            <v>52.300000000000004</v>
          </cell>
          <cell r="K28">
            <v>-21.799999999999997</v>
          </cell>
          <cell r="L28">
            <v>68.7</v>
          </cell>
          <cell r="M28">
            <v>-24.299999999999997</v>
          </cell>
          <cell r="N28">
            <v>34.1</v>
          </cell>
          <cell r="O28">
            <v>-47.099999999999994</v>
          </cell>
          <cell r="P28">
            <v>69.7</v>
          </cell>
        </row>
        <row r="29">
          <cell r="E29">
            <v>305.60000000000002</v>
          </cell>
          <cell r="F29">
            <v>305.60000000000002</v>
          </cell>
          <cell r="G29">
            <v>305.60000000000002</v>
          </cell>
          <cell r="H29">
            <v>305.60000000000002</v>
          </cell>
          <cell r="I29">
            <v>305.60000000000002</v>
          </cell>
          <cell r="J29">
            <v>305.60000000000002</v>
          </cell>
          <cell r="K29">
            <v>305.60000000000002</v>
          </cell>
          <cell r="L29">
            <v>305.60000000000002</v>
          </cell>
          <cell r="M29">
            <v>305.60000000000002</v>
          </cell>
          <cell r="N29">
            <v>305.60000000000002</v>
          </cell>
          <cell r="O29">
            <v>305.60000000000002</v>
          </cell>
          <cell r="P29">
            <v>305.60000000000002</v>
          </cell>
        </row>
        <row r="30">
          <cell r="E30">
            <v>71</v>
          </cell>
          <cell r="F30">
            <v>71</v>
          </cell>
          <cell r="G30">
            <v>71</v>
          </cell>
          <cell r="H30">
            <v>71</v>
          </cell>
          <cell r="I30">
            <v>71</v>
          </cell>
          <cell r="J30">
            <v>71</v>
          </cell>
          <cell r="K30">
            <v>71</v>
          </cell>
          <cell r="L30">
            <v>71</v>
          </cell>
          <cell r="M30">
            <v>71</v>
          </cell>
          <cell r="N30">
            <v>71</v>
          </cell>
          <cell r="O30">
            <v>71</v>
          </cell>
          <cell r="P30">
            <v>71</v>
          </cell>
        </row>
        <row r="31">
          <cell r="E31">
            <v>11.77</v>
          </cell>
          <cell r="F31">
            <v>13.11</v>
          </cell>
          <cell r="G31">
            <v>12.59</v>
          </cell>
          <cell r="H31">
            <v>13.66</v>
          </cell>
          <cell r="I31">
            <v>11.01</v>
          </cell>
          <cell r="J31">
            <v>14.3</v>
          </cell>
          <cell r="K31">
            <v>11.83</v>
          </cell>
          <cell r="L31">
            <v>14.84</v>
          </cell>
          <cell r="M31">
            <v>11.74</v>
          </cell>
          <cell r="N31">
            <v>13.69</v>
          </cell>
          <cell r="O31">
            <v>10.98</v>
          </cell>
          <cell r="P31">
            <v>14.88</v>
          </cell>
        </row>
        <row r="33">
          <cell r="E33">
            <v>88.8</v>
          </cell>
          <cell r="F33">
            <v>86.7</v>
          </cell>
          <cell r="G33">
            <v>87.5</v>
          </cell>
          <cell r="H33">
            <v>85.8</v>
          </cell>
          <cell r="I33">
            <v>89.9</v>
          </cell>
          <cell r="J33">
            <v>84.8</v>
          </cell>
          <cell r="K33">
            <v>88.7</v>
          </cell>
          <cell r="L33">
            <v>84</v>
          </cell>
          <cell r="M33">
            <v>88.8</v>
          </cell>
          <cell r="N33">
            <v>85.8</v>
          </cell>
          <cell r="O33">
            <v>90</v>
          </cell>
          <cell r="P33">
            <v>84</v>
          </cell>
        </row>
        <row r="34">
          <cell r="E34">
            <v>0</v>
          </cell>
          <cell r="F34">
            <v>0</v>
          </cell>
          <cell r="G34">
            <v>0</v>
          </cell>
          <cell r="H34">
            <v>0</v>
          </cell>
          <cell r="I34">
            <v>0</v>
          </cell>
          <cell r="J34">
            <v>0</v>
          </cell>
          <cell r="K34">
            <v>0</v>
          </cell>
          <cell r="L34">
            <v>0</v>
          </cell>
          <cell r="M34">
            <v>0</v>
          </cell>
          <cell r="N34">
            <v>0</v>
          </cell>
          <cell r="O34">
            <v>0</v>
          </cell>
          <cell r="P34">
            <v>0</v>
          </cell>
        </row>
        <row r="35">
          <cell r="E35">
            <v>40.5</v>
          </cell>
          <cell r="F35">
            <v>40</v>
          </cell>
          <cell r="G35">
            <v>40.200000000000003</v>
          </cell>
          <cell r="H35">
            <v>39.799999999999997</v>
          </cell>
          <cell r="I35">
            <v>40.799999999999997</v>
          </cell>
          <cell r="J35">
            <v>39.6</v>
          </cell>
          <cell r="K35">
            <v>40.5</v>
          </cell>
          <cell r="L35">
            <v>39.4</v>
          </cell>
          <cell r="M35">
            <v>40.5</v>
          </cell>
          <cell r="N35">
            <v>39.799999999999997</v>
          </cell>
          <cell r="O35">
            <v>40.799999999999997</v>
          </cell>
          <cell r="P35">
            <v>39.4</v>
          </cell>
        </row>
        <row r="36">
          <cell r="E36">
            <v>0</v>
          </cell>
          <cell r="F36">
            <v>0</v>
          </cell>
          <cell r="G36">
            <v>0</v>
          </cell>
          <cell r="H36">
            <v>0</v>
          </cell>
          <cell r="I36">
            <v>0</v>
          </cell>
          <cell r="J36">
            <v>0</v>
          </cell>
          <cell r="K36">
            <v>0</v>
          </cell>
          <cell r="L36">
            <v>0</v>
          </cell>
          <cell r="M36">
            <v>0</v>
          </cell>
          <cell r="N36">
            <v>0</v>
          </cell>
          <cell r="O36">
            <v>0</v>
          </cell>
          <cell r="P36">
            <v>0</v>
          </cell>
        </row>
        <row r="37">
          <cell r="E37">
            <v>-6.9</v>
          </cell>
          <cell r="F37">
            <v>4.7</v>
          </cell>
          <cell r="G37">
            <v>0.3</v>
          </cell>
          <cell r="H37">
            <v>9.3000000000000007</v>
          </cell>
          <cell r="I37">
            <v>-13.7</v>
          </cell>
          <cell r="J37">
            <v>14.5</v>
          </cell>
          <cell r="K37">
            <v>-6.3</v>
          </cell>
          <cell r="L37">
            <v>18.899999999999999</v>
          </cell>
          <cell r="M37">
            <v>-7.1</v>
          </cell>
          <cell r="N37">
            <v>9.6</v>
          </cell>
          <cell r="O37">
            <v>-13.9</v>
          </cell>
          <cell r="P37">
            <v>19.100000000000001</v>
          </cell>
        </row>
        <row r="38">
          <cell r="E38">
            <v>122.4</v>
          </cell>
          <cell r="F38">
            <v>131.4</v>
          </cell>
          <cell r="G38">
            <v>128</v>
          </cell>
          <cell r="H38">
            <v>134.9</v>
          </cell>
          <cell r="I38">
            <v>116.99999999999999</v>
          </cell>
          <cell r="J38">
            <v>138.9</v>
          </cell>
          <cell r="K38">
            <v>122.89999999999999</v>
          </cell>
          <cell r="L38">
            <v>142.30000000000001</v>
          </cell>
          <cell r="M38">
            <v>122.20000000000002</v>
          </cell>
          <cell r="N38">
            <v>135.19999999999999</v>
          </cell>
          <cell r="O38">
            <v>116.9</v>
          </cell>
          <cell r="P38">
            <v>142.5</v>
          </cell>
        </row>
        <row r="40">
          <cell r="E40">
            <v>91.8</v>
          </cell>
          <cell r="F40">
            <v>91.8</v>
          </cell>
          <cell r="G40">
            <v>91.8</v>
          </cell>
          <cell r="H40">
            <v>91.8</v>
          </cell>
          <cell r="I40">
            <v>91.8</v>
          </cell>
          <cell r="J40">
            <v>91.8</v>
          </cell>
          <cell r="K40">
            <v>91.8</v>
          </cell>
          <cell r="L40">
            <v>91.8</v>
          </cell>
          <cell r="M40">
            <v>91.8</v>
          </cell>
          <cell r="N40">
            <v>91.8</v>
          </cell>
          <cell r="O40">
            <v>91.8</v>
          </cell>
          <cell r="P40">
            <v>91.8</v>
          </cell>
        </row>
        <row r="41">
          <cell r="E41">
            <v>38.1</v>
          </cell>
          <cell r="F41">
            <v>47.7</v>
          </cell>
          <cell r="G41">
            <v>44</v>
          </cell>
          <cell r="H41">
            <v>51.6</v>
          </cell>
          <cell r="I41">
            <v>32.700000000000003</v>
          </cell>
          <cell r="J41">
            <v>56.2</v>
          </cell>
          <cell r="K41">
            <v>38.5</v>
          </cell>
          <cell r="L41">
            <v>60.1</v>
          </cell>
          <cell r="M41">
            <v>37.9</v>
          </cell>
          <cell r="N41">
            <v>51.8</v>
          </cell>
          <cell r="O41">
            <v>32.5</v>
          </cell>
          <cell r="P41">
            <v>60.3</v>
          </cell>
        </row>
        <row r="42">
          <cell r="E42">
            <v>86.6</v>
          </cell>
          <cell r="F42">
            <v>89.8</v>
          </cell>
          <cell r="G42">
            <v>88.6</v>
          </cell>
          <cell r="H42">
            <v>91.1</v>
          </cell>
          <cell r="I42">
            <v>84.8</v>
          </cell>
          <cell r="J42">
            <v>92.6</v>
          </cell>
          <cell r="K42">
            <v>86.8</v>
          </cell>
          <cell r="L42">
            <v>93.9</v>
          </cell>
          <cell r="M42">
            <v>86.6</v>
          </cell>
          <cell r="N42">
            <v>91.2</v>
          </cell>
          <cell r="O42">
            <v>84.8</v>
          </cell>
          <cell r="P42">
            <v>94</v>
          </cell>
        </row>
        <row r="43">
          <cell r="E43">
            <v>86.8</v>
          </cell>
          <cell r="F43">
            <v>89.7</v>
          </cell>
          <cell r="G43">
            <v>88.4</v>
          </cell>
          <cell r="H43">
            <v>90.7</v>
          </cell>
          <cell r="I43">
            <v>85.1</v>
          </cell>
          <cell r="J43">
            <v>91</v>
          </cell>
          <cell r="K43">
            <v>88.5</v>
          </cell>
          <cell r="L43">
            <v>85.1</v>
          </cell>
          <cell r="M43">
            <v>86.8</v>
          </cell>
          <cell r="N43">
            <v>90.7</v>
          </cell>
          <cell r="O43">
            <v>85.1</v>
          </cell>
          <cell r="P43">
            <v>85.1</v>
          </cell>
        </row>
      </sheetData>
      <sheetData sheetId="2" refreshError="1">
        <row r="3">
          <cell r="E3">
            <v>1</v>
          </cell>
          <cell r="F3">
            <v>2</v>
          </cell>
          <cell r="G3">
            <v>3</v>
          </cell>
          <cell r="H3">
            <v>4</v>
          </cell>
          <cell r="I3">
            <v>5</v>
          </cell>
        </row>
        <row r="4">
          <cell r="E4">
            <v>500</v>
          </cell>
          <cell r="F4">
            <v>500</v>
          </cell>
          <cell r="G4">
            <v>500</v>
          </cell>
          <cell r="H4">
            <v>500</v>
          </cell>
          <cell r="I4">
            <v>500</v>
          </cell>
        </row>
        <row r="5">
          <cell r="E5">
            <v>3500</v>
          </cell>
          <cell r="F5">
            <v>3500</v>
          </cell>
          <cell r="G5">
            <v>3500</v>
          </cell>
          <cell r="H5">
            <v>3500</v>
          </cell>
          <cell r="I5">
            <v>3500</v>
          </cell>
        </row>
        <row r="6">
          <cell r="E6">
            <v>3000</v>
          </cell>
          <cell r="F6">
            <v>3000</v>
          </cell>
          <cell r="G6">
            <v>3000</v>
          </cell>
          <cell r="H6">
            <v>3000</v>
          </cell>
          <cell r="I6">
            <v>3000</v>
          </cell>
        </row>
        <row r="8">
          <cell r="E8">
            <v>50</v>
          </cell>
          <cell r="F8">
            <v>50</v>
          </cell>
          <cell r="G8">
            <v>50</v>
          </cell>
          <cell r="H8">
            <v>50</v>
          </cell>
          <cell r="I8">
            <v>50</v>
          </cell>
        </row>
        <row r="9">
          <cell r="E9">
            <v>80</v>
          </cell>
          <cell r="F9">
            <v>80</v>
          </cell>
          <cell r="G9">
            <v>80</v>
          </cell>
          <cell r="H9">
            <v>80</v>
          </cell>
          <cell r="I9">
            <v>80</v>
          </cell>
        </row>
        <row r="10">
          <cell r="E10">
            <v>68</v>
          </cell>
          <cell r="F10">
            <v>68</v>
          </cell>
          <cell r="G10">
            <v>68</v>
          </cell>
          <cell r="H10">
            <v>68</v>
          </cell>
          <cell r="I10">
            <v>70</v>
          </cell>
        </row>
        <row r="11">
          <cell r="E11">
            <v>222.6</v>
          </cell>
          <cell r="F11">
            <v>222.6</v>
          </cell>
          <cell r="G11">
            <v>222.6</v>
          </cell>
          <cell r="H11">
            <v>222.6</v>
          </cell>
          <cell r="I11">
            <v>0</v>
          </cell>
        </row>
        <row r="12">
          <cell r="E12">
            <v>40</v>
          </cell>
          <cell r="F12">
            <v>40</v>
          </cell>
          <cell r="G12">
            <v>40</v>
          </cell>
          <cell r="H12">
            <v>40</v>
          </cell>
          <cell r="I12">
            <v>0</v>
          </cell>
        </row>
        <row r="13">
          <cell r="E13">
            <v>0</v>
          </cell>
          <cell r="F13">
            <v>0</v>
          </cell>
          <cell r="G13">
            <v>0</v>
          </cell>
          <cell r="H13">
            <v>0</v>
          </cell>
          <cell r="I13">
            <v>0</v>
          </cell>
        </row>
        <row r="14">
          <cell r="E14">
            <v>0</v>
          </cell>
          <cell r="F14">
            <v>0</v>
          </cell>
          <cell r="G14">
            <v>0</v>
          </cell>
          <cell r="H14">
            <v>0</v>
          </cell>
          <cell r="I14">
            <v>0</v>
          </cell>
        </row>
        <row r="15">
          <cell r="E15">
            <v>0</v>
          </cell>
          <cell r="F15">
            <v>0</v>
          </cell>
          <cell r="G15">
            <v>0</v>
          </cell>
          <cell r="H15">
            <v>0</v>
          </cell>
          <cell r="I15">
            <v>97.5</v>
          </cell>
        </row>
        <row r="16">
          <cell r="E16">
            <v>0</v>
          </cell>
          <cell r="F16">
            <v>0</v>
          </cell>
          <cell r="G16">
            <v>0</v>
          </cell>
          <cell r="H16">
            <v>0</v>
          </cell>
          <cell r="I16">
            <v>70</v>
          </cell>
        </row>
        <row r="17">
          <cell r="E17">
            <v>0</v>
          </cell>
          <cell r="F17">
            <v>0</v>
          </cell>
          <cell r="G17">
            <v>0</v>
          </cell>
          <cell r="H17">
            <v>0</v>
          </cell>
          <cell r="I17">
            <v>0</v>
          </cell>
        </row>
        <row r="18">
          <cell r="E18">
            <v>0</v>
          </cell>
          <cell r="F18">
            <v>0</v>
          </cell>
          <cell r="G18">
            <v>0</v>
          </cell>
          <cell r="H18">
            <v>0</v>
          </cell>
          <cell r="I18">
            <v>0</v>
          </cell>
        </row>
        <row r="20">
          <cell r="E20">
            <v>1</v>
          </cell>
          <cell r="F20">
            <v>1</v>
          </cell>
          <cell r="G20">
            <v>1</v>
          </cell>
          <cell r="H20">
            <v>1</v>
          </cell>
          <cell r="I20">
            <v>1</v>
          </cell>
        </row>
        <row r="21">
          <cell r="E21">
            <v>15</v>
          </cell>
          <cell r="F21">
            <v>15</v>
          </cell>
          <cell r="G21">
            <v>15</v>
          </cell>
          <cell r="H21">
            <v>15</v>
          </cell>
          <cell r="I21">
            <v>15</v>
          </cell>
        </row>
        <row r="22">
          <cell r="E22">
            <v>127.4</v>
          </cell>
          <cell r="F22">
            <v>127.4</v>
          </cell>
          <cell r="G22">
            <v>127.4</v>
          </cell>
          <cell r="H22">
            <v>127.4</v>
          </cell>
          <cell r="I22">
            <v>0</v>
          </cell>
        </row>
        <row r="23">
          <cell r="E23">
            <v>0.33800000000000002</v>
          </cell>
          <cell r="F23">
            <v>0.33800000000000002</v>
          </cell>
          <cell r="G23">
            <v>0.33800000000000002</v>
          </cell>
          <cell r="H23">
            <v>0.33800000000000002</v>
          </cell>
          <cell r="I23">
            <v>0.6</v>
          </cell>
        </row>
        <row r="26">
          <cell r="E26">
            <v>222.6</v>
          </cell>
          <cell r="F26">
            <v>222.6</v>
          </cell>
          <cell r="G26">
            <v>222.6</v>
          </cell>
          <cell r="H26">
            <v>222.6</v>
          </cell>
          <cell r="I26">
            <v>0</v>
          </cell>
        </row>
        <row r="27">
          <cell r="E27">
            <v>0</v>
          </cell>
          <cell r="F27">
            <v>0</v>
          </cell>
          <cell r="G27">
            <v>0</v>
          </cell>
          <cell r="H27">
            <v>0</v>
          </cell>
          <cell r="I27">
            <v>97.5</v>
          </cell>
        </row>
        <row r="28">
          <cell r="E28">
            <v>8.9</v>
          </cell>
          <cell r="F28">
            <v>8.9</v>
          </cell>
          <cell r="G28">
            <v>8.9</v>
          </cell>
          <cell r="H28">
            <v>8.9</v>
          </cell>
        </row>
        <row r="30">
          <cell r="E30">
            <v>79</v>
          </cell>
          <cell r="F30">
            <v>79</v>
          </cell>
          <cell r="G30">
            <v>79</v>
          </cell>
          <cell r="H30">
            <v>79</v>
          </cell>
          <cell r="I30">
            <v>0</v>
          </cell>
        </row>
        <row r="31">
          <cell r="E31">
            <v>0</v>
          </cell>
          <cell r="F31">
            <v>0</v>
          </cell>
          <cell r="G31">
            <v>0</v>
          </cell>
          <cell r="H31">
            <v>0</v>
          </cell>
          <cell r="I31">
            <v>0</v>
          </cell>
        </row>
        <row r="32">
          <cell r="E32">
            <v>0</v>
          </cell>
          <cell r="F32">
            <v>0</v>
          </cell>
          <cell r="G32">
            <v>0</v>
          </cell>
          <cell r="H32">
            <v>0</v>
          </cell>
          <cell r="I32">
            <v>61.4</v>
          </cell>
        </row>
        <row r="33">
          <cell r="E33">
            <v>0</v>
          </cell>
          <cell r="F33">
            <v>0</v>
          </cell>
          <cell r="G33">
            <v>0</v>
          </cell>
          <cell r="H33">
            <v>0</v>
          </cell>
          <cell r="I33">
            <v>0</v>
          </cell>
        </row>
        <row r="34">
          <cell r="E34">
            <v>79</v>
          </cell>
          <cell r="F34">
            <v>79</v>
          </cell>
          <cell r="G34">
            <v>79</v>
          </cell>
          <cell r="H34">
            <v>79</v>
          </cell>
          <cell r="I34">
            <v>61.4</v>
          </cell>
        </row>
        <row r="36">
          <cell r="E36">
            <v>63.7</v>
          </cell>
          <cell r="F36">
            <v>63.7</v>
          </cell>
          <cell r="G36">
            <v>63.7</v>
          </cell>
          <cell r="H36">
            <v>63.7</v>
          </cell>
          <cell r="I36">
            <v>0</v>
          </cell>
        </row>
        <row r="37">
          <cell r="E37">
            <v>31.9</v>
          </cell>
          <cell r="F37">
            <v>31.9</v>
          </cell>
          <cell r="G37">
            <v>31.9</v>
          </cell>
          <cell r="H37">
            <v>31.9</v>
          </cell>
          <cell r="I37">
            <v>0</v>
          </cell>
        </row>
        <row r="38">
          <cell r="E38">
            <v>60.3</v>
          </cell>
          <cell r="F38">
            <v>60.3</v>
          </cell>
          <cell r="G38">
            <v>60.3</v>
          </cell>
          <cell r="H38">
            <v>60.3</v>
          </cell>
          <cell r="I38">
            <v>64.3</v>
          </cell>
        </row>
        <row r="39">
          <cell r="E39">
            <v>60.3</v>
          </cell>
          <cell r="F39">
            <v>60.3</v>
          </cell>
          <cell r="G39">
            <v>60.3</v>
          </cell>
          <cell r="H39">
            <v>60.3</v>
          </cell>
          <cell r="I39">
            <v>64.3</v>
          </cell>
          <cell r="J39">
            <v>0</v>
          </cell>
        </row>
      </sheetData>
      <sheetData sheetId="3" refreshError="1"/>
      <sheetData sheetId="4" refreshError="1"/>
      <sheetData sheetId="5" refreshError="1"/>
      <sheetData sheetId="6" refreshError="1"/>
      <sheetData sheetId="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ﾒｶﾆｽﾞﾑ_L"/>
      <sheetName val="C.List_L"/>
      <sheetName val="G.List_L"/>
      <sheetName val="元_L"/>
      <sheetName val="ﾒｶﾆｽﾞﾑ_R"/>
      <sheetName val="C.List_R"/>
      <sheetName val="G.List_R"/>
      <sheetName val="マニュアル"/>
    </sheetNames>
    <sheetDataSet>
      <sheetData sheetId="0" refreshError="1"/>
      <sheetData sheetId="1" refreshError="1">
        <row r="3">
          <cell r="E3">
            <v>1</v>
          </cell>
          <cell r="F3">
            <v>2</v>
          </cell>
          <cell r="G3">
            <v>3</v>
          </cell>
          <cell r="H3">
            <v>4</v>
          </cell>
          <cell r="I3">
            <v>5</v>
          </cell>
          <cell r="J3">
            <v>6</v>
          </cell>
          <cell r="K3">
            <v>7</v>
          </cell>
          <cell r="L3">
            <v>8</v>
          </cell>
          <cell r="M3">
            <v>9</v>
          </cell>
          <cell r="N3">
            <v>10</v>
          </cell>
          <cell r="O3">
            <v>11</v>
          </cell>
          <cell r="P3">
            <v>12</v>
          </cell>
          <cell r="Q3">
            <v>13</v>
          </cell>
          <cell r="R3">
            <v>14</v>
          </cell>
          <cell r="S3">
            <v>15</v>
          </cell>
          <cell r="T3">
            <v>16</v>
          </cell>
          <cell r="U3">
            <v>17</v>
          </cell>
          <cell r="V3">
            <v>18</v>
          </cell>
          <cell r="W3">
            <v>19</v>
          </cell>
          <cell r="X3">
            <v>20</v>
          </cell>
        </row>
        <row r="4">
          <cell r="E4">
            <v>500</v>
          </cell>
          <cell r="F4">
            <v>500</v>
          </cell>
          <cell r="G4">
            <v>500</v>
          </cell>
          <cell r="H4">
            <v>500</v>
          </cell>
          <cell r="I4">
            <v>500</v>
          </cell>
          <cell r="J4">
            <v>500</v>
          </cell>
          <cell r="K4">
            <v>500</v>
          </cell>
          <cell r="L4">
            <v>500</v>
          </cell>
          <cell r="M4">
            <v>500</v>
          </cell>
          <cell r="N4">
            <v>500</v>
          </cell>
          <cell r="O4">
            <v>500</v>
          </cell>
          <cell r="P4">
            <v>500</v>
          </cell>
        </row>
        <row r="5">
          <cell r="E5">
            <v>3500</v>
          </cell>
          <cell r="F5">
            <v>3500</v>
          </cell>
          <cell r="G5">
            <v>3500</v>
          </cell>
          <cell r="H5">
            <v>3500</v>
          </cell>
          <cell r="I5">
            <v>3500</v>
          </cell>
          <cell r="J5">
            <v>3500</v>
          </cell>
          <cell r="K5">
            <v>3500</v>
          </cell>
          <cell r="L5">
            <v>3500</v>
          </cell>
          <cell r="M5">
            <v>3500</v>
          </cell>
          <cell r="N5">
            <v>3500</v>
          </cell>
          <cell r="O5">
            <v>3500</v>
          </cell>
          <cell r="P5">
            <v>3500</v>
          </cell>
        </row>
        <row r="6">
          <cell r="E6">
            <v>3000</v>
          </cell>
          <cell r="F6">
            <v>3000</v>
          </cell>
          <cell r="G6">
            <v>3000</v>
          </cell>
          <cell r="H6">
            <v>3000</v>
          </cell>
          <cell r="I6">
            <v>3000</v>
          </cell>
          <cell r="J6">
            <v>3000</v>
          </cell>
          <cell r="K6">
            <v>3000</v>
          </cell>
          <cell r="L6">
            <v>3000</v>
          </cell>
          <cell r="M6">
            <v>3000</v>
          </cell>
          <cell r="N6">
            <v>3000</v>
          </cell>
          <cell r="O6">
            <v>3000</v>
          </cell>
          <cell r="P6">
            <v>3000</v>
          </cell>
        </row>
        <row r="8">
          <cell r="E8">
            <v>4.9000000000000004</v>
          </cell>
          <cell r="F8">
            <v>8.6999999999999993</v>
          </cell>
          <cell r="G8">
            <v>8.6999999999999993</v>
          </cell>
          <cell r="H8">
            <v>4.9000000000000004</v>
          </cell>
          <cell r="I8">
            <v>11.3</v>
          </cell>
          <cell r="J8">
            <v>15.1</v>
          </cell>
          <cell r="K8">
            <v>15.1</v>
          </cell>
          <cell r="L8">
            <v>11.3</v>
          </cell>
          <cell r="M8">
            <v>4.9000000000000004</v>
          </cell>
          <cell r="N8">
            <v>4.9000000000000004</v>
          </cell>
          <cell r="O8">
            <v>11.3</v>
          </cell>
          <cell r="P8">
            <v>11.3</v>
          </cell>
        </row>
        <row r="9">
          <cell r="E9">
            <v>-28.5</v>
          </cell>
          <cell r="F9">
            <v>8</v>
          </cell>
          <cell r="G9">
            <v>-7.7</v>
          </cell>
          <cell r="H9">
            <v>28.2</v>
          </cell>
          <cell r="I9">
            <v>-57.7</v>
          </cell>
          <cell r="J9">
            <v>37.200000000000003</v>
          </cell>
          <cell r="K9">
            <v>-36.9</v>
          </cell>
          <cell r="L9">
            <v>57.4</v>
          </cell>
          <cell r="M9">
            <v>-29.2</v>
          </cell>
          <cell r="N9">
            <v>29.2</v>
          </cell>
          <cell r="O9">
            <v>-58.4</v>
          </cell>
          <cell r="P9">
            <v>58.4</v>
          </cell>
        </row>
        <row r="10">
          <cell r="E10">
            <v>60</v>
          </cell>
          <cell r="F10">
            <v>60</v>
          </cell>
          <cell r="G10">
            <v>60</v>
          </cell>
          <cell r="H10">
            <v>60</v>
          </cell>
          <cell r="I10">
            <v>60</v>
          </cell>
          <cell r="J10">
            <v>60</v>
          </cell>
          <cell r="K10">
            <v>60</v>
          </cell>
          <cell r="L10">
            <v>60</v>
          </cell>
          <cell r="M10">
            <v>60</v>
          </cell>
          <cell r="N10">
            <v>60</v>
          </cell>
          <cell r="O10">
            <v>60</v>
          </cell>
          <cell r="P10">
            <v>60</v>
          </cell>
        </row>
        <row r="11">
          <cell r="E11">
            <v>70</v>
          </cell>
          <cell r="F11">
            <v>70</v>
          </cell>
          <cell r="G11">
            <v>70</v>
          </cell>
          <cell r="H11">
            <v>70</v>
          </cell>
          <cell r="I11">
            <v>70</v>
          </cell>
          <cell r="J11">
            <v>70</v>
          </cell>
          <cell r="K11">
            <v>70</v>
          </cell>
          <cell r="L11">
            <v>70</v>
          </cell>
          <cell r="M11">
            <v>70</v>
          </cell>
          <cell r="N11">
            <v>70</v>
          </cell>
          <cell r="O11">
            <v>70</v>
          </cell>
          <cell r="P11">
            <v>70</v>
          </cell>
        </row>
        <row r="12">
          <cell r="E12">
            <v>63</v>
          </cell>
          <cell r="F12">
            <v>63</v>
          </cell>
          <cell r="G12">
            <v>63</v>
          </cell>
          <cell r="H12">
            <v>63</v>
          </cell>
          <cell r="I12">
            <v>63</v>
          </cell>
          <cell r="J12">
            <v>63</v>
          </cell>
          <cell r="K12">
            <v>63</v>
          </cell>
          <cell r="L12">
            <v>63</v>
          </cell>
          <cell r="M12">
            <v>63</v>
          </cell>
          <cell r="N12">
            <v>63</v>
          </cell>
          <cell r="O12">
            <v>63</v>
          </cell>
          <cell r="P12">
            <v>63</v>
          </cell>
        </row>
        <row r="13">
          <cell r="E13">
            <v>305.60000000000002</v>
          </cell>
          <cell r="F13">
            <v>305.60000000000002</v>
          </cell>
          <cell r="G13">
            <v>305.60000000000002</v>
          </cell>
          <cell r="H13">
            <v>305.60000000000002</v>
          </cell>
          <cell r="I13">
            <v>305.60000000000002</v>
          </cell>
          <cell r="J13">
            <v>305.60000000000002</v>
          </cell>
          <cell r="K13">
            <v>305.60000000000002</v>
          </cell>
          <cell r="L13">
            <v>305.60000000000002</v>
          </cell>
          <cell r="M13">
            <v>305.60000000000002</v>
          </cell>
          <cell r="N13">
            <v>305.60000000000002</v>
          </cell>
          <cell r="O13">
            <v>305.60000000000002</v>
          </cell>
          <cell r="P13">
            <v>305.60000000000002</v>
          </cell>
        </row>
        <row r="14">
          <cell r="E14">
            <v>35</v>
          </cell>
          <cell r="F14">
            <v>35</v>
          </cell>
          <cell r="G14">
            <v>35</v>
          </cell>
          <cell r="H14">
            <v>35</v>
          </cell>
          <cell r="I14">
            <v>35</v>
          </cell>
          <cell r="J14">
            <v>35</v>
          </cell>
          <cell r="K14">
            <v>35</v>
          </cell>
          <cell r="L14">
            <v>35</v>
          </cell>
          <cell r="M14">
            <v>35</v>
          </cell>
          <cell r="N14">
            <v>35</v>
          </cell>
          <cell r="O14">
            <v>35</v>
          </cell>
          <cell r="P14">
            <v>35</v>
          </cell>
        </row>
        <row r="15">
          <cell r="E15">
            <v>0</v>
          </cell>
          <cell r="F15">
            <v>0</v>
          </cell>
          <cell r="G15">
            <v>0</v>
          </cell>
          <cell r="H15">
            <v>0</v>
          </cell>
          <cell r="I15">
            <v>0</v>
          </cell>
          <cell r="J15">
            <v>0</v>
          </cell>
          <cell r="K15">
            <v>0</v>
          </cell>
          <cell r="L15">
            <v>0</v>
          </cell>
          <cell r="M15">
            <v>0</v>
          </cell>
          <cell r="N15">
            <v>0</v>
          </cell>
          <cell r="O15">
            <v>0</v>
          </cell>
          <cell r="P15">
            <v>0</v>
          </cell>
        </row>
        <row r="16">
          <cell r="E16">
            <v>0</v>
          </cell>
          <cell r="F16">
            <v>0</v>
          </cell>
          <cell r="G16">
            <v>0</v>
          </cell>
          <cell r="H16">
            <v>0</v>
          </cell>
          <cell r="I16">
            <v>0</v>
          </cell>
          <cell r="J16">
            <v>0</v>
          </cell>
          <cell r="K16">
            <v>0</v>
          </cell>
          <cell r="L16">
            <v>0</v>
          </cell>
          <cell r="M16">
            <v>0</v>
          </cell>
          <cell r="N16">
            <v>0</v>
          </cell>
          <cell r="O16">
            <v>0</v>
          </cell>
          <cell r="P16">
            <v>0</v>
          </cell>
        </row>
        <row r="17">
          <cell r="E17">
            <v>71</v>
          </cell>
          <cell r="F17">
            <v>71</v>
          </cell>
          <cell r="G17">
            <v>71</v>
          </cell>
          <cell r="H17">
            <v>71</v>
          </cell>
          <cell r="I17">
            <v>71</v>
          </cell>
          <cell r="J17">
            <v>71</v>
          </cell>
          <cell r="K17">
            <v>71</v>
          </cell>
          <cell r="L17">
            <v>71</v>
          </cell>
          <cell r="M17">
            <v>71</v>
          </cell>
          <cell r="N17">
            <v>71</v>
          </cell>
          <cell r="O17">
            <v>71</v>
          </cell>
          <cell r="P17">
            <v>71</v>
          </cell>
        </row>
        <row r="18">
          <cell r="E18">
            <v>63</v>
          </cell>
          <cell r="F18">
            <v>63</v>
          </cell>
          <cell r="G18">
            <v>63</v>
          </cell>
          <cell r="H18">
            <v>63</v>
          </cell>
          <cell r="I18">
            <v>63</v>
          </cell>
          <cell r="J18">
            <v>63</v>
          </cell>
          <cell r="K18">
            <v>63</v>
          </cell>
          <cell r="L18">
            <v>63</v>
          </cell>
          <cell r="M18">
            <v>63</v>
          </cell>
          <cell r="N18">
            <v>63</v>
          </cell>
          <cell r="O18">
            <v>63</v>
          </cell>
          <cell r="P18">
            <v>63</v>
          </cell>
        </row>
        <row r="19">
          <cell r="E19">
            <v>0</v>
          </cell>
          <cell r="F19">
            <v>0</v>
          </cell>
          <cell r="G19">
            <v>0</v>
          </cell>
          <cell r="H19">
            <v>0</v>
          </cell>
          <cell r="I19">
            <v>0</v>
          </cell>
          <cell r="J19">
            <v>0</v>
          </cell>
          <cell r="K19">
            <v>0</v>
          </cell>
          <cell r="L19">
            <v>0</v>
          </cell>
          <cell r="M19">
            <v>0</v>
          </cell>
          <cell r="N19">
            <v>0</v>
          </cell>
          <cell r="O19">
            <v>0</v>
          </cell>
          <cell r="P19">
            <v>0</v>
          </cell>
        </row>
        <row r="20">
          <cell r="E20">
            <v>0</v>
          </cell>
          <cell r="F20">
            <v>0</v>
          </cell>
          <cell r="G20">
            <v>0</v>
          </cell>
          <cell r="H20">
            <v>0</v>
          </cell>
          <cell r="I20">
            <v>0</v>
          </cell>
          <cell r="J20">
            <v>0</v>
          </cell>
          <cell r="K20">
            <v>0</v>
          </cell>
          <cell r="L20">
            <v>0</v>
          </cell>
          <cell r="M20">
            <v>0</v>
          </cell>
          <cell r="N20">
            <v>0</v>
          </cell>
          <cell r="O20">
            <v>0</v>
          </cell>
          <cell r="P20">
            <v>0</v>
          </cell>
        </row>
        <row r="22">
          <cell r="E22">
            <v>1</v>
          </cell>
          <cell r="F22">
            <v>1</v>
          </cell>
          <cell r="G22">
            <v>1</v>
          </cell>
          <cell r="H22">
            <v>1</v>
          </cell>
          <cell r="I22">
            <v>1</v>
          </cell>
          <cell r="J22">
            <v>1</v>
          </cell>
          <cell r="K22">
            <v>1</v>
          </cell>
          <cell r="L22">
            <v>1</v>
          </cell>
          <cell r="M22">
            <v>1</v>
          </cell>
          <cell r="N22">
            <v>1</v>
          </cell>
          <cell r="O22">
            <v>1</v>
          </cell>
          <cell r="P22">
            <v>1</v>
          </cell>
        </row>
        <row r="23">
          <cell r="E23">
            <v>15</v>
          </cell>
          <cell r="F23">
            <v>15</v>
          </cell>
          <cell r="G23">
            <v>15</v>
          </cell>
          <cell r="H23">
            <v>15</v>
          </cell>
          <cell r="I23">
            <v>15</v>
          </cell>
          <cell r="J23">
            <v>15</v>
          </cell>
          <cell r="K23">
            <v>15</v>
          </cell>
          <cell r="L23">
            <v>15</v>
          </cell>
          <cell r="M23">
            <v>15</v>
          </cell>
          <cell r="N23">
            <v>15</v>
          </cell>
          <cell r="O23">
            <v>15</v>
          </cell>
          <cell r="P23">
            <v>15</v>
          </cell>
        </row>
        <row r="24">
          <cell r="E24">
            <v>183.6</v>
          </cell>
          <cell r="F24">
            <v>183.6</v>
          </cell>
          <cell r="G24">
            <v>183.6</v>
          </cell>
          <cell r="H24">
            <v>183.6</v>
          </cell>
          <cell r="I24">
            <v>183.6</v>
          </cell>
          <cell r="J24">
            <v>183.6</v>
          </cell>
          <cell r="K24">
            <v>183.6</v>
          </cell>
          <cell r="L24">
            <v>183.6</v>
          </cell>
          <cell r="M24">
            <v>183.6</v>
          </cell>
          <cell r="N24">
            <v>183.6</v>
          </cell>
          <cell r="O24">
            <v>183.6</v>
          </cell>
          <cell r="P24">
            <v>183.6</v>
          </cell>
        </row>
        <row r="25">
          <cell r="E25">
            <v>0.69199999999999995</v>
          </cell>
          <cell r="F25">
            <v>0.69199999999999995</v>
          </cell>
          <cell r="G25">
            <v>0.69199999999999995</v>
          </cell>
          <cell r="H25">
            <v>0.69199999999999995</v>
          </cell>
          <cell r="I25">
            <v>0.69199999999999995</v>
          </cell>
          <cell r="J25">
            <v>0.69199999999999995</v>
          </cell>
          <cell r="K25">
            <v>0.69199999999999995</v>
          </cell>
          <cell r="L25">
            <v>0.69199999999999995</v>
          </cell>
          <cell r="M25">
            <v>0.69199999999999995</v>
          </cell>
          <cell r="N25">
            <v>0.69199999999999995</v>
          </cell>
          <cell r="O25">
            <v>0.69199999999999995</v>
          </cell>
          <cell r="P25">
            <v>0.69199999999999995</v>
          </cell>
        </row>
        <row r="28">
          <cell r="E28">
            <v>-23.6</v>
          </cell>
          <cell r="F28">
            <v>16.7</v>
          </cell>
          <cell r="G28">
            <v>0.99999999999999911</v>
          </cell>
          <cell r="H28">
            <v>33.1</v>
          </cell>
          <cell r="I28">
            <v>-46.400000000000006</v>
          </cell>
          <cell r="J28">
            <v>52.300000000000004</v>
          </cell>
          <cell r="K28">
            <v>-21.799999999999997</v>
          </cell>
          <cell r="L28">
            <v>68.7</v>
          </cell>
          <cell r="M28">
            <v>-24.299999999999997</v>
          </cell>
          <cell r="N28">
            <v>34.1</v>
          </cell>
          <cell r="O28">
            <v>-47.099999999999994</v>
          </cell>
          <cell r="P28">
            <v>69.7</v>
          </cell>
        </row>
        <row r="29">
          <cell r="E29">
            <v>305.60000000000002</v>
          </cell>
          <cell r="F29">
            <v>305.60000000000002</v>
          </cell>
          <cell r="G29">
            <v>305.60000000000002</v>
          </cell>
          <cell r="H29">
            <v>305.60000000000002</v>
          </cell>
          <cell r="I29">
            <v>305.60000000000002</v>
          </cell>
          <cell r="J29">
            <v>305.60000000000002</v>
          </cell>
          <cell r="K29">
            <v>305.60000000000002</v>
          </cell>
          <cell r="L29">
            <v>305.60000000000002</v>
          </cell>
          <cell r="M29">
            <v>305.60000000000002</v>
          </cell>
          <cell r="N29">
            <v>305.60000000000002</v>
          </cell>
          <cell r="O29">
            <v>305.60000000000002</v>
          </cell>
          <cell r="P29">
            <v>305.60000000000002</v>
          </cell>
        </row>
        <row r="30">
          <cell r="E30">
            <v>71</v>
          </cell>
          <cell r="F30">
            <v>71</v>
          </cell>
          <cell r="G30">
            <v>71</v>
          </cell>
          <cell r="H30">
            <v>71</v>
          </cell>
          <cell r="I30">
            <v>71</v>
          </cell>
          <cell r="J30">
            <v>71</v>
          </cell>
          <cell r="K30">
            <v>71</v>
          </cell>
          <cell r="L30">
            <v>71</v>
          </cell>
          <cell r="M30">
            <v>71</v>
          </cell>
          <cell r="N30">
            <v>71</v>
          </cell>
          <cell r="O30">
            <v>71</v>
          </cell>
          <cell r="P30">
            <v>71</v>
          </cell>
        </row>
        <row r="31">
          <cell r="E31">
            <v>11.77</v>
          </cell>
          <cell r="F31">
            <v>13.11</v>
          </cell>
          <cell r="G31">
            <v>12.59</v>
          </cell>
          <cell r="H31">
            <v>13.66</v>
          </cell>
          <cell r="I31">
            <v>11.01</v>
          </cell>
          <cell r="J31">
            <v>14.3</v>
          </cell>
          <cell r="K31">
            <v>11.83</v>
          </cell>
          <cell r="L31">
            <v>14.84</v>
          </cell>
          <cell r="M31">
            <v>11.74</v>
          </cell>
          <cell r="N31">
            <v>13.69</v>
          </cell>
          <cell r="O31">
            <v>10.98</v>
          </cell>
          <cell r="P31">
            <v>14.88</v>
          </cell>
        </row>
        <row r="33">
          <cell r="E33">
            <v>88.8</v>
          </cell>
          <cell r="F33">
            <v>86.7</v>
          </cell>
          <cell r="G33">
            <v>87.5</v>
          </cell>
          <cell r="H33">
            <v>85.8</v>
          </cell>
          <cell r="I33">
            <v>89.9</v>
          </cell>
          <cell r="J33">
            <v>84.8</v>
          </cell>
          <cell r="K33">
            <v>88.7</v>
          </cell>
          <cell r="L33">
            <v>84</v>
          </cell>
          <cell r="M33">
            <v>88.8</v>
          </cell>
          <cell r="N33">
            <v>85.8</v>
          </cell>
          <cell r="O33">
            <v>90</v>
          </cell>
          <cell r="P33">
            <v>84</v>
          </cell>
        </row>
        <row r="34">
          <cell r="E34">
            <v>0</v>
          </cell>
          <cell r="F34">
            <v>0</v>
          </cell>
          <cell r="G34">
            <v>0</v>
          </cell>
          <cell r="H34">
            <v>0</v>
          </cell>
          <cell r="I34">
            <v>0</v>
          </cell>
          <cell r="J34">
            <v>0</v>
          </cell>
          <cell r="K34">
            <v>0</v>
          </cell>
          <cell r="L34">
            <v>0</v>
          </cell>
          <cell r="M34">
            <v>0</v>
          </cell>
          <cell r="N34">
            <v>0</v>
          </cell>
          <cell r="O34">
            <v>0</v>
          </cell>
          <cell r="P34">
            <v>0</v>
          </cell>
        </row>
        <row r="35">
          <cell r="E35">
            <v>40.5</v>
          </cell>
          <cell r="F35">
            <v>40</v>
          </cell>
          <cell r="G35">
            <v>40.200000000000003</v>
          </cell>
          <cell r="H35">
            <v>39.799999999999997</v>
          </cell>
          <cell r="I35">
            <v>40.799999999999997</v>
          </cell>
          <cell r="J35">
            <v>39.6</v>
          </cell>
          <cell r="K35">
            <v>40.5</v>
          </cell>
          <cell r="L35">
            <v>39.4</v>
          </cell>
          <cell r="M35">
            <v>40.5</v>
          </cell>
          <cell r="N35">
            <v>39.799999999999997</v>
          </cell>
          <cell r="O35">
            <v>40.799999999999997</v>
          </cell>
          <cell r="P35">
            <v>39.4</v>
          </cell>
        </row>
        <row r="36">
          <cell r="E36">
            <v>0</v>
          </cell>
          <cell r="F36">
            <v>0</v>
          </cell>
          <cell r="G36">
            <v>0</v>
          </cell>
          <cell r="H36">
            <v>0</v>
          </cell>
          <cell r="I36">
            <v>0</v>
          </cell>
          <cell r="J36">
            <v>0</v>
          </cell>
          <cell r="K36">
            <v>0</v>
          </cell>
          <cell r="L36">
            <v>0</v>
          </cell>
          <cell r="M36">
            <v>0</v>
          </cell>
          <cell r="N36">
            <v>0</v>
          </cell>
          <cell r="O36">
            <v>0</v>
          </cell>
          <cell r="P36">
            <v>0</v>
          </cell>
        </row>
        <row r="37">
          <cell r="E37">
            <v>-6.9</v>
          </cell>
          <cell r="F37">
            <v>4.7</v>
          </cell>
          <cell r="G37">
            <v>0.3</v>
          </cell>
          <cell r="H37">
            <v>9.3000000000000007</v>
          </cell>
          <cell r="I37">
            <v>-13.7</v>
          </cell>
          <cell r="J37">
            <v>14.5</v>
          </cell>
          <cell r="K37">
            <v>-6.3</v>
          </cell>
          <cell r="L37">
            <v>18.899999999999999</v>
          </cell>
          <cell r="M37">
            <v>-7.1</v>
          </cell>
          <cell r="N37">
            <v>9.6</v>
          </cell>
          <cell r="O37">
            <v>-13.9</v>
          </cell>
          <cell r="P37">
            <v>19.100000000000001</v>
          </cell>
        </row>
        <row r="38">
          <cell r="E38">
            <v>122.4</v>
          </cell>
          <cell r="F38">
            <v>131.4</v>
          </cell>
          <cell r="G38">
            <v>128</v>
          </cell>
          <cell r="H38">
            <v>134.9</v>
          </cell>
          <cell r="I38">
            <v>116.99999999999999</v>
          </cell>
          <cell r="J38">
            <v>138.9</v>
          </cell>
          <cell r="K38">
            <v>122.89999999999999</v>
          </cell>
          <cell r="L38">
            <v>142.30000000000001</v>
          </cell>
          <cell r="M38">
            <v>122.20000000000002</v>
          </cell>
          <cell r="N38">
            <v>135.19999999999999</v>
          </cell>
          <cell r="O38">
            <v>116.9</v>
          </cell>
          <cell r="P38">
            <v>142.5</v>
          </cell>
        </row>
        <row r="40">
          <cell r="E40">
            <v>91.8</v>
          </cell>
          <cell r="F40">
            <v>91.8</v>
          </cell>
          <cell r="G40">
            <v>91.8</v>
          </cell>
          <cell r="H40">
            <v>91.8</v>
          </cell>
          <cell r="I40">
            <v>91.8</v>
          </cell>
          <cell r="J40">
            <v>91.8</v>
          </cell>
          <cell r="K40">
            <v>91.8</v>
          </cell>
          <cell r="L40">
            <v>91.8</v>
          </cell>
          <cell r="M40">
            <v>91.8</v>
          </cell>
          <cell r="N40">
            <v>91.8</v>
          </cell>
          <cell r="O40">
            <v>91.8</v>
          </cell>
          <cell r="P40">
            <v>91.8</v>
          </cell>
        </row>
        <row r="41">
          <cell r="E41">
            <v>38.1</v>
          </cell>
          <cell r="F41">
            <v>47.7</v>
          </cell>
          <cell r="G41">
            <v>44</v>
          </cell>
          <cell r="H41">
            <v>51.6</v>
          </cell>
          <cell r="I41">
            <v>32.700000000000003</v>
          </cell>
          <cell r="J41">
            <v>56.2</v>
          </cell>
          <cell r="K41">
            <v>38.5</v>
          </cell>
          <cell r="L41">
            <v>60.1</v>
          </cell>
          <cell r="M41">
            <v>37.9</v>
          </cell>
          <cell r="N41">
            <v>51.8</v>
          </cell>
          <cell r="O41">
            <v>32.5</v>
          </cell>
          <cell r="P41">
            <v>60.3</v>
          </cell>
        </row>
        <row r="42">
          <cell r="E42">
            <v>86.6</v>
          </cell>
          <cell r="F42">
            <v>89.8</v>
          </cell>
          <cell r="G42">
            <v>88.6</v>
          </cell>
          <cell r="H42">
            <v>91.1</v>
          </cell>
          <cell r="I42">
            <v>84.8</v>
          </cell>
          <cell r="J42">
            <v>92.6</v>
          </cell>
          <cell r="K42">
            <v>86.8</v>
          </cell>
          <cell r="L42">
            <v>93.9</v>
          </cell>
          <cell r="M42">
            <v>86.6</v>
          </cell>
          <cell r="N42">
            <v>91.2</v>
          </cell>
          <cell r="O42">
            <v>84.8</v>
          </cell>
          <cell r="P42">
            <v>94</v>
          </cell>
        </row>
        <row r="43">
          <cell r="E43">
            <v>86.8</v>
          </cell>
          <cell r="F43">
            <v>89.7</v>
          </cell>
          <cell r="G43">
            <v>88.4</v>
          </cell>
          <cell r="H43">
            <v>90.7</v>
          </cell>
          <cell r="I43">
            <v>85.1</v>
          </cell>
          <cell r="J43">
            <v>91</v>
          </cell>
          <cell r="K43">
            <v>88.5</v>
          </cell>
          <cell r="L43">
            <v>85.1</v>
          </cell>
          <cell r="M43">
            <v>86.8</v>
          </cell>
          <cell r="N43">
            <v>90.7</v>
          </cell>
          <cell r="O43">
            <v>85.1</v>
          </cell>
          <cell r="P43">
            <v>85.1</v>
          </cell>
        </row>
      </sheetData>
      <sheetData sheetId="2" refreshError="1">
        <row r="3">
          <cell r="E3">
            <v>1</v>
          </cell>
          <cell r="F3">
            <v>2</v>
          </cell>
          <cell r="G3">
            <v>3</v>
          </cell>
          <cell r="H3">
            <v>4</v>
          </cell>
          <cell r="I3">
            <v>5</v>
          </cell>
        </row>
        <row r="4">
          <cell r="E4">
            <v>500</v>
          </cell>
          <cell r="F4">
            <v>500</v>
          </cell>
          <cell r="G4">
            <v>500</v>
          </cell>
          <cell r="H4">
            <v>500</v>
          </cell>
          <cell r="I4">
            <v>500</v>
          </cell>
        </row>
        <row r="5">
          <cell r="E5">
            <v>3500</v>
          </cell>
          <cell r="F5">
            <v>3500</v>
          </cell>
          <cell r="G5">
            <v>3500</v>
          </cell>
          <cell r="H5">
            <v>3500</v>
          </cell>
          <cell r="I5">
            <v>3500</v>
          </cell>
        </row>
        <row r="6">
          <cell r="E6">
            <v>3000</v>
          </cell>
          <cell r="F6">
            <v>3000</v>
          </cell>
          <cell r="G6">
            <v>3000</v>
          </cell>
          <cell r="H6">
            <v>3000</v>
          </cell>
          <cell r="I6">
            <v>3000</v>
          </cell>
        </row>
        <row r="8">
          <cell r="E8">
            <v>50</v>
          </cell>
          <cell r="F8">
            <v>50</v>
          </cell>
          <cell r="G8">
            <v>50</v>
          </cell>
          <cell r="H8">
            <v>50</v>
          </cell>
          <cell r="I8">
            <v>50</v>
          </cell>
        </row>
        <row r="9">
          <cell r="E9">
            <v>80</v>
          </cell>
          <cell r="F9">
            <v>80</v>
          </cell>
          <cell r="G9">
            <v>80</v>
          </cell>
          <cell r="H9">
            <v>80</v>
          </cell>
          <cell r="I9">
            <v>80</v>
          </cell>
        </row>
        <row r="10">
          <cell r="E10">
            <v>68</v>
          </cell>
          <cell r="F10">
            <v>68</v>
          </cell>
          <cell r="G10">
            <v>68</v>
          </cell>
          <cell r="H10">
            <v>68</v>
          </cell>
          <cell r="I10">
            <v>70</v>
          </cell>
        </row>
        <row r="11">
          <cell r="E11">
            <v>222.6</v>
          </cell>
          <cell r="F11">
            <v>222.6</v>
          </cell>
          <cell r="G11">
            <v>222.6</v>
          </cell>
          <cell r="H11">
            <v>222.6</v>
          </cell>
          <cell r="I11">
            <v>0</v>
          </cell>
        </row>
        <row r="12">
          <cell r="E12">
            <v>40</v>
          </cell>
          <cell r="F12">
            <v>40</v>
          </cell>
          <cell r="G12">
            <v>40</v>
          </cell>
          <cell r="H12">
            <v>40</v>
          </cell>
          <cell r="I12">
            <v>0</v>
          </cell>
        </row>
        <row r="13">
          <cell r="E13">
            <v>0</v>
          </cell>
          <cell r="F13">
            <v>0</v>
          </cell>
          <cell r="G13">
            <v>0</v>
          </cell>
          <cell r="H13">
            <v>0</v>
          </cell>
          <cell r="I13">
            <v>0</v>
          </cell>
        </row>
        <row r="14">
          <cell r="E14">
            <v>0</v>
          </cell>
          <cell r="F14">
            <v>0</v>
          </cell>
          <cell r="G14">
            <v>0</v>
          </cell>
          <cell r="H14">
            <v>0</v>
          </cell>
          <cell r="I14">
            <v>0</v>
          </cell>
        </row>
        <row r="15">
          <cell r="E15">
            <v>0</v>
          </cell>
          <cell r="F15">
            <v>0</v>
          </cell>
          <cell r="G15">
            <v>0</v>
          </cell>
          <cell r="H15">
            <v>0</v>
          </cell>
          <cell r="I15">
            <v>97.5</v>
          </cell>
        </row>
        <row r="16">
          <cell r="E16">
            <v>0</v>
          </cell>
          <cell r="F16">
            <v>0</v>
          </cell>
          <cell r="G16">
            <v>0</v>
          </cell>
          <cell r="H16">
            <v>0</v>
          </cell>
          <cell r="I16">
            <v>70</v>
          </cell>
        </row>
        <row r="17">
          <cell r="E17">
            <v>0</v>
          </cell>
          <cell r="F17">
            <v>0</v>
          </cell>
          <cell r="G17">
            <v>0</v>
          </cell>
          <cell r="H17">
            <v>0</v>
          </cell>
          <cell r="I17">
            <v>0</v>
          </cell>
        </row>
        <row r="18">
          <cell r="E18">
            <v>0</v>
          </cell>
          <cell r="F18">
            <v>0</v>
          </cell>
          <cell r="G18">
            <v>0</v>
          </cell>
          <cell r="H18">
            <v>0</v>
          </cell>
          <cell r="I18">
            <v>0</v>
          </cell>
        </row>
        <row r="20">
          <cell r="E20">
            <v>1</v>
          </cell>
          <cell r="F20">
            <v>1</v>
          </cell>
          <cell r="G20">
            <v>1</v>
          </cell>
          <cell r="H20">
            <v>1</v>
          </cell>
          <cell r="I20">
            <v>1</v>
          </cell>
        </row>
        <row r="21">
          <cell r="E21">
            <v>15</v>
          </cell>
          <cell r="F21">
            <v>15</v>
          </cell>
          <cell r="G21">
            <v>15</v>
          </cell>
          <cell r="H21">
            <v>15</v>
          </cell>
          <cell r="I21">
            <v>15</v>
          </cell>
        </row>
        <row r="22">
          <cell r="E22">
            <v>127.4</v>
          </cell>
          <cell r="F22">
            <v>127.4</v>
          </cell>
          <cell r="G22">
            <v>127.4</v>
          </cell>
          <cell r="H22">
            <v>127.4</v>
          </cell>
          <cell r="I22">
            <v>0</v>
          </cell>
        </row>
        <row r="23">
          <cell r="E23">
            <v>0.33800000000000002</v>
          </cell>
          <cell r="F23">
            <v>0.33800000000000002</v>
          </cell>
          <cell r="G23">
            <v>0.33800000000000002</v>
          </cell>
          <cell r="H23">
            <v>0.33800000000000002</v>
          </cell>
          <cell r="I23">
            <v>0.6</v>
          </cell>
        </row>
        <row r="26">
          <cell r="E26">
            <v>222.6</v>
          </cell>
          <cell r="F26">
            <v>222.6</v>
          </cell>
          <cell r="G26">
            <v>222.6</v>
          </cell>
          <cell r="H26">
            <v>222.6</v>
          </cell>
          <cell r="I26">
            <v>0</v>
          </cell>
        </row>
        <row r="27">
          <cell r="E27">
            <v>0</v>
          </cell>
          <cell r="F27">
            <v>0</v>
          </cell>
          <cell r="G27">
            <v>0</v>
          </cell>
          <cell r="H27">
            <v>0</v>
          </cell>
          <cell r="I27">
            <v>97.5</v>
          </cell>
        </row>
        <row r="28">
          <cell r="E28">
            <v>8.9</v>
          </cell>
          <cell r="F28">
            <v>8.9</v>
          </cell>
          <cell r="G28">
            <v>8.9</v>
          </cell>
          <cell r="H28">
            <v>8.9</v>
          </cell>
        </row>
        <row r="30">
          <cell r="E30">
            <v>79</v>
          </cell>
          <cell r="F30">
            <v>79</v>
          </cell>
          <cell r="G30">
            <v>79</v>
          </cell>
          <cell r="H30">
            <v>79</v>
          </cell>
          <cell r="I30">
            <v>0</v>
          </cell>
        </row>
        <row r="31">
          <cell r="E31">
            <v>0</v>
          </cell>
          <cell r="F31">
            <v>0</v>
          </cell>
          <cell r="G31">
            <v>0</v>
          </cell>
          <cell r="H31">
            <v>0</v>
          </cell>
          <cell r="I31">
            <v>0</v>
          </cell>
        </row>
        <row r="32">
          <cell r="E32">
            <v>0</v>
          </cell>
          <cell r="F32">
            <v>0</v>
          </cell>
          <cell r="G32">
            <v>0</v>
          </cell>
          <cell r="H32">
            <v>0</v>
          </cell>
          <cell r="I32">
            <v>61.4</v>
          </cell>
        </row>
        <row r="33">
          <cell r="E33">
            <v>0</v>
          </cell>
          <cell r="F33">
            <v>0</v>
          </cell>
          <cell r="G33">
            <v>0</v>
          </cell>
          <cell r="H33">
            <v>0</v>
          </cell>
          <cell r="I33">
            <v>0</v>
          </cell>
        </row>
        <row r="34">
          <cell r="E34">
            <v>79</v>
          </cell>
          <cell r="F34">
            <v>79</v>
          </cell>
          <cell r="G34">
            <v>79</v>
          </cell>
          <cell r="H34">
            <v>79</v>
          </cell>
          <cell r="I34">
            <v>61.4</v>
          </cell>
        </row>
        <row r="36">
          <cell r="E36">
            <v>63.7</v>
          </cell>
          <cell r="F36">
            <v>63.7</v>
          </cell>
          <cell r="G36">
            <v>63.7</v>
          </cell>
          <cell r="H36">
            <v>63.7</v>
          </cell>
          <cell r="I36">
            <v>0</v>
          </cell>
        </row>
        <row r="37">
          <cell r="E37">
            <v>31.9</v>
          </cell>
          <cell r="F37">
            <v>31.9</v>
          </cell>
          <cell r="G37">
            <v>31.9</v>
          </cell>
          <cell r="H37">
            <v>31.9</v>
          </cell>
          <cell r="I37">
            <v>0</v>
          </cell>
        </row>
        <row r="38">
          <cell r="E38">
            <v>60.3</v>
          </cell>
          <cell r="F38">
            <v>60.3</v>
          </cell>
          <cell r="G38">
            <v>60.3</v>
          </cell>
          <cell r="H38">
            <v>60.3</v>
          </cell>
          <cell r="I38">
            <v>64.3</v>
          </cell>
        </row>
        <row r="39">
          <cell r="E39">
            <v>60.3</v>
          </cell>
          <cell r="F39">
            <v>60.3</v>
          </cell>
          <cell r="G39">
            <v>60.3</v>
          </cell>
          <cell r="H39">
            <v>60.3</v>
          </cell>
          <cell r="I39">
            <v>64.3</v>
          </cell>
          <cell r="J39">
            <v>0</v>
          </cell>
        </row>
      </sheetData>
      <sheetData sheetId="3" refreshError="1"/>
      <sheetData sheetId="4" refreshError="1"/>
      <sheetData sheetId="5" refreshError="1"/>
      <sheetData sheetId="6" refreshError="1"/>
      <sheetData sheetId="7"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s>
    <sheetDataSet>
      <sheetData sheetId="0" refreshError="1"/>
      <sheetData sheetId="1" refreshError="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改修内訳"/>
      <sheetName val="内訳"/>
      <sheetName val="強電複合"/>
    </sheetNames>
    <sheetDataSet>
      <sheetData sheetId="0" refreshError="1"/>
      <sheetData sheetId="1" refreshError="1"/>
      <sheetData sheetId="2" refreshError="1"/>
      <sheetData sheetId="3" refreshError="1"/>
      <sheetData sheetId="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 val="改修諸経費"/>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 val="改修諸経費"/>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efreshError="1">
        <row r="489">
          <cell r="B489" t="str">
            <v>金属工事</v>
          </cell>
        </row>
        <row r="624">
          <cell r="B624" t="str">
            <v>金属製建具工事</v>
          </cell>
        </row>
      </sheetData>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s>
    <sheetDataSet>
      <sheetData sheetId="0"/>
      <sheetData sheetId="1"/>
      <sheetData sheetId="2"/>
      <sheetData sheetId="3" refreshError="1"/>
      <sheetData sheetId="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s>
    <sheetDataSet>
      <sheetData sheetId="0" refreshError="1"/>
      <sheetData sheetId="1" refreshError="1"/>
      <sheetData sheetId="2" refreshError="1"/>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ﾒｰｶﾘｽﾄ(3)"/>
      <sheetName val="ﾒ-ｶﾘｽﾄ(１)"/>
      <sheetName val="見積依頼書"/>
    </sheetNames>
    <sheetDataSet>
      <sheetData sheetId="0" refreshError="1"/>
      <sheetData sheetId="1" refreshError="1"/>
      <sheetData sheetId="2" refreshError="1"/>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efreshError="1"/>
      <sheetData sheetId="1" refreshError="1"/>
      <sheetData sheetId="2" refreshError="1"/>
      <sheetData sheetId="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s>
    <sheetDataSet>
      <sheetData sheetId="0" refreshError="1"/>
      <sheetData sheetId="1" refreshError="1"/>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s>
    <sheetDataSet>
      <sheetData sheetId="0"/>
      <sheetData sheetId="1"/>
      <sheetData sheetId="2"/>
      <sheetData sheetId="3"/>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折版"/>
      <sheetName val="スラブ"/>
      <sheetName val="胴縁"/>
      <sheetName val="間柱"/>
      <sheetName val="クレーン"/>
      <sheetName val="屋根ﾌﾞﾚｰｽ"/>
      <sheetName val="庇吊り材"/>
      <sheetName val="桁ﾌﾞﾚｰｽ"/>
      <sheetName val="柱脚C1"/>
      <sheetName val="柱脚C2"/>
      <sheetName val="基礎の設計"/>
      <sheetName val="支持力検討"/>
      <sheetName val="基礎"/>
      <sheetName val="基礎三角"/>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５　柱脚の設計</v>
          </cell>
        </row>
      </sheetData>
      <sheetData sheetId="9" refreshError="1"/>
      <sheetData sheetId="10" refreshError="1"/>
      <sheetData sheetId="11" refreshError="1"/>
      <sheetData sheetId="12" refreshError="1"/>
      <sheetData sheetId="1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s>
    <sheetDataSet>
      <sheetData sheetId="0"/>
      <sheetData sheetId="1"/>
      <sheetData sheetId="2"/>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水産）"/>
      <sheetName val="発注計画"/>
      <sheetName val="表紙"/>
      <sheetName val="概要書"/>
      <sheetName val="改修総括"/>
      <sheetName val="経費等率表"/>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分割発注一覧"/>
      <sheetName val="設計書表紙"/>
      <sheetName val="経費総括表 (一括形式)"/>
      <sheetName val="建築内訳書Ａ（建築本体）"/>
      <sheetName val="建築内訳書B（倉庫解体）"/>
      <sheetName val="Ｅ総括（車庫、倉庫新築） "/>
      <sheetName val="建築内訳書Ｅ1（車庫新築）"/>
      <sheetName val="建築内訳書Ｅ2（倉庫新築）"/>
      <sheetName val="建築内訳書Ｆ（東駐車場）"/>
      <sheetName val="代価表"/>
      <sheetName val="外構代価表"/>
      <sheetName val="表紙（比較表） "/>
      <sheetName val="比較表（新設）"/>
      <sheetName val="比較表 (撤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Book2"/>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 val="正津川実内309.xls"/>
      <sheetName val="%E6%AD%A3%E6%B4%A5%E5%B7%9D%E5%"/>
    </sheetNames>
    <definedNames>
      <definedName name="LASTP2"/>
    </defined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新築24年度　Ｄ　観光交流"/>
      <sheetName val="Ｄ内訳（様式合わせ）"/>
      <sheetName val="Ｄ代価表"/>
      <sheetName val="Ｄ内訳(土木様式）"/>
    </sheetNames>
    <sheetDataSet>
      <sheetData sheetId="0" refreshError="1"/>
      <sheetData sheetId="1" refreshError="1"/>
      <sheetData sheetId="2"/>
      <sheetData sheetId="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建築工事内訳"/>
    </sheetNames>
    <sheetDataSet>
      <sheetData sheetId="0"/>
      <sheetData sheetId="1" refreshError="1"/>
      <sheetData sheetId="2" refreshError="1"/>
      <sheetData sheetId="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s>
    <sheetDataSet>
      <sheetData sheetId="0"/>
      <sheetData sheetId="1" refreshError="1"/>
      <sheetData sheetId="2" refreshError="1"/>
      <sheetData sheetId="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 val="東高校"/>
    </sheetNames>
    <definedNames>
      <definedName name="LASTP2"/>
    </definedNames>
    <sheetDataSet>
      <sheetData sheetId="0" refreshError="1"/>
      <sheetData sheetId="1" refreshError="1"/>
      <sheetData sheetId="2" refreshError="1"/>
      <sheetData sheetId="3"/>
      <sheetData sheetId="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石ヶ戸解体"/>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refreshError="1"/>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宿舎"/>
      <sheetName val="内訳（水産）"/>
    </sheetNames>
    <sheetDataSet>
      <sheetData sheetId="0" refreshError="1"/>
      <sheetData sheetId="1" refreshError="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 val="Sheet1"/>
    </sheetNames>
    <definedNames>
      <definedName name="エディット4_Change"/>
    </definedNames>
    <sheetDataSet>
      <sheetData sheetId="0" refreshError="1"/>
      <sheetData sheetId="1" refreshError="1"/>
      <sheetData sheetId="2" refreshError="1"/>
      <sheetData sheetId="3"/>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_x0017_ﾛ4_x0000__x0000__x0000__x0004__x0000__x0000__x0000_"/>
      <sheetName val=""/>
      <sheetName val="強電複合"/>
      <sheetName val="強電内訳書"/>
      <sheetName val="Book2"/>
      <sheetName val="#REF"/>
      <sheetName val="外部仕上集計"/>
      <sheetName val="内部仕上総集計"/>
      <sheetName val="東高校"/>
      <sheetName val="一位代価"/>
      <sheetName val="比較表"/>
      <sheetName val="内訳"/>
      <sheetName val="諸経費 "/>
      <sheetName val="表紙"/>
      <sheetName val="内訳 (2)"/>
      <sheetName val="諸経費  (2)"/>
      <sheetName val="表紙 (2)"/>
      <sheetName val="改修内訳"/>
      <sheetName val="改修諸経費"/>
      <sheetName val="石ヶ戸解体"/>
      <sheetName val="体育館"/>
      <sheetName val="概要"/>
      <sheetName val="新営+改修"/>
      <sheetName val="渡り廊下（１）"/>
      <sheetName val="既存第２体育館、渡り廊下"/>
      <sheetName val="校舎改修"/>
      <sheetName val="第２部室外壁改修"/>
      <sheetName val="内訳項目"/>
      <sheetName val="内訳 (差額）"/>
      <sheetName val="Ｈ12　みどりヶ丘団地集会所建築工事 のバックアップ"/>
      <sheetName val="設計書表紙"/>
      <sheetName val="設計書 (住宅課経費)"/>
      <sheetName val="設計書"/>
      <sheetName val="代価表紙"/>
      <sheetName val="見積代価表"/>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s>
    <sheetDataSet>
      <sheetData sheetId="0" refreshError="1"/>
      <sheetData sheetId="1" refreshError="1"/>
      <sheetData sheetId="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回復済み_Sheet1"/>
      <sheetName val="直接仮設"/>
      <sheetName val="外部改修集計"/>
      <sheetName val="講堂外部改修計算"/>
      <sheetName val="機械外部改修計算"/>
      <sheetName val=" 内部改修集計"/>
      <sheetName val="内部改修計算書"/>
      <sheetName val="講堂建具改修"/>
      <sheetName val="機械建具改修"/>
      <sheetName val="発生材集計"/>
    </sheetNames>
    <sheetDataSet>
      <sheetData sheetId="0" refreshError="1"/>
      <sheetData sheetId="1" refreshError="1"/>
      <sheetData sheetId="2" refreshError="1"/>
      <sheetData sheetId="3" refreshError="1"/>
      <sheetData sheetId="4"/>
      <sheetData sheetId="5"/>
      <sheetData sheetId="6">
        <row r="4">
          <cell r="G4" t="str">
            <v>㎡</v>
          </cell>
          <cell r="L4" t="str">
            <v>ｍ</v>
          </cell>
          <cell r="Q4" t="str">
            <v>㎡</v>
          </cell>
          <cell r="V4" t="str">
            <v>㎡</v>
          </cell>
          <cell r="AA4" t="str">
            <v>㎡</v>
          </cell>
        </row>
        <row r="5">
          <cell r="E5" t="str">
            <v>内装5</v>
          </cell>
          <cell r="G5">
            <v>14.749999999999998</v>
          </cell>
          <cell r="J5" t="str">
            <v>内装13</v>
          </cell>
          <cell r="L5">
            <v>3.2100000000000004</v>
          </cell>
          <cell r="O5" t="str">
            <v>内装20</v>
          </cell>
          <cell r="Q5">
            <v>19.909999999999993</v>
          </cell>
          <cell r="T5" t="str">
            <v>内装25</v>
          </cell>
          <cell r="V5">
            <v>26.09</v>
          </cell>
          <cell r="AA5">
            <v>28.24</v>
          </cell>
        </row>
        <row r="6">
          <cell r="E6" t="str">
            <v>内装40</v>
          </cell>
          <cell r="G6">
            <v>14.749999999999998</v>
          </cell>
          <cell r="L6">
            <v>0.22</v>
          </cell>
          <cell r="O6">
            <v>2.085</v>
          </cell>
          <cell r="Q6">
            <v>20.72</v>
          </cell>
          <cell r="T6">
            <v>5.25</v>
          </cell>
          <cell r="V6">
            <v>26.09</v>
          </cell>
          <cell r="AA6">
            <v>28.24</v>
          </cell>
        </row>
        <row r="7">
          <cell r="E7">
            <v>2.2599999999999998</v>
          </cell>
          <cell r="G7">
            <v>11.23</v>
          </cell>
          <cell r="L7">
            <v>2.99</v>
          </cell>
          <cell r="O7">
            <v>2.085</v>
          </cell>
          <cell r="Q7">
            <v>21.89</v>
          </cell>
          <cell r="V7">
            <v>0</v>
          </cell>
          <cell r="AA7">
            <v>28.24</v>
          </cell>
        </row>
        <row r="8">
          <cell r="E8">
            <v>2.99</v>
          </cell>
          <cell r="G8">
            <v>5.1100000000000003</v>
          </cell>
          <cell r="L8">
            <v>0</v>
          </cell>
          <cell r="O8">
            <v>1.6080000000000001</v>
          </cell>
          <cell r="Q8">
            <v>-6.93</v>
          </cell>
          <cell r="V8" t="str">
            <v>㎡</v>
          </cell>
          <cell r="AA8">
            <v>28.24</v>
          </cell>
        </row>
        <row r="9">
          <cell r="E9">
            <v>0.5</v>
          </cell>
          <cell r="G9">
            <v>0.13</v>
          </cell>
          <cell r="L9" t="str">
            <v>ｍ</v>
          </cell>
          <cell r="O9">
            <v>1.6080000000000001</v>
          </cell>
          <cell r="Q9">
            <v>-0.77</v>
          </cell>
          <cell r="T9" t="str">
            <v>内装89</v>
          </cell>
          <cell r="V9">
            <v>26.020000000000003</v>
          </cell>
          <cell r="AA9">
            <v>28.24</v>
          </cell>
        </row>
        <row r="10">
          <cell r="E10">
            <v>0.4</v>
          </cell>
          <cell r="G10">
            <v>-1.72</v>
          </cell>
          <cell r="J10" t="str">
            <v>内装11</v>
          </cell>
          <cell r="L10">
            <v>5.95</v>
          </cell>
          <cell r="O10">
            <v>1.7849999999999999</v>
          </cell>
          <cell r="Q10">
            <v>-3.39</v>
          </cell>
          <cell r="T10">
            <v>4.9000000000000004</v>
          </cell>
          <cell r="V10">
            <v>24.35</v>
          </cell>
          <cell r="AA10">
            <v>0</v>
          </cell>
        </row>
        <row r="11">
          <cell r="G11">
            <v>0</v>
          </cell>
          <cell r="O11">
            <v>1.9450000000000001</v>
          </cell>
          <cell r="Q11">
            <v>-8.31</v>
          </cell>
          <cell r="T11">
            <v>0.7</v>
          </cell>
          <cell r="V11">
            <v>1.67</v>
          </cell>
          <cell r="AA11" t="str">
            <v>ｍ</v>
          </cell>
        </row>
        <row r="12">
          <cell r="G12" t="str">
            <v>㎡</v>
          </cell>
          <cell r="L12" t="str">
            <v>ｍ</v>
          </cell>
          <cell r="O12">
            <v>1</v>
          </cell>
          <cell r="Q12">
            <v>-3.3</v>
          </cell>
          <cell r="V12">
            <v>0</v>
          </cell>
          <cell r="AA12">
            <v>3.8</v>
          </cell>
        </row>
        <row r="13">
          <cell r="E13" t="str">
            <v>内装6</v>
          </cell>
          <cell r="G13">
            <v>9.1199999999999992</v>
          </cell>
          <cell r="J13" t="str">
            <v>内装17</v>
          </cell>
          <cell r="L13">
            <v>9.9599999999999991</v>
          </cell>
          <cell r="Q13">
            <v>0</v>
          </cell>
          <cell r="V13" t="str">
            <v>ｍ</v>
          </cell>
          <cell r="AA13">
            <v>3.8</v>
          </cell>
        </row>
        <row r="14">
          <cell r="E14" t="str">
            <v>内装41</v>
          </cell>
          <cell r="G14">
            <v>9.1199999999999992</v>
          </cell>
          <cell r="L14">
            <v>9.94</v>
          </cell>
          <cell r="Q14" t="str">
            <v>㎡</v>
          </cell>
          <cell r="T14" t="str">
            <v>内装94</v>
          </cell>
          <cell r="V14">
            <v>19.740000000000002</v>
          </cell>
          <cell r="AA14">
            <v>3.8</v>
          </cell>
        </row>
        <row r="15">
          <cell r="E15">
            <v>2.99</v>
          </cell>
          <cell r="G15">
            <v>9.75</v>
          </cell>
          <cell r="L15">
            <v>10.5</v>
          </cell>
          <cell r="O15" t="str">
            <v>内装74</v>
          </cell>
          <cell r="Q15">
            <v>28.880000000000003</v>
          </cell>
          <cell r="V15">
            <v>9.94</v>
          </cell>
          <cell r="AA15">
            <v>0</v>
          </cell>
        </row>
        <row r="16">
          <cell r="E16">
            <v>0.5</v>
          </cell>
          <cell r="G16">
            <v>-0.13</v>
          </cell>
          <cell r="L16">
            <v>-4.3099999999999996</v>
          </cell>
          <cell r="O16" t="str">
            <v>塗装7</v>
          </cell>
          <cell r="Q16">
            <v>28.880000000000003</v>
          </cell>
          <cell r="T16">
            <v>4.9000000000000004</v>
          </cell>
          <cell r="V16">
            <v>9.8000000000000007</v>
          </cell>
          <cell r="AA16">
            <v>0</v>
          </cell>
        </row>
        <row r="17">
          <cell r="E17">
            <v>0.25</v>
          </cell>
          <cell r="G17">
            <v>-0.5</v>
          </cell>
          <cell r="L17" t="str">
            <v>0.5m以下</v>
          </cell>
          <cell r="O17">
            <v>2.1</v>
          </cell>
          <cell r="Q17">
            <v>20.87</v>
          </cell>
          <cell r="V17">
            <v>0</v>
          </cell>
          <cell r="AA17">
            <v>0</v>
          </cell>
        </row>
        <row r="18">
          <cell r="G18">
            <v>0</v>
          </cell>
          <cell r="L18">
            <v>-1.9</v>
          </cell>
          <cell r="O18">
            <v>2.1</v>
          </cell>
          <cell r="Q18">
            <v>23.56</v>
          </cell>
          <cell r="V18" t="str">
            <v>㎡</v>
          </cell>
          <cell r="AA18">
            <v>0</v>
          </cell>
        </row>
        <row r="19">
          <cell r="G19" t="str">
            <v>㎡</v>
          </cell>
          <cell r="L19">
            <v>-4.2699999999999996</v>
          </cell>
          <cell r="O19">
            <v>0.8</v>
          </cell>
          <cell r="Q19">
            <v>-3.42</v>
          </cell>
          <cell r="T19" t="str">
            <v>内装92</v>
          </cell>
          <cell r="V19">
            <v>0.62</v>
          </cell>
          <cell r="AA19">
            <v>0</v>
          </cell>
        </row>
        <row r="20">
          <cell r="E20" t="str">
            <v>内装7</v>
          </cell>
          <cell r="G20">
            <v>1.63</v>
          </cell>
          <cell r="L20">
            <v>0</v>
          </cell>
          <cell r="O20">
            <v>0.8</v>
          </cell>
          <cell r="Q20">
            <v>-0.19</v>
          </cell>
          <cell r="T20">
            <v>0.26</v>
          </cell>
          <cell r="V20">
            <v>0.62</v>
          </cell>
          <cell r="AA20">
            <v>0</v>
          </cell>
        </row>
        <row r="21">
          <cell r="E21">
            <v>0.25</v>
          </cell>
          <cell r="G21">
            <v>0.5</v>
          </cell>
          <cell r="L21" t="str">
            <v>ｍ</v>
          </cell>
          <cell r="O21">
            <v>0.8</v>
          </cell>
          <cell r="Q21">
            <v>-0.22</v>
          </cell>
          <cell r="V21">
            <v>0</v>
          </cell>
          <cell r="AA21">
            <v>0</v>
          </cell>
        </row>
        <row r="22">
          <cell r="E22">
            <v>0.25</v>
          </cell>
          <cell r="G22">
            <v>1</v>
          </cell>
          <cell r="J22" t="str">
            <v>内装64</v>
          </cell>
          <cell r="L22">
            <v>12.599999999999998</v>
          </cell>
          <cell r="O22">
            <v>1.7999999999999998</v>
          </cell>
          <cell r="Q22">
            <v>-3.42</v>
          </cell>
          <cell r="V22">
            <v>0</v>
          </cell>
          <cell r="AA22">
            <v>0</v>
          </cell>
        </row>
        <row r="23">
          <cell r="E23">
            <v>0.25</v>
          </cell>
          <cell r="G23">
            <v>0.13</v>
          </cell>
          <cell r="J23" t="str">
            <v>塗装10</v>
          </cell>
          <cell r="L23">
            <v>12.599999999999998</v>
          </cell>
          <cell r="O23">
            <v>1</v>
          </cell>
          <cell r="Q23">
            <v>-3.3</v>
          </cell>
          <cell r="V23">
            <v>0</v>
          </cell>
          <cell r="AA23">
            <v>0</v>
          </cell>
        </row>
        <row r="24">
          <cell r="G24">
            <v>0</v>
          </cell>
          <cell r="L24">
            <v>9.94</v>
          </cell>
          <cell r="O24">
            <v>2.1</v>
          </cell>
          <cell r="Q24">
            <v>-5</v>
          </cell>
          <cell r="V24">
            <v>0</v>
          </cell>
          <cell r="AA24">
            <v>0</v>
          </cell>
        </row>
        <row r="25">
          <cell r="G25" t="str">
            <v>㎡</v>
          </cell>
          <cell r="L25">
            <v>11.22</v>
          </cell>
          <cell r="Q25">
            <v>0</v>
          </cell>
          <cell r="V25">
            <v>0</v>
          </cell>
          <cell r="AA25">
            <v>0</v>
          </cell>
        </row>
        <row r="26">
          <cell r="E26" t="str">
            <v>内装43</v>
          </cell>
          <cell r="G26">
            <v>21.189999999999998</v>
          </cell>
          <cell r="L26">
            <v>-4.28</v>
          </cell>
          <cell r="Q26" t="str">
            <v>㎡</v>
          </cell>
          <cell r="V26">
            <v>0</v>
          </cell>
          <cell r="AA26">
            <v>0</v>
          </cell>
        </row>
        <row r="27">
          <cell r="G27">
            <v>14.749999999999998</v>
          </cell>
          <cell r="L27" t="str">
            <v>0.5m以下</v>
          </cell>
          <cell r="O27" t="str">
            <v>内装83</v>
          </cell>
          <cell r="Q27">
            <v>8.7899999999999991</v>
          </cell>
          <cell r="V27">
            <v>0</v>
          </cell>
          <cell r="AA27">
            <v>0</v>
          </cell>
        </row>
        <row r="28">
          <cell r="G28">
            <v>9.1199999999999992</v>
          </cell>
          <cell r="L28" t="str">
            <v>0.5m以下</v>
          </cell>
          <cell r="O28">
            <v>3.35</v>
          </cell>
          <cell r="Q28">
            <v>1.51</v>
          </cell>
          <cell r="V28">
            <v>0</v>
          </cell>
          <cell r="AA28">
            <v>0</v>
          </cell>
        </row>
        <row r="29">
          <cell r="E29">
            <v>0.5</v>
          </cell>
          <cell r="G29">
            <v>-2.14</v>
          </cell>
          <cell r="L29">
            <v>-1.9</v>
          </cell>
          <cell r="Q29">
            <v>0.45</v>
          </cell>
          <cell r="V29">
            <v>0</v>
          </cell>
          <cell r="AA29">
            <v>0</v>
          </cell>
        </row>
        <row r="30">
          <cell r="E30">
            <v>0.3</v>
          </cell>
          <cell r="G30">
            <v>-0.54</v>
          </cell>
          <cell r="L30">
            <v>-2.38</v>
          </cell>
          <cell r="O30">
            <v>5.0999999999999996</v>
          </cell>
          <cell r="Q30">
            <v>3.42</v>
          </cell>
          <cell r="V30">
            <v>0</v>
          </cell>
          <cell r="AA30">
            <v>0</v>
          </cell>
        </row>
        <row r="31">
          <cell r="E31">
            <v>0.3</v>
          </cell>
          <cell r="G31" t="str">
            <v>0.5㎡以下</v>
          </cell>
          <cell r="L31">
            <v>0</v>
          </cell>
          <cell r="O31">
            <v>2.2000000000000002</v>
          </cell>
          <cell r="Q31">
            <v>3.41</v>
          </cell>
          <cell r="V31">
            <v>0</v>
          </cell>
          <cell r="AA31">
            <v>0</v>
          </cell>
        </row>
        <row r="32">
          <cell r="L32" t="str">
            <v>㎡</v>
          </cell>
          <cell r="Q32">
            <v>0</v>
          </cell>
          <cell r="V32">
            <v>0</v>
          </cell>
          <cell r="AA32">
            <v>0</v>
          </cell>
        </row>
        <row r="33">
          <cell r="G33" t="str">
            <v>㎡</v>
          </cell>
          <cell r="J33" t="str">
            <v>内装23</v>
          </cell>
          <cell r="L33">
            <v>3.59</v>
          </cell>
          <cell r="Q33">
            <v>0</v>
          </cell>
          <cell r="V33">
            <v>0</v>
          </cell>
          <cell r="AA33">
            <v>0</v>
          </cell>
        </row>
        <row r="34">
          <cell r="E34" t="str">
            <v>躯体12</v>
          </cell>
          <cell r="G34">
            <v>9.1199999999999992</v>
          </cell>
          <cell r="J34">
            <v>2.2000000000000002</v>
          </cell>
          <cell r="L34">
            <v>0.99</v>
          </cell>
          <cell r="Q34">
            <v>0</v>
          </cell>
          <cell r="AA34">
            <v>0</v>
          </cell>
        </row>
        <row r="35">
          <cell r="G35">
            <v>9.1199999999999992</v>
          </cell>
          <cell r="J35">
            <v>2.2999999999999998</v>
          </cell>
          <cell r="L35">
            <v>1.06</v>
          </cell>
          <cell r="Q35">
            <v>0</v>
          </cell>
          <cell r="V35">
            <v>0</v>
          </cell>
          <cell r="AA35">
            <v>0</v>
          </cell>
        </row>
        <row r="36">
          <cell r="J36">
            <v>2.2000000000000002</v>
          </cell>
          <cell r="L36">
            <v>1.54</v>
          </cell>
          <cell r="Q36">
            <v>0</v>
          </cell>
          <cell r="V36">
            <v>0</v>
          </cell>
          <cell r="AA36">
            <v>0</v>
          </cell>
        </row>
        <row r="37">
          <cell r="G37" t="str">
            <v>m3</v>
          </cell>
          <cell r="L37">
            <v>0</v>
          </cell>
          <cell r="Q37">
            <v>0</v>
          </cell>
          <cell r="V37">
            <v>0</v>
          </cell>
          <cell r="AA37">
            <v>0</v>
          </cell>
        </row>
        <row r="38">
          <cell r="E38" t="str">
            <v>躯体10</v>
          </cell>
          <cell r="G38">
            <v>1.2200000000000002</v>
          </cell>
          <cell r="L38" t="str">
            <v>㎡</v>
          </cell>
          <cell r="Q38">
            <v>0</v>
          </cell>
          <cell r="AA38">
            <v>0</v>
          </cell>
        </row>
        <row r="39">
          <cell r="E39" t="str">
            <v>㎡</v>
          </cell>
          <cell r="G39">
            <v>1.0900000000000001</v>
          </cell>
          <cell r="J39" t="str">
            <v>内装71</v>
          </cell>
          <cell r="L39">
            <v>13.389999999999999</v>
          </cell>
          <cell r="Q39">
            <v>0</v>
          </cell>
          <cell r="AA39">
            <v>0</v>
          </cell>
        </row>
        <row r="40">
          <cell r="E40">
            <v>0.25</v>
          </cell>
          <cell r="G40">
            <v>0.13</v>
          </cell>
          <cell r="J40">
            <v>2.2000000000000002</v>
          </cell>
          <cell r="L40">
            <v>1.1100000000000001</v>
          </cell>
          <cell r="Q40">
            <v>0</v>
          </cell>
          <cell r="AA40">
            <v>0</v>
          </cell>
        </row>
        <row r="41">
          <cell r="G41">
            <v>0</v>
          </cell>
          <cell r="J41">
            <v>2.2000000000000002</v>
          </cell>
          <cell r="L41">
            <v>5.52</v>
          </cell>
          <cell r="Q41">
            <v>0</v>
          </cell>
          <cell r="AA41">
            <v>0</v>
          </cell>
        </row>
        <row r="42">
          <cell r="G42">
            <v>0</v>
          </cell>
          <cell r="J42">
            <v>2.2000000000000002</v>
          </cell>
          <cell r="L42">
            <v>3.15</v>
          </cell>
          <cell r="Q42">
            <v>0</v>
          </cell>
          <cell r="AA42">
            <v>0</v>
          </cell>
        </row>
        <row r="43">
          <cell r="G43">
            <v>0</v>
          </cell>
          <cell r="J43">
            <v>1.9</v>
          </cell>
          <cell r="L43">
            <v>3.61</v>
          </cell>
          <cell r="Q43">
            <v>0</v>
          </cell>
          <cell r="AA43">
            <v>0</v>
          </cell>
        </row>
        <row r="44">
          <cell r="G44">
            <v>0</v>
          </cell>
          <cell r="Q44">
            <v>0</v>
          </cell>
          <cell r="AA44">
            <v>0</v>
          </cell>
        </row>
        <row r="45">
          <cell r="G45">
            <v>0</v>
          </cell>
          <cell r="Q45">
            <v>0</v>
          </cell>
          <cell r="V45">
            <v>0</v>
          </cell>
          <cell r="AA45">
            <v>0</v>
          </cell>
        </row>
        <row r="46">
          <cell r="G46">
            <v>0</v>
          </cell>
          <cell r="Q46">
            <v>0</v>
          </cell>
          <cell r="V46">
            <v>0</v>
          </cell>
          <cell r="AA46">
            <v>0</v>
          </cell>
        </row>
        <row r="47">
          <cell r="G47">
            <v>0</v>
          </cell>
          <cell r="L47">
            <v>0</v>
          </cell>
          <cell r="Q47">
            <v>0</v>
          </cell>
          <cell r="V47">
            <v>0</v>
          </cell>
          <cell r="AA47">
            <v>0</v>
          </cell>
        </row>
        <row r="48">
          <cell r="G48" t="str">
            <v>㎡</v>
          </cell>
          <cell r="L48" t="str">
            <v>ｍ</v>
          </cell>
          <cell r="Q48" t="str">
            <v>㎡</v>
          </cell>
          <cell r="V48" t="str">
            <v>㎡</v>
          </cell>
          <cell r="AA48" t="str">
            <v>㎡</v>
          </cell>
        </row>
        <row r="49">
          <cell r="E49" t="str">
            <v>内装8</v>
          </cell>
          <cell r="G49">
            <v>16.52</v>
          </cell>
          <cell r="J49" t="str">
            <v>内装45</v>
          </cell>
          <cell r="L49">
            <v>12.38</v>
          </cell>
          <cell r="O49" t="str">
            <v>内装71</v>
          </cell>
          <cell r="Q49">
            <v>34.319999999999993</v>
          </cell>
          <cell r="T49" t="str">
            <v>内装26</v>
          </cell>
          <cell r="V49">
            <v>16.52</v>
          </cell>
          <cell r="Y49" t="str">
            <v>仮設1</v>
          </cell>
          <cell r="AA49">
            <v>18.309999999999999</v>
          </cell>
        </row>
        <row r="50">
          <cell r="E50" t="str">
            <v>内装7</v>
          </cell>
          <cell r="G50">
            <v>16.52</v>
          </cell>
          <cell r="J50" t="str">
            <v>内装66</v>
          </cell>
          <cell r="L50">
            <v>12.38</v>
          </cell>
          <cell r="O50">
            <v>2.2999999999999998</v>
          </cell>
          <cell r="Q50">
            <v>22.77</v>
          </cell>
          <cell r="T50" t="str">
            <v>内装27</v>
          </cell>
          <cell r="V50">
            <v>16.52</v>
          </cell>
          <cell r="Y50" t="str">
            <v>仮設2</v>
          </cell>
          <cell r="AA50">
            <v>18.309999999999999</v>
          </cell>
        </row>
        <row r="51">
          <cell r="E51">
            <v>3.29</v>
          </cell>
          <cell r="G51">
            <v>16.52</v>
          </cell>
          <cell r="L51">
            <v>9.9</v>
          </cell>
          <cell r="O51">
            <v>2.2999999999999998</v>
          </cell>
          <cell r="Q51">
            <v>14.67</v>
          </cell>
          <cell r="T51">
            <v>3.29</v>
          </cell>
          <cell r="V51">
            <v>16.52</v>
          </cell>
          <cell r="Y51" t="str">
            <v>仮設3</v>
          </cell>
          <cell r="AA51">
            <v>18.309999999999999</v>
          </cell>
        </row>
        <row r="52">
          <cell r="G52">
            <v>0</v>
          </cell>
          <cell r="L52">
            <v>6.38</v>
          </cell>
          <cell r="O52">
            <v>1.9</v>
          </cell>
          <cell r="Q52">
            <v>-1.52</v>
          </cell>
          <cell r="V52">
            <v>0</v>
          </cell>
          <cell r="Y52" t="str">
            <v>仮設4</v>
          </cell>
          <cell r="AA52">
            <v>18.309999999999999</v>
          </cell>
        </row>
        <row r="53">
          <cell r="G53" t="str">
            <v>㎡</v>
          </cell>
          <cell r="L53">
            <v>-2.5</v>
          </cell>
          <cell r="O53">
            <v>1</v>
          </cell>
          <cell r="Q53">
            <v>-1.6</v>
          </cell>
          <cell r="V53" t="str">
            <v>㎡</v>
          </cell>
          <cell r="Y53">
            <v>3.5</v>
          </cell>
          <cell r="AA53">
            <v>18.309999999999999</v>
          </cell>
        </row>
        <row r="54">
          <cell r="E54" t="str">
            <v>内装44</v>
          </cell>
          <cell r="G54">
            <v>14.29</v>
          </cell>
          <cell r="J54">
            <v>0.6</v>
          </cell>
          <cell r="L54">
            <v>-0.6</v>
          </cell>
          <cell r="Q54">
            <v>0</v>
          </cell>
          <cell r="T54" t="str">
            <v>内装90</v>
          </cell>
          <cell r="V54">
            <v>15.79</v>
          </cell>
          <cell r="AA54">
            <v>0</v>
          </cell>
        </row>
        <row r="55">
          <cell r="E55" t="str">
            <v>内装41</v>
          </cell>
          <cell r="G55">
            <v>14.29</v>
          </cell>
          <cell r="L55">
            <v>-0.8</v>
          </cell>
          <cell r="Q55" t="str">
            <v>㎡</v>
          </cell>
          <cell r="T55" t="str">
            <v>塗装13</v>
          </cell>
          <cell r="V55">
            <v>15.79</v>
          </cell>
          <cell r="AA55" t="str">
            <v>ｍ</v>
          </cell>
        </row>
        <row r="56">
          <cell r="E56">
            <v>3.19</v>
          </cell>
          <cell r="G56">
            <v>15.79</v>
          </cell>
          <cell r="L56">
            <v>0</v>
          </cell>
          <cell r="O56" t="str">
            <v>内装78</v>
          </cell>
          <cell r="Q56">
            <v>32.149999999999991</v>
          </cell>
          <cell r="T56" t="str">
            <v>内装92</v>
          </cell>
          <cell r="V56">
            <v>15.79</v>
          </cell>
          <cell r="Y56" t="str">
            <v>内装14</v>
          </cell>
          <cell r="AA56">
            <v>2.38</v>
          </cell>
        </row>
        <row r="57">
          <cell r="E57">
            <v>0.6</v>
          </cell>
          <cell r="G57">
            <v>-1.5</v>
          </cell>
          <cell r="L57" t="str">
            <v>㎡</v>
          </cell>
          <cell r="O57">
            <v>2.2999999999999998</v>
          </cell>
          <cell r="Q57">
            <v>22.77</v>
          </cell>
          <cell r="T57">
            <v>3.19</v>
          </cell>
          <cell r="V57">
            <v>15.79</v>
          </cell>
          <cell r="AA57">
            <v>2.38</v>
          </cell>
        </row>
        <row r="58">
          <cell r="G58">
            <v>0</v>
          </cell>
          <cell r="J58" t="str">
            <v>躯体5</v>
          </cell>
          <cell r="L58">
            <v>4.5600000000000005</v>
          </cell>
          <cell r="O58">
            <v>2.2999999999999998</v>
          </cell>
          <cell r="Q58">
            <v>14.67</v>
          </cell>
          <cell r="V58">
            <v>0</v>
          </cell>
          <cell r="AA58">
            <v>0</v>
          </cell>
        </row>
        <row r="59">
          <cell r="G59" t="str">
            <v>ｍ</v>
          </cell>
          <cell r="J59">
            <v>2.2999999999999998</v>
          </cell>
          <cell r="L59">
            <v>2.42</v>
          </cell>
          <cell r="O59">
            <v>1.9</v>
          </cell>
          <cell r="Q59">
            <v>-1.52</v>
          </cell>
          <cell r="V59" t="str">
            <v>ｍ</v>
          </cell>
          <cell r="AA59" t="str">
            <v>ｍ</v>
          </cell>
        </row>
        <row r="60">
          <cell r="E60" t="str">
            <v>躯体1</v>
          </cell>
          <cell r="G60">
            <v>5.7</v>
          </cell>
          <cell r="J60">
            <v>0.9</v>
          </cell>
          <cell r="L60">
            <v>2.14</v>
          </cell>
          <cell r="O60">
            <v>1</v>
          </cell>
          <cell r="Q60">
            <v>-1.6</v>
          </cell>
          <cell r="T60" t="str">
            <v>内装94</v>
          </cell>
          <cell r="V60">
            <v>16.28</v>
          </cell>
          <cell r="Y60" t="str">
            <v>内装99</v>
          </cell>
          <cell r="AA60">
            <v>1.27</v>
          </cell>
        </row>
        <row r="61">
          <cell r="G61">
            <v>5.7</v>
          </cell>
          <cell r="L61">
            <v>0</v>
          </cell>
          <cell r="Q61">
            <v>-2.17</v>
          </cell>
          <cell r="V61">
            <v>9.9</v>
          </cell>
          <cell r="AA61">
            <v>1.27</v>
          </cell>
        </row>
        <row r="62">
          <cell r="G62">
            <v>0</v>
          </cell>
          <cell r="L62" t="str">
            <v>㎡</v>
          </cell>
          <cell r="Q62">
            <v>0</v>
          </cell>
          <cell r="T62">
            <v>3.19</v>
          </cell>
          <cell r="V62">
            <v>6.38</v>
          </cell>
          <cell r="AA62">
            <v>0</v>
          </cell>
        </row>
        <row r="63">
          <cell r="G63" t="str">
            <v>m3</v>
          </cell>
          <cell r="J63" t="str">
            <v>内装19</v>
          </cell>
          <cell r="L63">
            <v>11.01</v>
          </cell>
          <cell r="Q63" t="str">
            <v>㎡</v>
          </cell>
          <cell r="V63">
            <v>0</v>
          </cell>
          <cell r="AA63" t="str">
            <v>ｍ</v>
          </cell>
        </row>
        <row r="64">
          <cell r="E64" t="str">
            <v>躯体3</v>
          </cell>
          <cell r="G64">
            <v>7.0000000000000007E-2</v>
          </cell>
          <cell r="J64">
            <v>2.2999999999999998</v>
          </cell>
          <cell r="L64">
            <v>7.06</v>
          </cell>
          <cell r="O64" t="str">
            <v>内装82</v>
          </cell>
          <cell r="Q64">
            <v>30.979999999999993</v>
          </cell>
          <cell r="Y64" t="str">
            <v>内装100</v>
          </cell>
          <cell r="AA64">
            <v>0.72</v>
          </cell>
        </row>
        <row r="65">
          <cell r="E65">
            <v>0.12</v>
          </cell>
          <cell r="G65">
            <v>7.0000000000000007E-2</v>
          </cell>
          <cell r="J65">
            <v>2.2999999999999998</v>
          </cell>
          <cell r="L65">
            <v>0.51</v>
          </cell>
          <cell r="Q65">
            <v>32.149999999999991</v>
          </cell>
          <cell r="V65">
            <v>0</v>
          </cell>
          <cell r="AA65">
            <v>0.72</v>
          </cell>
        </row>
        <row r="66">
          <cell r="G66">
            <v>0</v>
          </cell>
          <cell r="J66">
            <v>2.2999999999999998</v>
          </cell>
          <cell r="L66">
            <v>0.48</v>
          </cell>
          <cell r="Q66">
            <v>2.17</v>
          </cell>
          <cell r="V66">
            <v>0</v>
          </cell>
          <cell r="AA66">
            <v>0</v>
          </cell>
        </row>
        <row r="67">
          <cell r="G67" t="str">
            <v>㎡</v>
          </cell>
          <cell r="J67">
            <v>1</v>
          </cell>
          <cell r="L67">
            <v>-1.6</v>
          </cell>
          <cell r="O67">
            <v>0.84</v>
          </cell>
          <cell r="Q67">
            <v>-2.1</v>
          </cell>
          <cell r="V67">
            <v>0</v>
          </cell>
          <cell r="AA67" t="str">
            <v>ｍ</v>
          </cell>
        </row>
        <row r="68">
          <cell r="E68" t="str">
            <v>躯体12</v>
          </cell>
          <cell r="G68">
            <v>16.93</v>
          </cell>
          <cell r="L68">
            <v>4.5600000000000005</v>
          </cell>
          <cell r="O68">
            <v>0.75</v>
          </cell>
          <cell r="Q68" t="str">
            <v>0.5㎡以下</v>
          </cell>
          <cell r="V68">
            <v>0</v>
          </cell>
          <cell r="Y68" t="str">
            <v>内装101</v>
          </cell>
          <cell r="AA68">
            <v>7.4499999999999993</v>
          </cell>
        </row>
        <row r="69">
          <cell r="E69">
            <v>3.34</v>
          </cell>
          <cell r="G69">
            <v>16.93</v>
          </cell>
          <cell r="L69">
            <v>0</v>
          </cell>
          <cell r="O69">
            <v>0.1</v>
          </cell>
          <cell r="Q69">
            <v>-1.24</v>
          </cell>
          <cell r="V69">
            <v>0</v>
          </cell>
          <cell r="AA69">
            <v>2.54</v>
          </cell>
        </row>
        <row r="70">
          <cell r="G70">
            <v>0</v>
          </cell>
          <cell r="L70" t="str">
            <v>㎡</v>
          </cell>
          <cell r="Q70">
            <v>0</v>
          </cell>
          <cell r="V70">
            <v>0</v>
          </cell>
          <cell r="AA70">
            <v>0.13</v>
          </cell>
        </row>
        <row r="71">
          <cell r="G71" t="str">
            <v>m3</v>
          </cell>
          <cell r="J71" t="str">
            <v>内装18</v>
          </cell>
          <cell r="L71">
            <v>25.6</v>
          </cell>
          <cell r="Q71" t="str">
            <v>㎡</v>
          </cell>
          <cell r="V71">
            <v>0</v>
          </cell>
          <cell r="AA71">
            <v>1.44</v>
          </cell>
        </row>
        <row r="72">
          <cell r="E72" t="str">
            <v>躯体10</v>
          </cell>
          <cell r="G72">
            <v>2.0999999999999996</v>
          </cell>
          <cell r="J72">
            <v>2.2999999999999998</v>
          </cell>
          <cell r="L72">
            <v>11.55</v>
          </cell>
          <cell r="O72" t="str">
            <v>内装79</v>
          </cell>
          <cell r="Q72">
            <v>2.17</v>
          </cell>
          <cell r="V72">
            <v>0</v>
          </cell>
          <cell r="AA72">
            <v>0.24</v>
          </cell>
        </row>
        <row r="73">
          <cell r="E73">
            <v>3.34</v>
          </cell>
          <cell r="G73">
            <v>2.0299999999999998</v>
          </cell>
          <cell r="J73">
            <v>2.2999999999999998</v>
          </cell>
          <cell r="L73">
            <v>7.57</v>
          </cell>
          <cell r="O73" t="str">
            <v>内装68</v>
          </cell>
          <cell r="Q73">
            <v>2.17</v>
          </cell>
          <cell r="V73">
            <v>0</v>
          </cell>
          <cell r="AA73">
            <v>2.5</v>
          </cell>
        </row>
        <row r="74">
          <cell r="G74">
            <v>7.0000000000000007E-2</v>
          </cell>
          <cell r="J74">
            <v>2.2999999999999998</v>
          </cell>
          <cell r="L74">
            <v>11.04</v>
          </cell>
          <cell r="O74">
            <v>1.2</v>
          </cell>
          <cell r="Q74">
            <v>1.52</v>
          </cell>
          <cell r="V74">
            <v>0</v>
          </cell>
          <cell r="AA74">
            <v>0.6</v>
          </cell>
        </row>
        <row r="75">
          <cell r="G75">
            <v>0</v>
          </cell>
          <cell r="L75">
            <v>-4.5600000000000005</v>
          </cell>
          <cell r="O75">
            <v>0.9</v>
          </cell>
          <cell r="Q75">
            <v>0.65</v>
          </cell>
          <cell r="V75">
            <v>0</v>
          </cell>
          <cell r="AA75">
            <v>0</v>
          </cell>
        </row>
        <row r="76">
          <cell r="G76" t="str">
            <v>㎡</v>
          </cell>
          <cell r="L76">
            <v>0</v>
          </cell>
          <cell r="Q76">
            <v>0</v>
          </cell>
          <cell r="V76">
            <v>0</v>
          </cell>
          <cell r="AA76" t="str">
            <v>ｍ</v>
          </cell>
        </row>
        <row r="77">
          <cell r="E77" t="str">
            <v>躯体11</v>
          </cell>
          <cell r="G77">
            <v>0.68</v>
          </cell>
          <cell r="L77" t="str">
            <v>㎡</v>
          </cell>
          <cell r="Q77">
            <v>0</v>
          </cell>
          <cell r="V77">
            <v>0</v>
          </cell>
          <cell r="Y77" t="str">
            <v>内装12</v>
          </cell>
          <cell r="AA77">
            <v>0.8</v>
          </cell>
        </row>
        <row r="78">
          <cell r="E78">
            <v>0.12</v>
          </cell>
          <cell r="G78">
            <v>0.68</v>
          </cell>
          <cell r="J78" t="str">
            <v>内装24</v>
          </cell>
          <cell r="L78">
            <v>5.4599999999999991</v>
          </cell>
          <cell r="Q78">
            <v>0</v>
          </cell>
          <cell r="V78">
            <v>0</v>
          </cell>
          <cell r="AA78">
            <v>0</v>
          </cell>
        </row>
        <row r="79">
          <cell r="G79">
            <v>0</v>
          </cell>
          <cell r="J79">
            <v>2.2999999999999998</v>
          </cell>
          <cell r="L79">
            <v>7.06</v>
          </cell>
          <cell r="Q79">
            <v>0</v>
          </cell>
          <cell r="V79">
            <v>0</v>
          </cell>
          <cell r="AA79">
            <v>0</v>
          </cell>
        </row>
        <row r="80">
          <cell r="G80" t="str">
            <v>ｍ</v>
          </cell>
          <cell r="J80">
            <v>1</v>
          </cell>
          <cell r="L80">
            <v>-1.6</v>
          </cell>
          <cell r="Q80">
            <v>0</v>
          </cell>
          <cell r="V80">
            <v>0</v>
          </cell>
          <cell r="AA80">
            <v>0</v>
          </cell>
        </row>
        <row r="81">
          <cell r="E81" t="str">
            <v>躯体13</v>
          </cell>
          <cell r="G81">
            <v>10.35</v>
          </cell>
          <cell r="L81">
            <v>0</v>
          </cell>
          <cell r="Q81">
            <v>0</v>
          </cell>
          <cell r="V81">
            <v>0</v>
          </cell>
          <cell r="AA81">
            <v>0</v>
          </cell>
        </row>
        <row r="82">
          <cell r="E82">
            <v>3</v>
          </cell>
          <cell r="G82">
            <v>5.85</v>
          </cell>
          <cell r="L82" t="str">
            <v>㎡</v>
          </cell>
          <cell r="Q82">
            <v>0</v>
          </cell>
          <cell r="V82">
            <v>0</v>
          </cell>
          <cell r="AA82">
            <v>0</v>
          </cell>
        </row>
        <row r="83">
          <cell r="E83">
            <v>0.3</v>
          </cell>
          <cell r="G83">
            <v>4.5</v>
          </cell>
          <cell r="J83" t="str">
            <v>内装83</v>
          </cell>
          <cell r="L83">
            <v>6.8999999999999995</v>
          </cell>
          <cell r="Q83">
            <v>0</v>
          </cell>
          <cell r="V83">
            <v>0</v>
          </cell>
          <cell r="AA83">
            <v>0</v>
          </cell>
        </row>
        <row r="84">
          <cell r="G84">
            <v>0</v>
          </cell>
          <cell r="L84">
            <v>5.4599999999999991</v>
          </cell>
          <cell r="Q84">
            <v>0</v>
          </cell>
          <cell r="V84">
            <v>0</v>
          </cell>
          <cell r="AA84">
            <v>0</v>
          </cell>
        </row>
        <row r="85">
          <cell r="G85" t="str">
            <v>か所</v>
          </cell>
          <cell r="J85">
            <v>3.35</v>
          </cell>
          <cell r="L85">
            <v>0.74</v>
          </cell>
          <cell r="Q85">
            <v>0</v>
          </cell>
          <cell r="V85">
            <v>0</v>
          </cell>
          <cell r="AA85">
            <v>0</v>
          </cell>
        </row>
        <row r="86">
          <cell r="E86" t="str">
            <v>躯体15</v>
          </cell>
          <cell r="G86">
            <v>48</v>
          </cell>
          <cell r="J86">
            <v>3.35</v>
          </cell>
          <cell r="L86">
            <v>0.7</v>
          </cell>
          <cell r="Q86">
            <v>0</v>
          </cell>
          <cell r="V86">
            <v>0</v>
          </cell>
          <cell r="AA86">
            <v>0</v>
          </cell>
        </row>
        <row r="87">
          <cell r="E87">
            <v>6</v>
          </cell>
          <cell r="G87">
            <v>18</v>
          </cell>
          <cell r="L87">
            <v>0</v>
          </cell>
          <cell r="Q87">
            <v>0</v>
          </cell>
          <cell r="V87">
            <v>0</v>
          </cell>
          <cell r="AA87">
            <v>0</v>
          </cell>
        </row>
        <row r="88">
          <cell r="G88">
            <v>30</v>
          </cell>
          <cell r="L88">
            <v>0</v>
          </cell>
          <cell r="Q88">
            <v>0</v>
          </cell>
          <cell r="V88">
            <v>0</v>
          </cell>
          <cell r="AA88">
            <v>0</v>
          </cell>
        </row>
        <row r="89">
          <cell r="G89">
            <v>0</v>
          </cell>
          <cell r="L89">
            <v>0</v>
          </cell>
          <cell r="Q89">
            <v>0</v>
          </cell>
          <cell r="V89">
            <v>0</v>
          </cell>
          <cell r="AA89">
            <v>0</v>
          </cell>
        </row>
        <row r="90">
          <cell r="G90">
            <v>0</v>
          </cell>
          <cell r="L90">
            <v>0</v>
          </cell>
          <cell r="Q90">
            <v>0</v>
          </cell>
          <cell r="V90">
            <v>0</v>
          </cell>
          <cell r="AA90">
            <v>0</v>
          </cell>
        </row>
        <row r="91">
          <cell r="G91">
            <v>0</v>
          </cell>
          <cell r="L91">
            <v>0</v>
          </cell>
          <cell r="Q91">
            <v>0</v>
          </cell>
          <cell r="V91">
            <v>0</v>
          </cell>
          <cell r="AA91">
            <v>0</v>
          </cell>
        </row>
        <row r="92">
          <cell r="G92" t="str">
            <v>㎡</v>
          </cell>
          <cell r="L92" t="str">
            <v>ｍ</v>
          </cell>
          <cell r="Q92" t="str">
            <v>㎡</v>
          </cell>
          <cell r="V92" t="str">
            <v>㎡</v>
          </cell>
          <cell r="AA92" t="str">
            <v>ｍ</v>
          </cell>
        </row>
        <row r="93">
          <cell r="E93" t="str">
            <v>内装5</v>
          </cell>
          <cell r="G93">
            <v>6.74</v>
          </cell>
          <cell r="J93" t="str">
            <v>内装17</v>
          </cell>
          <cell r="L93">
            <v>3.9</v>
          </cell>
          <cell r="O93" t="str">
            <v>内装20</v>
          </cell>
          <cell r="Q93">
            <v>8.23</v>
          </cell>
          <cell r="T93" t="str">
            <v>内装25</v>
          </cell>
          <cell r="V93">
            <v>8.69</v>
          </cell>
          <cell r="Y93" t="str">
            <v>内装30</v>
          </cell>
          <cell r="AA93">
            <v>5.78</v>
          </cell>
        </row>
        <row r="94">
          <cell r="E94">
            <v>2.25</v>
          </cell>
          <cell r="G94">
            <v>7.38</v>
          </cell>
          <cell r="L94">
            <v>3.28</v>
          </cell>
          <cell r="O94">
            <v>2.2000000000000002</v>
          </cell>
          <cell r="Q94">
            <v>14.43</v>
          </cell>
          <cell r="T94">
            <v>2.65</v>
          </cell>
          <cell r="V94">
            <v>8.69</v>
          </cell>
          <cell r="AA94">
            <v>5.78</v>
          </cell>
        </row>
        <row r="95">
          <cell r="E95">
            <v>0.4</v>
          </cell>
          <cell r="G95">
            <v>-0.64</v>
          </cell>
          <cell r="L95">
            <v>4.5</v>
          </cell>
          <cell r="O95">
            <v>2.2000000000000002</v>
          </cell>
          <cell r="Q95">
            <v>11.66</v>
          </cell>
          <cell r="V95">
            <v>0</v>
          </cell>
          <cell r="AA95">
            <v>0</v>
          </cell>
        </row>
        <row r="96">
          <cell r="G96">
            <v>0</v>
          </cell>
          <cell r="L96">
            <v>-1.6</v>
          </cell>
          <cell r="O96">
            <v>1.81</v>
          </cell>
          <cell r="Q96">
            <v>-5.94</v>
          </cell>
          <cell r="V96" t="str">
            <v>㎡</v>
          </cell>
          <cell r="AA96">
            <v>0</v>
          </cell>
        </row>
        <row r="97">
          <cell r="G97" t="str">
            <v>㎡</v>
          </cell>
          <cell r="L97" t="str">
            <v>0.5m以下</v>
          </cell>
          <cell r="O97">
            <v>1.81</v>
          </cell>
          <cell r="Q97">
            <v>-2.9</v>
          </cell>
          <cell r="T97" t="str">
            <v>内装26</v>
          </cell>
          <cell r="V97">
            <v>5.93</v>
          </cell>
          <cell r="AA97">
            <v>0</v>
          </cell>
        </row>
        <row r="98">
          <cell r="E98" t="str">
            <v>内装8</v>
          </cell>
          <cell r="G98">
            <v>5.93</v>
          </cell>
          <cell r="L98">
            <v>-0.8</v>
          </cell>
          <cell r="O98">
            <v>1.81</v>
          </cell>
          <cell r="Q98">
            <v>-2.17</v>
          </cell>
          <cell r="T98">
            <v>1.97</v>
          </cell>
          <cell r="V98">
            <v>5.93</v>
          </cell>
          <cell r="AA98">
            <v>0</v>
          </cell>
        </row>
        <row r="99">
          <cell r="E99">
            <v>1.97</v>
          </cell>
          <cell r="G99">
            <v>5.93</v>
          </cell>
          <cell r="L99">
            <v>-1.48</v>
          </cell>
          <cell r="O99">
            <v>1.9</v>
          </cell>
          <cell r="Q99">
            <v>-1.52</v>
          </cell>
          <cell r="V99">
            <v>0</v>
          </cell>
          <cell r="AA99">
            <v>0</v>
          </cell>
        </row>
        <row r="100">
          <cell r="G100">
            <v>0</v>
          </cell>
          <cell r="L100">
            <v>0</v>
          </cell>
          <cell r="O100">
            <v>2.2000000000000002</v>
          </cell>
          <cell r="Q100">
            <v>-3.26</v>
          </cell>
          <cell r="V100" t="str">
            <v>㎡</v>
          </cell>
          <cell r="AA100">
            <v>0</v>
          </cell>
        </row>
        <row r="101">
          <cell r="G101" t="str">
            <v>㎡</v>
          </cell>
          <cell r="L101" t="str">
            <v>ｍ</v>
          </cell>
          <cell r="O101">
            <v>1</v>
          </cell>
          <cell r="Q101">
            <v>-1.6</v>
          </cell>
          <cell r="T101" t="str">
            <v>内装27</v>
          </cell>
          <cell r="V101">
            <v>14.62</v>
          </cell>
          <cell r="AA101">
            <v>0</v>
          </cell>
        </row>
        <row r="102">
          <cell r="E102" t="str">
            <v>内装7</v>
          </cell>
          <cell r="G102">
            <v>12.67</v>
          </cell>
          <cell r="J102" t="str">
            <v>内装12</v>
          </cell>
          <cell r="L102">
            <v>1.43</v>
          </cell>
          <cell r="O102">
            <v>0.12</v>
          </cell>
          <cell r="Q102">
            <v>-0.47</v>
          </cell>
          <cell r="V102">
            <v>8.69</v>
          </cell>
          <cell r="AA102">
            <v>0</v>
          </cell>
        </row>
        <row r="103">
          <cell r="G103">
            <v>6.74</v>
          </cell>
          <cell r="L103">
            <v>0</v>
          </cell>
          <cell r="Q103">
            <v>0</v>
          </cell>
          <cell r="V103">
            <v>5.93</v>
          </cell>
          <cell r="AA103">
            <v>0</v>
          </cell>
        </row>
        <row r="104">
          <cell r="G104">
            <v>5.93</v>
          </cell>
          <cell r="L104" t="str">
            <v>㎡</v>
          </cell>
          <cell r="Q104" t="str">
            <v>㎡</v>
          </cell>
          <cell r="V104">
            <v>0</v>
          </cell>
          <cell r="AA104">
            <v>0</v>
          </cell>
        </row>
        <row r="105">
          <cell r="G105">
            <v>0</v>
          </cell>
          <cell r="J105" t="str">
            <v>内装23</v>
          </cell>
          <cell r="L105">
            <v>2.1199999999999992</v>
          </cell>
          <cell r="O105" t="str">
            <v>内装19</v>
          </cell>
          <cell r="Q105">
            <v>12.020000000000001</v>
          </cell>
          <cell r="V105">
            <v>0</v>
          </cell>
          <cell r="AA105">
            <v>0</v>
          </cell>
        </row>
        <row r="106">
          <cell r="G106">
            <v>0</v>
          </cell>
          <cell r="J106">
            <v>2.2000000000000002</v>
          </cell>
          <cell r="L106">
            <v>3.74</v>
          </cell>
          <cell r="O106">
            <v>2.2999999999999998</v>
          </cell>
          <cell r="Q106">
            <v>7.25</v>
          </cell>
          <cell r="V106">
            <v>0</v>
          </cell>
          <cell r="AA106">
            <v>0</v>
          </cell>
        </row>
        <row r="107">
          <cell r="G107">
            <v>0</v>
          </cell>
          <cell r="J107">
            <v>2.2000000000000002</v>
          </cell>
          <cell r="L107">
            <v>6.78</v>
          </cell>
          <cell r="O107">
            <v>2.2999999999999998</v>
          </cell>
          <cell r="Q107">
            <v>4.53</v>
          </cell>
          <cell r="V107">
            <v>0</v>
          </cell>
          <cell r="AA107">
            <v>0</v>
          </cell>
        </row>
        <row r="108">
          <cell r="G108">
            <v>0</v>
          </cell>
          <cell r="J108">
            <v>1.81</v>
          </cell>
          <cell r="L108">
            <v>-2.9</v>
          </cell>
          <cell r="O108">
            <v>2.2999999999999998</v>
          </cell>
          <cell r="Q108">
            <v>3.5</v>
          </cell>
          <cell r="V108">
            <v>0</v>
          </cell>
          <cell r="AA108">
            <v>0</v>
          </cell>
        </row>
        <row r="109">
          <cell r="G109">
            <v>0</v>
          </cell>
          <cell r="J109">
            <v>1.81</v>
          </cell>
          <cell r="L109">
            <v>-0.72</v>
          </cell>
          <cell r="O109">
            <v>2.2000000000000002</v>
          </cell>
          <cell r="Q109">
            <v>-3.26</v>
          </cell>
          <cell r="V109">
            <v>0</v>
          </cell>
          <cell r="AA109">
            <v>0</v>
          </cell>
        </row>
        <row r="110">
          <cell r="G110">
            <v>0</v>
          </cell>
          <cell r="J110">
            <v>1.9</v>
          </cell>
          <cell r="L110">
            <v>-1.52</v>
          </cell>
          <cell r="Q110">
            <v>0</v>
          </cell>
          <cell r="V110">
            <v>0</v>
          </cell>
          <cell r="AA110">
            <v>0</v>
          </cell>
        </row>
        <row r="111">
          <cell r="G111">
            <v>0</v>
          </cell>
          <cell r="J111">
            <v>2.2000000000000002</v>
          </cell>
          <cell r="L111">
            <v>-3.26</v>
          </cell>
          <cell r="Q111" t="str">
            <v>㎡</v>
          </cell>
          <cell r="V111">
            <v>0</v>
          </cell>
          <cell r="AA111">
            <v>0</v>
          </cell>
        </row>
        <row r="112">
          <cell r="G112">
            <v>0</v>
          </cell>
          <cell r="L112">
            <v>0</v>
          </cell>
          <cell r="O112" t="str">
            <v>内装18</v>
          </cell>
          <cell r="Q112">
            <v>6.92</v>
          </cell>
          <cell r="V112">
            <v>0</v>
          </cell>
          <cell r="AA112">
            <v>0</v>
          </cell>
        </row>
        <row r="113">
          <cell r="G113">
            <v>0</v>
          </cell>
          <cell r="L113" t="str">
            <v>㎡</v>
          </cell>
          <cell r="O113">
            <v>2.2999999999999998</v>
          </cell>
          <cell r="Q113">
            <v>6.92</v>
          </cell>
          <cell r="V113">
            <v>0</v>
          </cell>
          <cell r="AA113">
            <v>0</v>
          </cell>
        </row>
        <row r="114">
          <cell r="G114">
            <v>0</v>
          </cell>
          <cell r="J114" t="str">
            <v>躯体5</v>
          </cell>
          <cell r="L114">
            <v>13.28</v>
          </cell>
          <cell r="Q114">
            <v>0</v>
          </cell>
          <cell r="V114">
            <v>0</v>
          </cell>
          <cell r="AA114">
            <v>0</v>
          </cell>
        </row>
        <row r="115">
          <cell r="G115">
            <v>0</v>
          </cell>
          <cell r="J115">
            <v>2.7</v>
          </cell>
          <cell r="L115">
            <v>8.51</v>
          </cell>
          <cell r="Q115" t="str">
            <v>㎡</v>
          </cell>
          <cell r="V115">
            <v>0</v>
          </cell>
          <cell r="AA115">
            <v>0</v>
          </cell>
        </row>
        <row r="116">
          <cell r="G116">
            <v>0</v>
          </cell>
          <cell r="J116">
            <v>2.2999999999999998</v>
          </cell>
          <cell r="L116">
            <v>4.53</v>
          </cell>
          <cell r="O116" t="str">
            <v>内装24</v>
          </cell>
          <cell r="Q116">
            <v>3.5</v>
          </cell>
          <cell r="V116">
            <v>0</v>
          </cell>
          <cell r="AA116">
            <v>0</v>
          </cell>
        </row>
        <row r="117">
          <cell r="G117">
            <v>0</v>
          </cell>
          <cell r="J117">
            <v>2.2999999999999998</v>
          </cell>
          <cell r="L117">
            <v>3.5</v>
          </cell>
          <cell r="O117">
            <v>2.2999999999999998</v>
          </cell>
          <cell r="Q117">
            <v>3.5</v>
          </cell>
          <cell r="V117">
            <v>0</v>
          </cell>
          <cell r="AA117">
            <v>0</v>
          </cell>
        </row>
        <row r="118">
          <cell r="G118">
            <v>0</v>
          </cell>
          <cell r="J118">
            <v>2.2000000000000002</v>
          </cell>
          <cell r="L118">
            <v>-3.26</v>
          </cell>
          <cell r="Q118">
            <v>0</v>
          </cell>
          <cell r="V118">
            <v>0</v>
          </cell>
          <cell r="AA118">
            <v>0</v>
          </cell>
        </row>
        <row r="119">
          <cell r="G119">
            <v>0</v>
          </cell>
          <cell r="L119">
            <v>0</v>
          </cell>
          <cell r="Q119">
            <v>0</v>
          </cell>
          <cell r="V119">
            <v>0</v>
          </cell>
          <cell r="AA119">
            <v>0</v>
          </cell>
        </row>
        <row r="120">
          <cell r="G120">
            <v>0</v>
          </cell>
          <cell r="L120" t="str">
            <v>ｍ</v>
          </cell>
          <cell r="Q120">
            <v>0</v>
          </cell>
          <cell r="V120">
            <v>0</v>
          </cell>
          <cell r="AA120">
            <v>0</v>
          </cell>
        </row>
        <row r="121">
          <cell r="G121">
            <v>0</v>
          </cell>
          <cell r="J121" t="str">
            <v>躯体2</v>
          </cell>
          <cell r="L121">
            <v>10.600000000000001</v>
          </cell>
          <cell r="Q121">
            <v>0</v>
          </cell>
          <cell r="V121">
            <v>0</v>
          </cell>
          <cell r="AA121">
            <v>0</v>
          </cell>
        </row>
        <row r="122">
          <cell r="G122">
            <v>0</v>
          </cell>
          <cell r="L122">
            <v>3.4</v>
          </cell>
          <cell r="Q122">
            <v>0</v>
          </cell>
          <cell r="V122">
            <v>0</v>
          </cell>
          <cell r="AA122">
            <v>0</v>
          </cell>
        </row>
        <row r="123">
          <cell r="G123">
            <v>0</v>
          </cell>
          <cell r="L123">
            <v>1.8</v>
          </cell>
          <cell r="Q123">
            <v>0</v>
          </cell>
          <cell r="V123">
            <v>0</v>
          </cell>
          <cell r="AA123">
            <v>0</v>
          </cell>
        </row>
        <row r="124">
          <cell r="G124">
            <v>0</v>
          </cell>
          <cell r="J124">
            <v>2.2999999999999998</v>
          </cell>
          <cell r="L124">
            <v>4.5999999999999996</v>
          </cell>
          <cell r="Q124">
            <v>0</v>
          </cell>
          <cell r="V124">
            <v>0</v>
          </cell>
          <cell r="AA124">
            <v>0</v>
          </cell>
        </row>
        <row r="125">
          <cell r="G125">
            <v>0</v>
          </cell>
          <cell r="J125">
            <v>0.39999999999999991</v>
          </cell>
          <cell r="L125">
            <v>0.8</v>
          </cell>
          <cell r="Q125">
            <v>0</v>
          </cell>
          <cell r="V125">
            <v>0</v>
          </cell>
          <cell r="AA125">
            <v>0</v>
          </cell>
        </row>
        <row r="126">
          <cell r="G126">
            <v>0</v>
          </cell>
          <cell r="L126">
            <v>0</v>
          </cell>
          <cell r="Q126">
            <v>0</v>
          </cell>
          <cell r="V126">
            <v>0</v>
          </cell>
          <cell r="AA126">
            <v>0</v>
          </cell>
        </row>
        <row r="127">
          <cell r="G127">
            <v>0</v>
          </cell>
          <cell r="L127" t="str">
            <v>m3</v>
          </cell>
          <cell r="Q127">
            <v>0</v>
          </cell>
          <cell r="V127">
            <v>0</v>
          </cell>
          <cell r="AA127">
            <v>0</v>
          </cell>
        </row>
        <row r="128">
          <cell r="G128">
            <v>0</v>
          </cell>
          <cell r="J128" t="str">
            <v>躯体4</v>
          </cell>
          <cell r="L128">
            <v>0.28999999999999998</v>
          </cell>
          <cell r="Q128">
            <v>0</v>
          </cell>
          <cell r="V128">
            <v>0</v>
          </cell>
          <cell r="AA128">
            <v>0</v>
          </cell>
        </row>
        <row r="129">
          <cell r="G129">
            <v>0</v>
          </cell>
          <cell r="J129">
            <v>2.2999999999999998</v>
          </cell>
          <cell r="L129">
            <v>0.47</v>
          </cell>
          <cell r="Q129">
            <v>0</v>
          </cell>
          <cell r="V129">
            <v>0</v>
          </cell>
          <cell r="AA129">
            <v>0</v>
          </cell>
        </row>
        <row r="130">
          <cell r="G130">
            <v>0</v>
          </cell>
          <cell r="J130">
            <v>1.9</v>
          </cell>
          <cell r="L130">
            <v>-0.18</v>
          </cell>
          <cell r="Q130">
            <v>0</v>
          </cell>
          <cell r="V130">
            <v>0</v>
          </cell>
          <cell r="AA130">
            <v>0</v>
          </cell>
        </row>
        <row r="131">
          <cell r="Q131">
            <v>0</v>
          </cell>
          <cell r="V131">
            <v>0</v>
          </cell>
          <cell r="AA131">
            <v>0</v>
          </cell>
        </row>
        <row r="132">
          <cell r="Q132">
            <v>0</v>
          </cell>
          <cell r="AA132">
            <v>0</v>
          </cell>
        </row>
        <row r="133">
          <cell r="Q133">
            <v>0</v>
          </cell>
          <cell r="AA133">
            <v>0</v>
          </cell>
        </row>
        <row r="134">
          <cell r="G134">
            <v>0</v>
          </cell>
          <cell r="Q134">
            <v>0</v>
          </cell>
          <cell r="V134">
            <v>0</v>
          </cell>
          <cell r="AA134">
            <v>0</v>
          </cell>
        </row>
        <row r="135">
          <cell r="G135">
            <v>0</v>
          </cell>
          <cell r="Q135">
            <v>0</v>
          </cell>
          <cell r="V135">
            <v>0</v>
          </cell>
          <cell r="AA135">
            <v>0</v>
          </cell>
        </row>
        <row r="136">
          <cell r="G136" t="str">
            <v>㎡</v>
          </cell>
          <cell r="L136" t="str">
            <v>ｍ</v>
          </cell>
          <cell r="Q136" t="str">
            <v>㎡</v>
          </cell>
          <cell r="V136" t="str">
            <v>㎡</v>
          </cell>
          <cell r="AA136" t="str">
            <v>ｍ</v>
          </cell>
        </row>
        <row r="137">
          <cell r="E137" t="str">
            <v>内装42</v>
          </cell>
          <cell r="G137">
            <v>15.34</v>
          </cell>
          <cell r="J137" t="str">
            <v>内装65</v>
          </cell>
          <cell r="L137">
            <v>14.949999999999998</v>
          </cell>
          <cell r="O137" t="str">
            <v>内装78</v>
          </cell>
          <cell r="Q137">
            <v>39.110000000000007</v>
          </cell>
          <cell r="T137" t="str">
            <v>内装90</v>
          </cell>
          <cell r="V137">
            <v>15.34</v>
          </cell>
          <cell r="Y137" t="str">
            <v>内装102</v>
          </cell>
          <cell r="AA137">
            <v>2.08</v>
          </cell>
        </row>
        <row r="138">
          <cell r="E138">
            <v>4.6900000000000004</v>
          </cell>
          <cell r="G138">
            <v>15.34</v>
          </cell>
          <cell r="L138">
            <v>6.54</v>
          </cell>
          <cell r="Q138">
            <v>37.25</v>
          </cell>
          <cell r="T138" t="str">
            <v>塗装13</v>
          </cell>
          <cell r="V138">
            <v>15.34</v>
          </cell>
          <cell r="AA138">
            <v>2.08</v>
          </cell>
        </row>
        <row r="139">
          <cell r="G139">
            <v>0</v>
          </cell>
          <cell r="L139">
            <v>9.3800000000000008</v>
          </cell>
          <cell r="O139" t="str">
            <v>ﾖｺのみ</v>
          </cell>
          <cell r="Q139">
            <v>5.09</v>
          </cell>
          <cell r="T139" t="str">
            <v>内装92</v>
          </cell>
          <cell r="V139">
            <v>15.34</v>
          </cell>
          <cell r="AA139">
            <v>0</v>
          </cell>
        </row>
        <row r="140">
          <cell r="G140" t="str">
            <v>㎡</v>
          </cell>
          <cell r="L140">
            <v>2.08</v>
          </cell>
          <cell r="Q140">
            <v>-3.23</v>
          </cell>
          <cell r="T140">
            <v>4.6900000000000004</v>
          </cell>
          <cell r="V140">
            <v>15.34</v>
          </cell>
          <cell r="AA140" t="str">
            <v>ｍ</v>
          </cell>
        </row>
        <row r="141">
          <cell r="E141" t="str">
            <v>内装46</v>
          </cell>
          <cell r="G141">
            <v>13.78</v>
          </cell>
          <cell r="L141">
            <v>-0.8</v>
          </cell>
          <cell r="Q141">
            <v>0</v>
          </cell>
          <cell r="V141">
            <v>0</v>
          </cell>
          <cell r="Y141" t="str">
            <v>内装99</v>
          </cell>
          <cell r="AA141">
            <v>0.85</v>
          </cell>
        </row>
        <row r="142">
          <cell r="E142">
            <v>4.6900000000000004</v>
          </cell>
          <cell r="G142">
            <v>15.34</v>
          </cell>
          <cell r="L142">
            <v>-0.6</v>
          </cell>
          <cell r="Q142" t="str">
            <v>㎡</v>
          </cell>
          <cell r="V142" t="str">
            <v>ｍ</v>
          </cell>
          <cell r="AA142">
            <v>0.85</v>
          </cell>
        </row>
        <row r="143">
          <cell r="E143">
            <v>1.65</v>
          </cell>
          <cell r="G143">
            <v>-0.99</v>
          </cell>
          <cell r="L143">
            <v>-1.65</v>
          </cell>
          <cell r="O143" t="str">
            <v>内装82</v>
          </cell>
          <cell r="Q143">
            <v>39.450000000000003</v>
          </cell>
          <cell r="T143" t="str">
            <v>内装94</v>
          </cell>
          <cell r="V143">
            <v>15.920000000000002</v>
          </cell>
          <cell r="AA143">
            <v>0</v>
          </cell>
        </row>
        <row r="144">
          <cell r="E144">
            <v>2.6</v>
          </cell>
          <cell r="G144">
            <v>-0.56999999999999995</v>
          </cell>
          <cell r="L144">
            <v>0</v>
          </cell>
          <cell r="Q144">
            <v>39.110000000000007</v>
          </cell>
          <cell r="V144">
            <v>6.54</v>
          </cell>
          <cell r="AA144" t="str">
            <v>ｍ</v>
          </cell>
        </row>
        <row r="145">
          <cell r="G145">
            <v>0</v>
          </cell>
          <cell r="L145" t="str">
            <v>㎡</v>
          </cell>
          <cell r="Q145">
            <v>3.23</v>
          </cell>
          <cell r="T145">
            <v>4.6900000000000004</v>
          </cell>
          <cell r="V145">
            <v>9.3800000000000008</v>
          </cell>
          <cell r="Y145" t="str">
            <v>内装100</v>
          </cell>
          <cell r="AA145">
            <v>1.84</v>
          </cell>
        </row>
        <row r="146">
          <cell r="G146" t="str">
            <v>㎡</v>
          </cell>
          <cell r="J146" t="str">
            <v>内装71</v>
          </cell>
          <cell r="L146">
            <v>37.25</v>
          </cell>
          <cell r="O146">
            <v>0.84</v>
          </cell>
          <cell r="Q146">
            <v>-1.39</v>
          </cell>
          <cell r="V146">
            <v>0</v>
          </cell>
          <cell r="AA146">
            <v>1.84</v>
          </cell>
        </row>
        <row r="147">
          <cell r="E147" t="str">
            <v>内装47</v>
          </cell>
          <cell r="G147">
            <v>0.16</v>
          </cell>
          <cell r="J147">
            <v>2.2999999999999998</v>
          </cell>
          <cell r="L147">
            <v>15.04</v>
          </cell>
          <cell r="O147">
            <v>0.75</v>
          </cell>
          <cell r="Q147" t="str">
            <v>0.5㎡以下</v>
          </cell>
          <cell r="V147">
            <v>0</v>
          </cell>
          <cell r="AA147">
            <v>0</v>
          </cell>
        </row>
        <row r="148">
          <cell r="E148" t="str">
            <v>内装48</v>
          </cell>
          <cell r="G148">
            <v>0.16</v>
          </cell>
          <cell r="J148">
            <v>2.2999999999999998</v>
          </cell>
          <cell r="L148">
            <v>1.06</v>
          </cell>
          <cell r="O148">
            <v>0.1</v>
          </cell>
          <cell r="Q148">
            <v>-1.5</v>
          </cell>
          <cell r="V148">
            <v>0</v>
          </cell>
          <cell r="AA148" t="str">
            <v>ｍ</v>
          </cell>
        </row>
        <row r="149">
          <cell r="E149">
            <v>1.04</v>
          </cell>
          <cell r="G149">
            <v>0.16</v>
          </cell>
          <cell r="J149">
            <v>2.2999999999999998</v>
          </cell>
          <cell r="L149">
            <v>21.57</v>
          </cell>
          <cell r="Q149">
            <v>0</v>
          </cell>
          <cell r="V149">
            <v>0</v>
          </cell>
          <cell r="Y149" t="str">
            <v>内装101</v>
          </cell>
          <cell r="AA149">
            <v>9.4500000000000011</v>
          </cell>
        </row>
        <row r="150">
          <cell r="G150">
            <v>0</v>
          </cell>
          <cell r="J150">
            <v>2.6</v>
          </cell>
          <cell r="L150">
            <v>2.7</v>
          </cell>
          <cell r="Q150" t="str">
            <v>㎡</v>
          </cell>
          <cell r="V150">
            <v>0</v>
          </cell>
          <cell r="AA150">
            <v>1.7</v>
          </cell>
        </row>
        <row r="151">
          <cell r="G151" t="str">
            <v>㎡</v>
          </cell>
          <cell r="J151">
            <v>1.9</v>
          </cell>
          <cell r="L151">
            <v>-1.52</v>
          </cell>
          <cell r="O151" t="str">
            <v>内装79</v>
          </cell>
          <cell r="Q151">
            <v>3.23</v>
          </cell>
          <cell r="V151">
            <v>0</v>
          </cell>
          <cell r="AA151">
            <v>0.26</v>
          </cell>
        </row>
        <row r="152">
          <cell r="E152" t="str">
            <v>内装49</v>
          </cell>
          <cell r="G152">
            <v>8.5899999999999981</v>
          </cell>
          <cell r="J152">
            <v>1</v>
          </cell>
          <cell r="L152">
            <v>-1.6</v>
          </cell>
          <cell r="O152" t="str">
            <v>内装68</v>
          </cell>
          <cell r="Q152">
            <v>3.23</v>
          </cell>
          <cell r="V152">
            <v>0</v>
          </cell>
          <cell r="AA152">
            <v>3.68</v>
          </cell>
        </row>
        <row r="153">
          <cell r="E153">
            <v>4.6900000000000004</v>
          </cell>
          <cell r="G153">
            <v>15.34</v>
          </cell>
          <cell r="L153">
            <v>0</v>
          </cell>
          <cell r="O153">
            <v>1.2</v>
          </cell>
          <cell r="Q153">
            <v>1.02</v>
          </cell>
          <cell r="V153">
            <v>0</v>
          </cell>
          <cell r="AA153">
            <v>0.96</v>
          </cell>
        </row>
        <row r="154">
          <cell r="G154">
            <v>-6.44</v>
          </cell>
          <cell r="L154" t="str">
            <v>㎡</v>
          </cell>
          <cell r="O154">
            <v>1.2</v>
          </cell>
          <cell r="Q154">
            <v>1.69</v>
          </cell>
          <cell r="V154">
            <v>0</v>
          </cell>
          <cell r="AA154">
            <v>1.2</v>
          </cell>
        </row>
        <row r="155">
          <cell r="G155">
            <v>-0.31</v>
          </cell>
          <cell r="J155" t="str">
            <v>内装69</v>
          </cell>
          <cell r="L155">
            <v>4.7800000000000011</v>
          </cell>
          <cell r="O155">
            <v>1.2</v>
          </cell>
          <cell r="Q155">
            <v>0.52</v>
          </cell>
          <cell r="V155">
            <v>0</v>
          </cell>
          <cell r="AA155">
            <v>1.65</v>
          </cell>
        </row>
        <row r="156">
          <cell r="G156">
            <v>0</v>
          </cell>
          <cell r="J156">
            <v>2.2999999999999998</v>
          </cell>
          <cell r="L156">
            <v>3.91</v>
          </cell>
          <cell r="Q156">
            <v>0</v>
          </cell>
          <cell r="V156">
            <v>0</v>
          </cell>
          <cell r="AA156">
            <v>0</v>
          </cell>
        </row>
        <row r="157">
          <cell r="G157" t="str">
            <v>㎡</v>
          </cell>
          <cell r="J157">
            <v>2.2999999999999998</v>
          </cell>
          <cell r="L157">
            <v>2.39</v>
          </cell>
          <cell r="Q157">
            <v>0</v>
          </cell>
          <cell r="V157">
            <v>0</v>
          </cell>
          <cell r="AA157" t="str">
            <v>ｍ</v>
          </cell>
        </row>
        <row r="158">
          <cell r="E158" t="str">
            <v>内装50</v>
          </cell>
          <cell r="G158">
            <v>6.44</v>
          </cell>
          <cell r="J158">
            <v>1.9</v>
          </cell>
          <cell r="L158">
            <v>-1.52</v>
          </cell>
          <cell r="Q158">
            <v>0</v>
          </cell>
          <cell r="V158">
            <v>0</v>
          </cell>
          <cell r="Y158" t="str">
            <v>内装103</v>
          </cell>
          <cell r="AA158">
            <v>2.2999999999999998</v>
          </cell>
        </row>
        <row r="159">
          <cell r="E159">
            <v>1.97</v>
          </cell>
          <cell r="G159">
            <v>6.44</v>
          </cell>
          <cell r="L159">
            <v>0</v>
          </cell>
          <cell r="Q159">
            <v>0</v>
          </cell>
          <cell r="V159">
            <v>0</v>
          </cell>
          <cell r="Y159" t="str">
            <v>塗装3</v>
          </cell>
          <cell r="AA159">
            <v>2.2999999999999998</v>
          </cell>
        </row>
        <row r="160">
          <cell r="G160">
            <v>0</v>
          </cell>
          <cell r="L160" t="str">
            <v>㎡</v>
          </cell>
          <cell r="Q160">
            <v>0</v>
          </cell>
          <cell r="V160">
            <v>0</v>
          </cell>
          <cell r="Y160">
            <v>2.2999999999999998</v>
          </cell>
          <cell r="AA160">
            <v>2.2999999999999998</v>
          </cell>
        </row>
        <row r="161">
          <cell r="G161" t="str">
            <v>㎡</v>
          </cell>
          <cell r="J161" t="str">
            <v>内装72</v>
          </cell>
          <cell r="L161">
            <v>5.09</v>
          </cell>
          <cell r="Q161">
            <v>0</v>
          </cell>
          <cell r="V161">
            <v>0</v>
          </cell>
          <cell r="AA161">
            <v>0</v>
          </cell>
        </row>
        <row r="162">
          <cell r="E162" t="str">
            <v>内装51</v>
          </cell>
          <cell r="G162">
            <v>0.31</v>
          </cell>
          <cell r="J162">
            <v>2.2999999999999998</v>
          </cell>
          <cell r="L162">
            <v>2.39</v>
          </cell>
          <cell r="Q162">
            <v>0</v>
          </cell>
          <cell r="V162">
            <v>0</v>
          </cell>
          <cell r="AA162" t="str">
            <v>㎡</v>
          </cell>
        </row>
        <row r="163">
          <cell r="E163">
            <v>1.04</v>
          </cell>
          <cell r="G163">
            <v>0.31</v>
          </cell>
          <cell r="J163">
            <v>2.6</v>
          </cell>
          <cell r="L163">
            <v>2.7</v>
          </cell>
          <cell r="Q163">
            <v>0</v>
          </cell>
          <cell r="V163">
            <v>0</v>
          </cell>
          <cell r="Y163" t="str">
            <v>仮設1</v>
          </cell>
          <cell r="AA163">
            <v>17.5</v>
          </cell>
        </row>
        <row r="164">
          <cell r="G164">
            <v>0</v>
          </cell>
          <cell r="L164">
            <v>0</v>
          </cell>
          <cell r="Q164">
            <v>0</v>
          </cell>
          <cell r="V164">
            <v>0</v>
          </cell>
          <cell r="Y164" t="str">
            <v>仮設2</v>
          </cell>
          <cell r="AA164">
            <v>17.5</v>
          </cell>
        </row>
        <row r="165">
          <cell r="G165">
            <v>0</v>
          </cell>
          <cell r="L165" t="str">
            <v>㎡</v>
          </cell>
          <cell r="Q165">
            <v>0</v>
          </cell>
          <cell r="V165">
            <v>0</v>
          </cell>
          <cell r="Y165" t="str">
            <v>仮設3</v>
          </cell>
          <cell r="AA165">
            <v>17.5</v>
          </cell>
        </row>
        <row r="166">
          <cell r="G166">
            <v>0</v>
          </cell>
          <cell r="J166" t="str">
            <v>内装83</v>
          </cell>
          <cell r="L166">
            <v>7.05</v>
          </cell>
          <cell r="Q166">
            <v>0</v>
          </cell>
          <cell r="V166">
            <v>0</v>
          </cell>
          <cell r="Y166" t="str">
            <v>仮設4</v>
          </cell>
          <cell r="AA166">
            <v>17.5</v>
          </cell>
        </row>
        <row r="167">
          <cell r="L167">
            <v>3.5</v>
          </cell>
          <cell r="Q167">
            <v>0</v>
          </cell>
          <cell r="V167">
            <v>0</v>
          </cell>
          <cell r="Y167">
            <v>5</v>
          </cell>
          <cell r="AA167">
            <v>17.5</v>
          </cell>
        </row>
        <row r="168">
          <cell r="J168">
            <v>3.35</v>
          </cell>
          <cell r="L168">
            <v>2.0099999999999998</v>
          </cell>
          <cell r="Q168">
            <v>0</v>
          </cell>
          <cell r="V168">
            <v>0</v>
          </cell>
          <cell r="AA168">
            <v>0</v>
          </cell>
        </row>
        <row r="169">
          <cell r="J169">
            <v>3.35</v>
          </cell>
          <cell r="L169">
            <v>1.54</v>
          </cell>
          <cell r="Q169">
            <v>0</v>
          </cell>
          <cell r="V169">
            <v>0</v>
          </cell>
          <cell r="AA169">
            <v>0</v>
          </cell>
        </row>
        <row r="170">
          <cell r="L170">
            <v>0</v>
          </cell>
          <cell r="Q170">
            <v>0</v>
          </cell>
          <cell r="V170">
            <v>0</v>
          </cell>
          <cell r="AA170">
            <v>0</v>
          </cell>
        </row>
        <row r="171">
          <cell r="L171">
            <v>0</v>
          </cell>
          <cell r="Q171">
            <v>0</v>
          </cell>
          <cell r="V171">
            <v>0</v>
          </cell>
          <cell r="AA171">
            <v>0</v>
          </cell>
        </row>
        <row r="172">
          <cell r="Q172">
            <v>0</v>
          </cell>
          <cell r="V172">
            <v>0</v>
          </cell>
          <cell r="AA172">
            <v>0</v>
          </cell>
        </row>
        <row r="173">
          <cell r="L173">
            <v>0</v>
          </cell>
          <cell r="Q173">
            <v>0</v>
          </cell>
          <cell r="V173">
            <v>0</v>
          </cell>
        </row>
        <row r="174">
          <cell r="L174">
            <v>0</v>
          </cell>
          <cell r="Q174">
            <v>0</v>
          </cell>
          <cell r="V174">
            <v>0</v>
          </cell>
          <cell r="AA174">
            <v>0</v>
          </cell>
        </row>
        <row r="175">
          <cell r="L175">
            <v>0</v>
          </cell>
          <cell r="Q175">
            <v>0</v>
          </cell>
          <cell r="V175">
            <v>0</v>
          </cell>
          <cell r="AA175">
            <v>0</v>
          </cell>
        </row>
        <row r="176">
          <cell r="Q176">
            <v>0</v>
          </cell>
          <cell r="V176">
            <v>0</v>
          </cell>
          <cell r="AA176">
            <v>0</v>
          </cell>
        </row>
        <row r="177">
          <cell r="Q177">
            <v>0</v>
          </cell>
          <cell r="V177">
            <v>0</v>
          </cell>
          <cell r="AA177">
            <v>0</v>
          </cell>
        </row>
        <row r="178">
          <cell r="G178">
            <v>0</v>
          </cell>
          <cell r="L178">
            <v>0</v>
          </cell>
          <cell r="V178">
            <v>0</v>
          </cell>
          <cell r="AA178">
            <v>0</v>
          </cell>
        </row>
        <row r="179">
          <cell r="G179">
            <v>0</v>
          </cell>
          <cell r="L179">
            <v>0</v>
          </cell>
          <cell r="V179">
            <v>0</v>
          </cell>
          <cell r="AA179">
            <v>0</v>
          </cell>
        </row>
        <row r="180">
          <cell r="G180" t="str">
            <v>㎡</v>
          </cell>
          <cell r="L180" t="str">
            <v>ｍ</v>
          </cell>
          <cell r="Q180" t="str">
            <v>㎡</v>
          </cell>
          <cell r="V180" t="str">
            <v>㎡</v>
          </cell>
          <cell r="AA180" t="str">
            <v>ｍ</v>
          </cell>
        </row>
        <row r="181">
          <cell r="E181" t="str">
            <v>内装5</v>
          </cell>
          <cell r="G181">
            <v>6.71</v>
          </cell>
          <cell r="J181" t="str">
            <v>内装17</v>
          </cell>
          <cell r="L181">
            <v>3.8900000000000006</v>
          </cell>
          <cell r="O181" t="str">
            <v>内装20</v>
          </cell>
          <cell r="Q181">
            <v>8.2199999999999971</v>
          </cell>
          <cell r="T181" t="str">
            <v>内装25</v>
          </cell>
          <cell r="V181">
            <v>8.66</v>
          </cell>
          <cell r="Y181" t="str">
            <v>内装30</v>
          </cell>
          <cell r="AA181">
            <v>5.77</v>
          </cell>
        </row>
        <row r="182">
          <cell r="E182">
            <v>2.2400000000000002</v>
          </cell>
          <cell r="G182">
            <v>7.35</v>
          </cell>
          <cell r="L182">
            <v>3.28</v>
          </cell>
          <cell r="O182">
            <v>2.2000000000000002</v>
          </cell>
          <cell r="Q182">
            <v>14.43</v>
          </cell>
          <cell r="T182">
            <v>2.64</v>
          </cell>
          <cell r="V182">
            <v>8.66</v>
          </cell>
          <cell r="AA182">
            <v>5.77</v>
          </cell>
        </row>
        <row r="183">
          <cell r="E183">
            <v>0.4</v>
          </cell>
          <cell r="G183">
            <v>-0.64</v>
          </cell>
          <cell r="L183">
            <v>4.4800000000000004</v>
          </cell>
          <cell r="O183">
            <v>2.2000000000000002</v>
          </cell>
          <cell r="Q183">
            <v>11.62</v>
          </cell>
          <cell r="V183">
            <v>0</v>
          </cell>
          <cell r="AA183">
            <v>0</v>
          </cell>
        </row>
        <row r="184">
          <cell r="G184">
            <v>0</v>
          </cell>
          <cell r="L184">
            <v>-1.6</v>
          </cell>
          <cell r="O184">
            <v>1.81</v>
          </cell>
          <cell r="Q184">
            <v>-5.94</v>
          </cell>
          <cell r="V184" t="str">
            <v>㎡</v>
          </cell>
          <cell r="AA184">
            <v>0</v>
          </cell>
        </row>
        <row r="185">
          <cell r="G185" t="str">
            <v>㎡</v>
          </cell>
          <cell r="L185" t="str">
            <v>0.5m以下</v>
          </cell>
          <cell r="O185">
            <v>1.81</v>
          </cell>
          <cell r="Q185">
            <v>-2.9</v>
          </cell>
          <cell r="T185" t="str">
            <v>内装26</v>
          </cell>
          <cell r="V185">
            <v>6.15</v>
          </cell>
          <cell r="AA185">
            <v>0</v>
          </cell>
        </row>
        <row r="186">
          <cell r="E186" t="str">
            <v>内装8</v>
          </cell>
          <cell r="G186">
            <v>6.15</v>
          </cell>
          <cell r="L186">
            <v>-0.8</v>
          </cell>
          <cell r="O186">
            <v>1.81</v>
          </cell>
          <cell r="Q186">
            <v>-2.17</v>
          </cell>
          <cell r="T186">
            <v>1.99</v>
          </cell>
          <cell r="V186">
            <v>6.15</v>
          </cell>
          <cell r="AA186">
            <v>0</v>
          </cell>
        </row>
        <row r="187">
          <cell r="E187" t="str">
            <v>内装7</v>
          </cell>
          <cell r="G187">
            <v>6.15</v>
          </cell>
          <cell r="L187">
            <v>-1.47</v>
          </cell>
          <cell r="O187">
            <v>1.9</v>
          </cell>
          <cell r="Q187">
            <v>-1.52</v>
          </cell>
          <cell r="V187">
            <v>0</v>
          </cell>
          <cell r="AA187">
            <v>0</v>
          </cell>
        </row>
        <row r="188">
          <cell r="E188">
            <v>1.99</v>
          </cell>
          <cell r="G188">
            <v>6.15</v>
          </cell>
          <cell r="L188">
            <v>0</v>
          </cell>
          <cell r="O188">
            <v>2.2000000000000002</v>
          </cell>
          <cell r="Q188">
            <v>-3.23</v>
          </cell>
          <cell r="V188" t="str">
            <v>㎡</v>
          </cell>
          <cell r="AA188">
            <v>0</v>
          </cell>
        </row>
        <row r="189">
          <cell r="G189">
            <v>0</v>
          </cell>
          <cell r="L189" t="str">
            <v>ｍ</v>
          </cell>
          <cell r="O189">
            <v>1</v>
          </cell>
          <cell r="Q189">
            <v>-1.6</v>
          </cell>
          <cell r="T189" t="str">
            <v>内装27</v>
          </cell>
          <cell r="V189">
            <v>14.81</v>
          </cell>
          <cell r="AA189">
            <v>0</v>
          </cell>
        </row>
        <row r="190">
          <cell r="G190">
            <v>0</v>
          </cell>
          <cell r="J190" t="str">
            <v>内装12</v>
          </cell>
          <cell r="L190">
            <v>1.42</v>
          </cell>
          <cell r="O190">
            <v>0.12</v>
          </cell>
          <cell r="Q190">
            <v>-0.47</v>
          </cell>
          <cell r="V190">
            <v>8.66</v>
          </cell>
          <cell r="AA190">
            <v>0</v>
          </cell>
        </row>
        <row r="191">
          <cell r="G191">
            <v>0</v>
          </cell>
          <cell r="L191">
            <v>0</v>
          </cell>
          <cell r="Q191">
            <v>0</v>
          </cell>
          <cell r="V191">
            <v>6.15</v>
          </cell>
          <cell r="AA191">
            <v>0</v>
          </cell>
        </row>
        <row r="192">
          <cell r="G192">
            <v>0</v>
          </cell>
          <cell r="L192" t="str">
            <v>㎡</v>
          </cell>
          <cell r="Q192" t="str">
            <v>㎡</v>
          </cell>
          <cell r="V192">
            <v>0</v>
          </cell>
          <cell r="AA192">
            <v>0</v>
          </cell>
        </row>
        <row r="193">
          <cell r="G193">
            <v>0</v>
          </cell>
          <cell r="J193" t="str">
            <v>内装23</v>
          </cell>
          <cell r="L193">
            <v>4.4199999999999982</v>
          </cell>
          <cell r="O193" t="str">
            <v>内装19</v>
          </cell>
          <cell r="Q193">
            <v>20.13</v>
          </cell>
          <cell r="V193">
            <v>0</v>
          </cell>
          <cell r="AA193">
            <v>0</v>
          </cell>
        </row>
        <row r="194">
          <cell r="G194">
            <v>0</v>
          </cell>
          <cell r="J194">
            <v>2.2000000000000002</v>
          </cell>
          <cell r="L194">
            <v>7.22</v>
          </cell>
          <cell r="O194">
            <v>2.2999999999999998</v>
          </cell>
          <cell r="Q194">
            <v>14.21</v>
          </cell>
          <cell r="V194">
            <v>0</v>
          </cell>
          <cell r="AA194">
            <v>0</v>
          </cell>
        </row>
        <row r="195">
          <cell r="G195">
            <v>0</v>
          </cell>
          <cell r="J195">
            <v>2.2000000000000002</v>
          </cell>
          <cell r="L195">
            <v>4.93</v>
          </cell>
          <cell r="O195">
            <v>2.2999999999999998</v>
          </cell>
          <cell r="Q195">
            <v>9.15</v>
          </cell>
          <cell r="V195">
            <v>0</v>
          </cell>
          <cell r="AA195">
            <v>0</v>
          </cell>
        </row>
        <row r="196">
          <cell r="G196">
            <v>0</v>
          </cell>
          <cell r="J196">
            <v>1.81</v>
          </cell>
          <cell r="L196">
            <v>-2.9</v>
          </cell>
          <cell r="O196">
            <v>2.2000000000000002</v>
          </cell>
          <cell r="Q196">
            <v>-3.23</v>
          </cell>
          <cell r="V196">
            <v>0</v>
          </cell>
          <cell r="AA196">
            <v>0</v>
          </cell>
        </row>
        <row r="197">
          <cell r="G197">
            <v>0</v>
          </cell>
          <cell r="J197">
            <v>2.2000000000000002</v>
          </cell>
          <cell r="L197">
            <v>-3.23</v>
          </cell>
          <cell r="Q197">
            <v>0</v>
          </cell>
          <cell r="V197">
            <v>0</v>
          </cell>
          <cell r="AA197">
            <v>0</v>
          </cell>
        </row>
        <row r="198">
          <cell r="G198">
            <v>0</v>
          </cell>
          <cell r="J198">
            <v>1</v>
          </cell>
          <cell r="L198">
            <v>-1.6</v>
          </cell>
          <cell r="Q198" t="str">
            <v>㎡</v>
          </cell>
          <cell r="V198">
            <v>0</v>
          </cell>
          <cell r="AA198">
            <v>0</v>
          </cell>
        </row>
        <row r="199">
          <cell r="G199">
            <v>0</v>
          </cell>
          <cell r="L199">
            <v>0</v>
          </cell>
          <cell r="O199" t="str">
            <v>内装24</v>
          </cell>
          <cell r="Q199">
            <v>3.45</v>
          </cell>
          <cell r="V199">
            <v>0</v>
          </cell>
          <cell r="AA199">
            <v>0</v>
          </cell>
        </row>
        <row r="200">
          <cell r="G200">
            <v>0</v>
          </cell>
          <cell r="L200" t="str">
            <v>㎡</v>
          </cell>
          <cell r="O200">
            <v>2.2999999999999998</v>
          </cell>
          <cell r="Q200">
            <v>3.45</v>
          </cell>
          <cell r="V200">
            <v>0</v>
          </cell>
          <cell r="AA200">
            <v>0</v>
          </cell>
        </row>
        <row r="201">
          <cell r="G201">
            <v>0</v>
          </cell>
          <cell r="J201" t="str">
            <v>躯体5</v>
          </cell>
          <cell r="L201">
            <v>7.9899999999999984</v>
          </cell>
          <cell r="Q201">
            <v>0</v>
          </cell>
          <cell r="V201">
            <v>0</v>
          </cell>
          <cell r="AA201">
            <v>0</v>
          </cell>
        </row>
        <row r="202">
          <cell r="G202">
            <v>0</v>
          </cell>
          <cell r="J202">
            <v>2.2999999999999998</v>
          </cell>
          <cell r="L202">
            <v>7.77</v>
          </cell>
          <cell r="Q202">
            <v>0</v>
          </cell>
          <cell r="V202">
            <v>0</v>
          </cell>
          <cell r="AA202">
            <v>0</v>
          </cell>
        </row>
        <row r="203">
          <cell r="G203">
            <v>0</v>
          </cell>
          <cell r="J203">
            <v>2.2999999999999998</v>
          </cell>
          <cell r="L203">
            <v>3.45</v>
          </cell>
          <cell r="Q203">
            <v>0</v>
          </cell>
          <cell r="V203">
            <v>0</v>
          </cell>
          <cell r="AA203">
            <v>0</v>
          </cell>
        </row>
        <row r="204">
          <cell r="G204">
            <v>0</v>
          </cell>
          <cell r="J204">
            <v>2.2000000000000002</v>
          </cell>
          <cell r="L204">
            <v>-3.23</v>
          </cell>
          <cell r="Q204">
            <v>0</v>
          </cell>
          <cell r="V204">
            <v>0</v>
          </cell>
          <cell r="AA204">
            <v>0</v>
          </cell>
        </row>
        <row r="205">
          <cell r="G205">
            <v>0</v>
          </cell>
          <cell r="L205">
            <v>0</v>
          </cell>
          <cell r="Q205">
            <v>0</v>
          </cell>
          <cell r="V205">
            <v>0</v>
          </cell>
          <cell r="AA205">
            <v>0</v>
          </cell>
        </row>
        <row r="206">
          <cell r="G206">
            <v>0</v>
          </cell>
          <cell r="L206" t="str">
            <v>ｍ</v>
          </cell>
          <cell r="Q206">
            <v>0</v>
          </cell>
          <cell r="V206">
            <v>0</v>
          </cell>
          <cell r="AA206">
            <v>0</v>
          </cell>
        </row>
        <row r="207">
          <cell r="G207">
            <v>0</v>
          </cell>
          <cell r="J207" t="str">
            <v>躯体2</v>
          </cell>
          <cell r="L207">
            <v>17.759999999999998</v>
          </cell>
          <cell r="Q207">
            <v>0</v>
          </cell>
          <cell r="V207">
            <v>0</v>
          </cell>
          <cell r="AA207">
            <v>0</v>
          </cell>
        </row>
        <row r="208">
          <cell r="G208">
            <v>0</v>
          </cell>
          <cell r="L208">
            <v>8.16</v>
          </cell>
          <cell r="Q208">
            <v>0</v>
          </cell>
          <cell r="V208">
            <v>0</v>
          </cell>
          <cell r="AA208">
            <v>0</v>
          </cell>
        </row>
        <row r="209">
          <cell r="G209">
            <v>0</v>
          </cell>
          <cell r="J209">
            <v>2.4</v>
          </cell>
          <cell r="L209">
            <v>9.6</v>
          </cell>
          <cell r="Q209">
            <v>0</v>
          </cell>
          <cell r="V209">
            <v>0</v>
          </cell>
          <cell r="AA209">
            <v>0</v>
          </cell>
        </row>
        <row r="210">
          <cell r="G210">
            <v>0</v>
          </cell>
          <cell r="L210">
            <v>0</v>
          </cell>
          <cell r="Q210">
            <v>0</v>
          </cell>
          <cell r="V210">
            <v>0</v>
          </cell>
          <cell r="AA210">
            <v>0</v>
          </cell>
        </row>
        <row r="211">
          <cell r="G211">
            <v>0</v>
          </cell>
          <cell r="L211" t="str">
            <v>m3</v>
          </cell>
          <cell r="Q211">
            <v>0</v>
          </cell>
          <cell r="V211">
            <v>0</v>
          </cell>
          <cell r="AA211">
            <v>0</v>
          </cell>
        </row>
        <row r="212">
          <cell r="G212">
            <v>0</v>
          </cell>
          <cell r="J212" t="str">
            <v>躯体4</v>
          </cell>
          <cell r="L212">
            <v>0.59</v>
          </cell>
          <cell r="Q212">
            <v>0</v>
          </cell>
          <cell r="V212">
            <v>0</v>
          </cell>
          <cell r="AA212">
            <v>0</v>
          </cell>
        </row>
        <row r="213">
          <cell r="G213">
            <v>0</v>
          </cell>
          <cell r="J213">
            <v>2.4</v>
          </cell>
          <cell r="L213">
            <v>0.59</v>
          </cell>
          <cell r="Q213">
            <v>0</v>
          </cell>
          <cell r="V213">
            <v>0</v>
          </cell>
          <cell r="AA213">
            <v>0</v>
          </cell>
        </row>
        <row r="214">
          <cell r="G214">
            <v>0</v>
          </cell>
          <cell r="Q214">
            <v>0</v>
          </cell>
          <cell r="V214">
            <v>0</v>
          </cell>
          <cell r="AA214">
            <v>0</v>
          </cell>
        </row>
        <row r="216">
          <cell r="G216">
            <v>0</v>
          </cell>
          <cell r="Q216">
            <v>0</v>
          </cell>
          <cell r="V216">
            <v>0</v>
          </cell>
          <cell r="AA216">
            <v>0</v>
          </cell>
        </row>
        <row r="217">
          <cell r="G217">
            <v>0</v>
          </cell>
          <cell r="V217">
            <v>0</v>
          </cell>
          <cell r="AA217">
            <v>0</v>
          </cell>
        </row>
        <row r="218">
          <cell r="G218">
            <v>0</v>
          </cell>
          <cell r="V218">
            <v>0</v>
          </cell>
          <cell r="AA218">
            <v>0</v>
          </cell>
        </row>
        <row r="219">
          <cell r="V219">
            <v>0</v>
          </cell>
          <cell r="AA219">
            <v>0</v>
          </cell>
        </row>
        <row r="220">
          <cell r="G220">
            <v>0</v>
          </cell>
          <cell r="V220">
            <v>0</v>
          </cell>
          <cell r="AA220">
            <v>0</v>
          </cell>
        </row>
        <row r="221">
          <cell r="G221">
            <v>0</v>
          </cell>
          <cell r="AA221">
            <v>0</v>
          </cell>
        </row>
        <row r="224">
          <cell r="G224" t="str">
            <v>㎡</v>
          </cell>
          <cell r="L224" t="str">
            <v>ｍ</v>
          </cell>
          <cell r="Q224" t="str">
            <v>㎡</v>
          </cell>
          <cell r="V224" t="str">
            <v>㎡</v>
          </cell>
          <cell r="AA224" t="str">
            <v>㎡</v>
          </cell>
        </row>
        <row r="225">
          <cell r="E225" t="str">
            <v>内装43</v>
          </cell>
          <cell r="G225">
            <v>5.95</v>
          </cell>
          <cell r="J225" t="str">
            <v>内装64</v>
          </cell>
          <cell r="L225">
            <v>2.8600000000000003</v>
          </cell>
          <cell r="O225" t="str">
            <v>内装74</v>
          </cell>
          <cell r="Q225">
            <v>11.759999999999998</v>
          </cell>
          <cell r="T225" t="str">
            <v>内装89</v>
          </cell>
          <cell r="V225">
            <v>8.8699999999999992</v>
          </cell>
          <cell r="Y225" t="str">
            <v>仮設1</v>
          </cell>
          <cell r="AA225">
            <v>10.15</v>
          </cell>
        </row>
        <row r="226">
          <cell r="E226" t="str">
            <v>内装40</v>
          </cell>
          <cell r="G226">
            <v>5.95</v>
          </cell>
          <cell r="J226" t="str">
            <v>塗装10</v>
          </cell>
          <cell r="L226">
            <v>2.8600000000000003</v>
          </cell>
          <cell r="O226" t="str">
            <v>塗装7</v>
          </cell>
          <cell r="Q226">
            <v>11.759999999999998</v>
          </cell>
          <cell r="T226" t="str">
            <v>内装92</v>
          </cell>
          <cell r="V226">
            <v>8.8699999999999992</v>
          </cell>
          <cell r="Y226" t="str">
            <v>仮設2</v>
          </cell>
          <cell r="AA226">
            <v>10.15</v>
          </cell>
        </row>
        <row r="227">
          <cell r="E227">
            <v>1.83</v>
          </cell>
          <cell r="G227">
            <v>5.95</v>
          </cell>
          <cell r="L227">
            <v>3.66</v>
          </cell>
          <cell r="O227">
            <v>2.2999999999999998</v>
          </cell>
          <cell r="Q227">
            <v>14.95</v>
          </cell>
          <cell r="T227">
            <v>2.73</v>
          </cell>
          <cell r="V227">
            <v>8.8699999999999992</v>
          </cell>
          <cell r="Y227" t="str">
            <v>仮設3</v>
          </cell>
          <cell r="AA227">
            <v>10.15</v>
          </cell>
        </row>
        <row r="228">
          <cell r="G228">
            <v>0</v>
          </cell>
          <cell r="L228">
            <v>-0.8</v>
          </cell>
          <cell r="O228">
            <v>2.2999999999999998</v>
          </cell>
          <cell r="Q228">
            <v>12.56</v>
          </cell>
          <cell r="V228">
            <v>0</v>
          </cell>
          <cell r="Y228" t="str">
            <v>仮設4</v>
          </cell>
          <cell r="AA228">
            <v>10.15</v>
          </cell>
        </row>
        <row r="229">
          <cell r="G229">
            <v>0</v>
          </cell>
          <cell r="L229">
            <v>0</v>
          </cell>
          <cell r="O229">
            <v>1.7</v>
          </cell>
          <cell r="Q229">
            <v>-9.2799999999999994</v>
          </cell>
          <cell r="V229" t="str">
            <v>ｍ</v>
          </cell>
          <cell r="Y229">
            <v>2.9</v>
          </cell>
          <cell r="AA229">
            <v>10.15</v>
          </cell>
        </row>
        <row r="230">
          <cell r="G230">
            <v>0</v>
          </cell>
          <cell r="L230" t="str">
            <v>㎡</v>
          </cell>
          <cell r="O230">
            <v>1.7</v>
          </cell>
          <cell r="Q230">
            <v>-3.06</v>
          </cell>
          <cell r="T230" t="str">
            <v>内装94</v>
          </cell>
          <cell r="V230">
            <v>11.96</v>
          </cell>
          <cell r="AA230">
            <v>0</v>
          </cell>
        </row>
        <row r="231">
          <cell r="G231">
            <v>0</v>
          </cell>
          <cell r="J231" t="str">
            <v>内装71</v>
          </cell>
          <cell r="L231">
            <v>9.4300000000000015</v>
          </cell>
          <cell r="O231">
            <v>1.9</v>
          </cell>
          <cell r="Q231">
            <v>-1.52</v>
          </cell>
          <cell r="V231">
            <v>6.5</v>
          </cell>
          <cell r="AA231">
            <v>0</v>
          </cell>
        </row>
        <row r="232">
          <cell r="G232">
            <v>0</v>
          </cell>
          <cell r="J232">
            <v>2.2999999999999998</v>
          </cell>
          <cell r="L232">
            <v>12.56</v>
          </cell>
          <cell r="O232">
            <v>1</v>
          </cell>
          <cell r="Q232">
            <v>-1.6</v>
          </cell>
          <cell r="T232">
            <v>2.73</v>
          </cell>
          <cell r="V232">
            <v>5.46</v>
          </cell>
          <cell r="AA232">
            <v>0</v>
          </cell>
        </row>
        <row r="233">
          <cell r="G233">
            <v>0</v>
          </cell>
          <cell r="J233">
            <v>1</v>
          </cell>
          <cell r="L233">
            <v>-1.6</v>
          </cell>
          <cell r="O233">
            <v>0.1</v>
          </cell>
          <cell r="Q233">
            <v>-0.28999999999999998</v>
          </cell>
          <cell r="V233">
            <v>0</v>
          </cell>
          <cell r="AA233">
            <v>0</v>
          </cell>
        </row>
        <row r="234">
          <cell r="G234">
            <v>0</v>
          </cell>
          <cell r="J234">
            <v>1.7</v>
          </cell>
          <cell r="L234">
            <v>-1.53</v>
          </cell>
          <cell r="Q234">
            <v>0</v>
          </cell>
          <cell r="V234">
            <v>0</v>
          </cell>
          <cell r="AA234">
            <v>0</v>
          </cell>
        </row>
        <row r="235">
          <cell r="G235">
            <v>0</v>
          </cell>
          <cell r="L235">
            <v>0</v>
          </cell>
          <cell r="Q235">
            <v>0</v>
          </cell>
          <cell r="V235">
            <v>0</v>
          </cell>
          <cell r="AA235">
            <v>0</v>
          </cell>
        </row>
        <row r="236">
          <cell r="G236">
            <v>0</v>
          </cell>
          <cell r="L236" t="str">
            <v>㎡</v>
          </cell>
          <cell r="Q236">
            <v>0</v>
          </cell>
          <cell r="V236">
            <v>0</v>
          </cell>
          <cell r="AA236">
            <v>0</v>
          </cell>
        </row>
        <row r="237">
          <cell r="G237">
            <v>0</v>
          </cell>
          <cell r="J237" t="str">
            <v>内装72</v>
          </cell>
          <cell r="L237">
            <v>1.95</v>
          </cell>
          <cell r="Q237">
            <v>0</v>
          </cell>
          <cell r="V237">
            <v>0</v>
          </cell>
          <cell r="AA237">
            <v>0</v>
          </cell>
        </row>
        <row r="238">
          <cell r="G238">
            <v>0</v>
          </cell>
          <cell r="J238">
            <v>0.59999999999999987</v>
          </cell>
          <cell r="L238">
            <v>1.95</v>
          </cell>
          <cell r="Q238">
            <v>0</v>
          </cell>
          <cell r="V238">
            <v>0</v>
          </cell>
          <cell r="AA238">
            <v>0</v>
          </cell>
        </row>
        <row r="239">
          <cell r="G239">
            <v>0</v>
          </cell>
          <cell r="L239">
            <v>0</v>
          </cell>
          <cell r="Q239">
            <v>0</v>
          </cell>
          <cell r="V239">
            <v>0</v>
          </cell>
          <cell r="AA239">
            <v>0</v>
          </cell>
        </row>
        <row r="240">
          <cell r="G240">
            <v>0</v>
          </cell>
          <cell r="L240">
            <v>0</v>
          </cell>
          <cell r="Q240">
            <v>0</v>
          </cell>
          <cell r="V240">
            <v>0</v>
          </cell>
          <cell r="AA240">
            <v>0</v>
          </cell>
        </row>
        <row r="241">
          <cell r="G241">
            <v>0</v>
          </cell>
          <cell r="Q241">
            <v>0</v>
          </cell>
          <cell r="V241">
            <v>0</v>
          </cell>
          <cell r="AA241">
            <v>0</v>
          </cell>
        </row>
        <row r="242">
          <cell r="G242">
            <v>0</v>
          </cell>
          <cell r="Q242">
            <v>0</v>
          </cell>
          <cell r="V242">
            <v>0</v>
          </cell>
          <cell r="AA242">
            <v>0</v>
          </cell>
        </row>
        <row r="243">
          <cell r="G243">
            <v>0</v>
          </cell>
          <cell r="Q243">
            <v>0</v>
          </cell>
          <cell r="V243">
            <v>0</v>
          </cell>
          <cell r="AA243">
            <v>0</v>
          </cell>
        </row>
        <row r="244">
          <cell r="G244">
            <v>0</v>
          </cell>
          <cell r="V244">
            <v>0</v>
          </cell>
          <cell r="AA244">
            <v>0</v>
          </cell>
        </row>
        <row r="266">
          <cell r="L266">
            <v>0</v>
          </cell>
          <cell r="Q266">
            <v>0</v>
          </cell>
          <cell r="V266">
            <v>0</v>
          </cell>
          <cell r="AA266">
            <v>0</v>
          </cell>
        </row>
        <row r="267">
          <cell r="G267">
            <v>0</v>
          </cell>
          <cell r="L267">
            <v>0</v>
          </cell>
          <cell r="Q267">
            <v>0</v>
          </cell>
          <cell r="V267">
            <v>0</v>
          </cell>
          <cell r="AA267">
            <v>0</v>
          </cell>
        </row>
        <row r="268">
          <cell r="G268" t="str">
            <v>㎡</v>
          </cell>
          <cell r="L268" t="str">
            <v>ｍ</v>
          </cell>
          <cell r="Q268" t="str">
            <v>㎡</v>
          </cell>
          <cell r="V268" t="str">
            <v>㎡</v>
          </cell>
          <cell r="AA268" t="str">
            <v>㎡</v>
          </cell>
        </row>
        <row r="269">
          <cell r="E269" t="str">
            <v>内装40</v>
          </cell>
          <cell r="G269">
            <v>3.2</v>
          </cell>
          <cell r="J269" t="str">
            <v>内装64</v>
          </cell>
          <cell r="L269">
            <v>12.979999999999999</v>
          </cell>
          <cell r="O269" t="str">
            <v>内装74</v>
          </cell>
          <cell r="Q269">
            <v>22.410000000000004</v>
          </cell>
          <cell r="T269" t="str">
            <v>内装89</v>
          </cell>
          <cell r="V269">
            <v>9.57</v>
          </cell>
          <cell r="Y269" t="str">
            <v>仮設1</v>
          </cell>
          <cell r="AA269">
            <v>10.98</v>
          </cell>
        </row>
        <row r="270">
          <cell r="E270">
            <v>1.93</v>
          </cell>
          <cell r="G270">
            <v>3.2</v>
          </cell>
          <cell r="J270" t="str">
            <v>塗装10</v>
          </cell>
          <cell r="L270">
            <v>12.979999999999999</v>
          </cell>
          <cell r="O270" t="str">
            <v>塗装7</v>
          </cell>
          <cell r="Q270">
            <v>22.410000000000004</v>
          </cell>
          <cell r="T270" t="str">
            <v>内装92</v>
          </cell>
          <cell r="V270">
            <v>9.57</v>
          </cell>
          <cell r="Y270" t="str">
            <v>仮設2</v>
          </cell>
          <cell r="AA270">
            <v>10.98</v>
          </cell>
        </row>
        <row r="271">
          <cell r="G271">
            <v>0</v>
          </cell>
          <cell r="L271">
            <v>9.92</v>
          </cell>
          <cell r="O271">
            <v>2.2999999999999998</v>
          </cell>
          <cell r="Q271">
            <v>22.82</v>
          </cell>
          <cell r="T271">
            <v>1.93</v>
          </cell>
          <cell r="V271">
            <v>9.57</v>
          </cell>
          <cell r="Y271" t="str">
            <v>仮設3</v>
          </cell>
          <cell r="AA271">
            <v>10.98</v>
          </cell>
        </row>
        <row r="272">
          <cell r="G272" t="str">
            <v>㎡</v>
          </cell>
          <cell r="L272">
            <v>3.86</v>
          </cell>
          <cell r="O272">
            <v>2.2999999999999998</v>
          </cell>
          <cell r="Q272">
            <v>8.8800000000000008</v>
          </cell>
          <cell r="V272">
            <v>0</v>
          </cell>
          <cell r="Y272" t="str">
            <v>仮設4</v>
          </cell>
          <cell r="AA272">
            <v>10.98</v>
          </cell>
        </row>
        <row r="273">
          <cell r="E273" t="str">
            <v>内装41</v>
          </cell>
          <cell r="G273">
            <v>6.37</v>
          </cell>
          <cell r="L273">
            <v>-0.8</v>
          </cell>
          <cell r="O273">
            <v>1.7</v>
          </cell>
          <cell r="Q273">
            <v>-5.7</v>
          </cell>
          <cell r="V273" t="str">
            <v>ｍ</v>
          </cell>
          <cell r="Y273">
            <v>2.1</v>
          </cell>
          <cell r="AA273">
            <v>10.98</v>
          </cell>
        </row>
        <row r="274">
          <cell r="E274">
            <v>1.93</v>
          </cell>
          <cell r="G274">
            <v>6.37</v>
          </cell>
          <cell r="L274">
            <v>0</v>
          </cell>
          <cell r="O274">
            <v>1.7</v>
          </cell>
          <cell r="Q274">
            <v>-0.77</v>
          </cell>
          <cell r="T274" t="str">
            <v>内装94</v>
          </cell>
          <cell r="V274">
            <v>13.78</v>
          </cell>
          <cell r="AA274">
            <v>0</v>
          </cell>
        </row>
        <row r="275">
          <cell r="G275">
            <v>0</v>
          </cell>
          <cell r="L275" t="str">
            <v>㎡</v>
          </cell>
          <cell r="O275">
            <v>1.9</v>
          </cell>
          <cell r="Q275">
            <v>-1.52</v>
          </cell>
          <cell r="V275">
            <v>9.92</v>
          </cell>
          <cell r="AA275" t="str">
            <v>ｍ</v>
          </cell>
        </row>
        <row r="276">
          <cell r="G276" t="str">
            <v>㎡</v>
          </cell>
          <cell r="J276" t="str">
            <v>内装69</v>
          </cell>
          <cell r="L276">
            <v>10.38</v>
          </cell>
          <cell r="O276">
            <v>0.1</v>
          </cell>
          <cell r="Q276">
            <v>-1.3</v>
          </cell>
          <cell r="T276">
            <v>1.93</v>
          </cell>
          <cell r="V276">
            <v>3.86</v>
          </cell>
          <cell r="Y276" t="str">
            <v>内装86</v>
          </cell>
          <cell r="AA276">
            <v>3.8</v>
          </cell>
        </row>
        <row r="277">
          <cell r="E277" t="str">
            <v>内装43</v>
          </cell>
          <cell r="G277">
            <v>7.9300000000000006</v>
          </cell>
          <cell r="J277">
            <v>2.4</v>
          </cell>
          <cell r="L277">
            <v>11.9</v>
          </cell>
          <cell r="Q277">
            <v>0</v>
          </cell>
          <cell r="V277">
            <v>0</v>
          </cell>
          <cell r="Y277" t="str">
            <v>塗装11</v>
          </cell>
          <cell r="AA277">
            <v>3.8</v>
          </cell>
        </row>
        <row r="278">
          <cell r="G278">
            <v>3.2</v>
          </cell>
          <cell r="J278">
            <v>1.9</v>
          </cell>
          <cell r="L278">
            <v>-1.52</v>
          </cell>
          <cell r="Q278">
            <v>0</v>
          </cell>
          <cell r="V278">
            <v>0</v>
          </cell>
          <cell r="Y278">
            <v>1.9</v>
          </cell>
          <cell r="AA278">
            <v>3.8</v>
          </cell>
        </row>
        <row r="279">
          <cell r="G279">
            <v>6.37</v>
          </cell>
          <cell r="L279">
            <v>0</v>
          </cell>
          <cell r="Q279">
            <v>0</v>
          </cell>
          <cell r="V279">
            <v>0</v>
          </cell>
          <cell r="AA279">
            <v>0</v>
          </cell>
        </row>
        <row r="280">
          <cell r="E280">
            <v>0.45</v>
          </cell>
          <cell r="G280">
            <v>-1.51</v>
          </cell>
          <cell r="L280" t="str">
            <v>㎡</v>
          </cell>
          <cell r="Q280">
            <v>0</v>
          </cell>
          <cell r="V280">
            <v>0</v>
          </cell>
          <cell r="AA280">
            <v>0</v>
          </cell>
        </row>
        <row r="281">
          <cell r="E281">
            <v>0.56000000000000005</v>
          </cell>
          <cell r="G281">
            <v>-0.13</v>
          </cell>
          <cell r="J281" t="str">
            <v>内装71</v>
          </cell>
          <cell r="L281">
            <v>8</v>
          </cell>
          <cell r="Q281">
            <v>0</v>
          </cell>
          <cell r="V281">
            <v>0</v>
          </cell>
          <cell r="AA281">
            <v>0</v>
          </cell>
        </row>
        <row r="282">
          <cell r="J282">
            <v>2.2999999999999998</v>
          </cell>
          <cell r="L282">
            <v>11.41</v>
          </cell>
          <cell r="Q282">
            <v>0</v>
          </cell>
          <cell r="V282">
            <v>0</v>
          </cell>
          <cell r="AA282">
            <v>0</v>
          </cell>
        </row>
        <row r="283">
          <cell r="G283" t="str">
            <v>㎡</v>
          </cell>
          <cell r="J283">
            <v>2.2999999999999998</v>
          </cell>
          <cell r="L283">
            <v>1.22</v>
          </cell>
          <cell r="Q283">
            <v>0</v>
          </cell>
          <cell r="V283">
            <v>0</v>
          </cell>
          <cell r="AA283">
            <v>0</v>
          </cell>
        </row>
        <row r="284">
          <cell r="E284" t="str">
            <v>躯体12</v>
          </cell>
          <cell r="G284">
            <v>6.37</v>
          </cell>
          <cell r="J284">
            <v>2.2999999999999998</v>
          </cell>
          <cell r="L284">
            <v>1.84</v>
          </cell>
          <cell r="V284">
            <v>0</v>
          </cell>
          <cell r="AA284">
            <v>0</v>
          </cell>
        </row>
        <row r="285">
          <cell r="G285">
            <v>6.37</v>
          </cell>
          <cell r="J285">
            <v>1.7</v>
          </cell>
          <cell r="L285">
            <v>-5.7</v>
          </cell>
        </row>
        <row r="286">
          <cell r="J286">
            <v>1.7</v>
          </cell>
          <cell r="L286">
            <v>-0.77</v>
          </cell>
        </row>
        <row r="287">
          <cell r="G287" t="str">
            <v>m3</v>
          </cell>
          <cell r="L287">
            <v>0</v>
          </cell>
        </row>
        <row r="288">
          <cell r="E288" t="str">
            <v>躯体10</v>
          </cell>
          <cell r="G288">
            <v>0.76</v>
          </cell>
          <cell r="L288" t="str">
            <v>㎡</v>
          </cell>
        </row>
        <row r="289">
          <cell r="E289" t="str">
            <v>㎡</v>
          </cell>
          <cell r="G289">
            <v>0.76</v>
          </cell>
          <cell r="J289" t="str">
            <v>内装72</v>
          </cell>
          <cell r="L289">
            <v>9.89</v>
          </cell>
        </row>
        <row r="290">
          <cell r="G290">
            <v>0</v>
          </cell>
          <cell r="J290">
            <v>2.2999999999999998</v>
          </cell>
          <cell r="L290">
            <v>11.41</v>
          </cell>
        </row>
        <row r="291">
          <cell r="J291">
            <v>1.9</v>
          </cell>
          <cell r="L291">
            <v>-1.52</v>
          </cell>
        </row>
        <row r="292">
          <cell r="L292">
            <v>0</v>
          </cell>
        </row>
        <row r="293">
          <cell r="L293" t="str">
            <v>㎡</v>
          </cell>
        </row>
        <row r="294">
          <cell r="J294" t="str">
            <v>内装83</v>
          </cell>
          <cell r="L294">
            <v>6.0299999999999994</v>
          </cell>
        </row>
        <row r="295">
          <cell r="L295">
            <v>3.45</v>
          </cell>
        </row>
        <row r="296">
          <cell r="J296">
            <v>3.35</v>
          </cell>
          <cell r="L296">
            <v>1.81</v>
          </cell>
        </row>
        <row r="297">
          <cell r="J297">
            <v>3.35</v>
          </cell>
          <cell r="L297">
            <v>0.77</v>
          </cell>
        </row>
        <row r="311">
          <cell r="G311">
            <v>0</v>
          </cell>
          <cell r="Q311">
            <v>0</v>
          </cell>
          <cell r="V311">
            <v>0</v>
          </cell>
          <cell r="AA311">
            <v>0</v>
          </cell>
        </row>
        <row r="312">
          <cell r="G312" t="str">
            <v>㎡</v>
          </cell>
          <cell r="L312" t="str">
            <v>㎡</v>
          </cell>
          <cell r="Q312" t="str">
            <v>㎡</v>
          </cell>
          <cell r="V312" t="str">
            <v>㎡</v>
          </cell>
          <cell r="AA312" t="str">
            <v>ｍ</v>
          </cell>
        </row>
        <row r="313">
          <cell r="E313" t="str">
            <v>内装8</v>
          </cell>
          <cell r="G313">
            <v>16.25</v>
          </cell>
          <cell r="J313" t="str">
            <v>躯体5</v>
          </cell>
          <cell r="L313">
            <v>4.79</v>
          </cell>
          <cell r="O313" t="str">
            <v>内装19</v>
          </cell>
          <cell r="Q313">
            <v>34.31</v>
          </cell>
          <cell r="T313" t="str">
            <v>内装26</v>
          </cell>
          <cell r="V313">
            <v>21.52</v>
          </cell>
          <cell r="Y313" t="str">
            <v>内装14</v>
          </cell>
          <cell r="AA313">
            <v>4.3</v>
          </cell>
        </row>
        <row r="314">
          <cell r="E314" t="str">
            <v>内装7</v>
          </cell>
          <cell r="G314">
            <v>16.25</v>
          </cell>
          <cell r="J314">
            <v>1.3</v>
          </cell>
          <cell r="L314">
            <v>2.99</v>
          </cell>
          <cell r="O314">
            <v>2.38</v>
          </cell>
          <cell r="Q314">
            <v>15.76</v>
          </cell>
          <cell r="T314">
            <v>4.91</v>
          </cell>
          <cell r="V314">
            <v>16.25</v>
          </cell>
          <cell r="AA314">
            <v>2.2999999999999998</v>
          </cell>
        </row>
        <row r="315">
          <cell r="E315">
            <v>4.91</v>
          </cell>
          <cell r="G315">
            <v>16.25</v>
          </cell>
          <cell r="J315">
            <v>0.9</v>
          </cell>
          <cell r="L315">
            <v>1.8</v>
          </cell>
          <cell r="O315">
            <v>2.38</v>
          </cell>
          <cell r="Q315">
            <v>23.37</v>
          </cell>
          <cell r="T315">
            <v>3.54</v>
          </cell>
          <cell r="V315">
            <v>5.27</v>
          </cell>
          <cell r="AA315">
            <v>2</v>
          </cell>
        </row>
        <row r="316">
          <cell r="G316">
            <v>0</v>
          </cell>
          <cell r="L316">
            <v>0</v>
          </cell>
          <cell r="O316">
            <v>1</v>
          </cell>
          <cell r="Q316">
            <v>-3.3</v>
          </cell>
          <cell r="V316">
            <v>0</v>
          </cell>
          <cell r="AA316">
            <v>0</v>
          </cell>
        </row>
        <row r="317">
          <cell r="G317" t="str">
            <v>ｍ</v>
          </cell>
          <cell r="L317" t="str">
            <v>㎡</v>
          </cell>
          <cell r="O317">
            <v>1.9</v>
          </cell>
          <cell r="Q317">
            <v>-1.52</v>
          </cell>
          <cell r="V317" t="str">
            <v>㎡</v>
          </cell>
          <cell r="AA317" t="str">
            <v>ｍ</v>
          </cell>
        </row>
        <row r="318">
          <cell r="E318" t="str">
            <v>躯体1</v>
          </cell>
          <cell r="G318">
            <v>3.8</v>
          </cell>
          <cell r="J318" t="str">
            <v>内装24</v>
          </cell>
          <cell r="L318">
            <v>16.209999999999997</v>
          </cell>
          <cell r="Q318">
            <v>0</v>
          </cell>
          <cell r="T318" t="str">
            <v>内装27</v>
          </cell>
          <cell r="V318">
            <v>5.27</v>
          </cell>
          <cell r="Y318" t="str">
            <v>内装12</v>
          </cell>
          <cell r="AA318">
            <v>0.8</v>
          </cell>
        </row>
        <row r="319">
          <cell r="G319">
            <v>3.8</v>
          </cell>
          <cell r="J319">
            <v>2.38</v>
          </cell>
          <cell r="L319">
            <v>5.76</v>
          </cell>
          <cell r="Q319" t="str">
            <v>㎡</v>
          </cell>
          <cell r="T319">
            <v>3.54</v>
          </cell>
          <cell r="V319">
            <v>5.27</v>
          </cell>
          <cell r="AA319">
            <v>0</v>
          </cell>
        </row>
        <row r="320">
          <cell r="G320">
            <v>0</v>
          </cell>
          <cell r="J320">
            <v>2.4</v>
          </cell>
          <cell r="L320">
            <v>2.59</v>
          </cell>
          <cell r="O320" t="str">
            <v>内装20</v>
          </cell>
          <cell r="Q320">
            <v>15.480000000000002</v>
          </cell>
          <cell r="V320">
            <v>0</v>
          </cell>
          <cell r="AA320">
            <v>0</v>
          </cell>
        </row>
        <row r="321">
          <cell r="G321" t="str">
            <v>m3</v>
          </cell>
          <cell r="J321">
            <v>2.38</v>
          </cell>
          <cell r="L321">
            <v>11.16</v>
          </cell>
          <cell r="O321">
            <v>2.2000000000000002</v>
          </cell>
          <cell r="Q321">
            <v>6.56</v>
          </cell>
          <cell r="V321">
            <v>0</v>
          </cell>
          <cell r="AA321">
            <v>0</v>
          </cell>
        </row>
        <row r="322">
          <cell r="E322" t="str">
            <v>躯体3</v>
          </cell>
          <cell r="G322">
            <v>0.05</v>
          </cell>
          <cell r="J322">
            <v>1</v>
          </cell>
          <cell r="L322">
            <v>-3.3</v>
          </cell>
          <cell r="O322">
            <v>2.2000000000000002</v>
          </cell>
          <cell r="Q322">
            <v>15.58</v>
          </cell>
          <cell r="V322">
            <v>0</v>
          </cell>
          <cell r="AA322">
            <v>0</v>
          </cell>
        </row>
        <row r="323">
          <cell r="E323">
            <v>0.12</v>
          </cell>
          <cell r="G323">
            <v>0.05</v>
          </cell>
          <cell r="L323">
            <v>0</v>
          </cell>
          <cell r="O323">
            <v>1.9</v>
          </cell>
          <cell r="Q323">
            <v>-5.97</v>
          </cell>
          <cell r="V323">
            <v>0</v>
          </cell>
          <cell r="AA323">
            <v>0</v>
          </cell>
        </row>
        <row r="324">
          <cell r="G324">
            <v>0</v>
          </cell>
          <cell r="L324" t="str">
            <v>ｍ</v>
          </cell>
          <cell r="O324">
            <v>0.1</v>
          </cell>
          <cell r="Q324">
            <v>-0.69</v>
          </cell>
          <cell r="V324">
            <v>0</v>
          </cell>
          <cell r="AA324">
            <v>0</v>
          </cell>
        </row>
        <row r="325">
          <cell r="G325" t="str">
            <v>㎡</v>
          </cell>
          <cell r="J325" t="str">
            <v>躯体2</v>
          </cell>
          <cell r="L325">
            <v>39.08</v>
          </cell>
          <cell r="Q325">
            <v>0</v>
          </cell>
          <cell r="V325">
            <v>0</v>
          </cell>
          <cell r="AA325">
            <v>0</v>
          </cell>
        </row>
        <row r="326">
          <cell r="E326" t="str">
            <v>内装5</v>
          </cell>
          <cell r="G326">
            <v>5.27</v>
          </cell>
          <cell r="L326">
            <v>19.920000000000002</v>
          </cell>
          <cell r="Q326">
            <v>0</v>
          </cell>
          <cell r="V326">
            <v>0</v>
          </cell>
          <cell r="AA326">
            <v>0</v>
          </cell>
        </row>
        <row r="327">
          <cell r="E327">
            <v>3.54</v>
          </cell>
          <cell r="G327">
            <v>5.27</v>
          </cell>
          <cell r="L327">
            <v>6.36</v>
          </cell>
          <cell r="Q327">
            <v>0</v>
          </cell>
          <cell r="V327">
            <v>0</v>
          </cell>
          <cell r="AA327">
            <v>0</v>
          </cell>
        </row>
        <row r="328">
          <cell r="J328">
            <v>2.4</v>
          </cell>
          <cell r="L328">
            <v>14.4</v>
          </cell>
          <cell r="Q328">
            <v>0</v>
          </cell>
          <cell r="V328">
            <v>0</v>
          </cell>
          <cell r="AA328">
            <v>0</v>
          </cell>
        </row>
        <row r="329">
          <cell r="L329">
            <v>-1.6</v>
          </cell>
          <cell r="Q329">
            <v>0</v>
          </cell>
          <cell r="V329">
            <v>0</v>
          </cell>
          <cell r="AA329">
            <v>0</v>
          </cell>
        </row>
        <row r="330">
          <cell r="Q330">
            <v>0</v>
          </cell>
          <cell r="V330">
            <v>0</v>
          </cell>
          <cell r="AA330">
            <v>0</v>
          </cell>
        </row>
        <row r="331">
          <cell r="L331" t="str">
            <v>m3</v>
          </cell>
          <cell r="Q331">
            <v>0</v>
          </cell>
          <cell r="V331">
            <v>0</v>
          </cell>
        </row>
        <row r="332">
          <cell r="J332" t="str">
            <v>躯体4</v>
          </cell>
          <cell r="L332">
            <v>1.71</v>
          </cell>
          <cell r="Q332">
            <v>0</v>
          </cell>
          <cell r="V332">
            <v>0</v>
          </cell>
        </row>
        <row r="333">
          <cell r="J333">
            <v>2.4</v>
          </cell>
          <cell r="L333">
            <v>1.43</v>
          </cell>
          <cell r="Q333">
            <v>0</v>
          </cell>
          <cell r="V333">
            <v>0</v>
          </cell>
        </row>
        <row r="334">
          <cell r="J334">
            <v>2.4</v>
          </cell>
          <cell r="L334">
            <v>0.46</v>
          </cell>
          <cell r="Q334">
            <v>0</v>
          </cell>
          <cell r="V334">
            <v>0</v>
          </cell>
        </row>
        <row r="335">
          <cell r="J335">
            <v>1.9</v>
          </cell>
          <cell r="L335">
            <v>-0.18</v>
          </cell>
          <cell r="Q335">
            <v>0</v>
          </cell>
          <cell r="V335">
            <v>0</v>
          </cell>
        </row>
        <row r="336">
          <cell r="L336">
            <v>0</v>
          </cell>
          <cell r="Q336">
            <v>0</v>
          </cell>
          <cell r="V336">
            <v>0</v>
          </cell>
        </row>
        <row r="337">
          <cell r="L337" t="str">
            <v>ｍ</v>
          </cell>
          <cell r="Q337">
            <v>0</v>
          </cell>
          <cell r="V337">
            <v>0</v>
          </cell>
        </row>
        <row r="338">
          <cell r="J338" t="str">
            <v>内装17</v>
          </cell>
          <cell r="L338">
            <v>6.92</v>
          </cell>
          <cell r="Q338">
            <v>0</v>
          </cell>
          <cell r="V338">
            <v>0</v>
          </cell>
        </row>
        <row r="339">
          <cell r="L339">
            <v>2.98</v>
          </cell>
          <cell r="Q339">
            <v>0</v>
          </cell>
          <cell r="V339">
            <v>0</v>
          </cell>
        </row>
        <row r="340">
          <cell r="L340">
            <v>7.08</v>
          </cell>
          <cell r="Q340">
            <v>0</v>
          </cell>
          <cell r="V340">
            <v>0</v>
          </cell>
        </row>
        <row r="341">
          <cell r="L341">
            <v>-3.14</v>
          </cell>
          <cell r="Q341">
            <v>0</v>
          </cell>
          <cell r="V341">
            <v>0</v>
          </cell>
        </row>
        <row r="342">
          <cell r="L342">
            <v>0</v>
          </cell>
          <cell r="Q342">
            <v>0</v>
          </cell>
        </row>
        <row r="343">
          <cell r="L343" t="str">
            <v>㎡</v>
          </cell>
          <cell r="Q343">
            <v>0</v>
          </cell>
        </row>
        <row r="344">
          <cell r="J344" t="str">
            <v>内装23</v>
          </cell>
          <cell r="L344">
            <v>16.170000000000002</v>
          </cell>
          <cell r="Q344">
            <v>0</v>
          </cell>
        </row>
        <row r="345">
          <cell r="J345">
            <v>2.2000000000000002</v>
          </cell>
          <cell r="L345">
            <v>6.56</v>
          </cell>
          <cell r="Q345">
            <v>0</v>
          </cell>
        </row>
        <row r="346">
          <cell r="J346">
            <v>2.2000000000000002</v>
          </cell>
          <cell r="L346">
            <v>15.58</v>
          </cell>
          <cell r="Q346">
            <v>0</v>
          </cell>
        </row>
        <row r="347">
          <cell r="J347">
            <v>1.9</v>
          </cell>
          <cell r="L347">
            <v>-5.97</v>
          </cell>
          <cell r="Q347">
            <v>0</v>
          </cell>
        </row>
        <row r="348">
          <cell r="Q348">
            <v>0</v>
          </cell>
        </row>
        <row r="349">
          <cell r="Q349">
            <v>0</v>
          </cell>
        </row>
        <row r="350">
          <cell r="Q350">
            <v>0</v>
          </cell>
        </row>
        <row r="351">
          <cell r="Q351">
            <v>0</v>
          </cell>
        </row>
        <row r="352">
          <cell r="Q352">
            <v>0</v>
          </cell>
        </row>
        <row r="353">
          <cell r="Q353">
            <v>0</v>
          </cell>
        </row>
        <row r="356">
          <cell r="G356" t="str">
            <v>㎡</v>
          </cell>
          <cell r="L356" t="str">
            <v>ｍ</v>
          </cell>
          <cell r="Q356" t="str">
            <v>㎡</v>
          </cell>
          <cell r="V356" t="str">
            <v>㎡</v>
          </cell>
          <cell r="AA356" t="str">
            <v>㎡</v>
          </cell>
        </row>
        <row r="357">
          <cell r="E357" t="str">
            <v>内装40</v>
          </cell>
          <cell r="G357">
            <v>8.15</v>
          </cell>
          <cell r="J357" t="str">
            <v>内装64</v>
          </cell>
          <cell r="L357">
            <v>18.170000000000002</v>
          </cell>
          <cell r="O357" t="str">
            <v>内装74</v>
          </cell>
          <cell r="Q357">
            <v>34.32</v>
          </cell>
          <cell r="T357" t="str">
            <v>内装89</v>
          </cell>
          <cell r="V357">
            <v>24.35</v>
          </cell>
          <cell r="Y357" t="str">
            <v>仮設1</v>
          </cell>
          <cell r="AA357">
            <v>26.67</v>
          </cell>
        </row>
        <row r="358">
          <cell r="E358">
            <v>4.91</v>
          </cell>
          <cell r="G358">
            <v>8.15</v>
          </cell>
          <cell r="J358" t="str">
            <v>塗装10</v>
          </cell>
          <cell r="L358">
            <v>18.170000000000002</v>
          </cell>
          <cell r="O358" t="str">
            <v>塗装7</v>
          </cell>
          <cell r="Q358">
            <v>34.32</v>
          </cell>
          <cell r="T358">
            <v>4.91</v>
          </cell>
          <cell r="V358">
            <v>24.35</v>
          </cell>
          <cell r="Y358" t="str">
            <v>仮設2</v>
          </cell>
          <cell r="AA358">
            <v>26.67</v>
          </cell>
        </row>
        <row r="359">
          <cell r="G359">
            <v>0</v>
          </cell>
          <cell r="L359">
            <v>9.92</v>
          </cell>
          <cell r="O359">
            <v>2.2999999999999998</v>
          </cell>
          <cell r="Q359">
            <v>22.82</v>
          </cell>
          <cell r="V359">
            <v>0</v>
          </cell>
          <cell r="Y359" t="str">
            <v>仮設3</v>
          </cell>
          <cell r="AA359">
            <v>26.67</v>
          </cell>
        </row>
        <row r="360">
          <cell r="G360" t="str">
            <v>㎡</v>
          </cell>
          <cell r="L360">
            <v>9.82</v>
          </cell>
          <cell r="O360">
            <v>2.2999999999999998</v>
          </cell>
          <cell r="Q360">
            <v>22.59</v>
          </cell>
          <cell r="V360" t="str">
            <v>㎡</v>
          </cell>
          <cell r="Y360" t="str">
            <v>仮設4</v>
          </cell>
          <cell r="AA360">
            <v>26.67</v>
          </cell>
        </row>
        <row r="361">
          <cell r="E361" t="str">
            <v>内装41</v>
          </cell>
          <cell r="G361">
            <v>16.2</v>
          </cell>
          <cell r="L361">
            <v>-1.57</v>
          </cell>
          <cell r="O361">
            <v>1.9</v>
          </cell>
          <cell r="Q361">
            <v>-5.97</v>
          </cell>
          <cell r="T361" t="str">
            <v>内装92</v>
          </cell>
          <cell r="V361">
            <v>5.27</v>
          </cell>
          <cell r="Y361">
            <v>5.0999999999999996</v>
          </cell>
          <cell r="AA361">
            <v>26.67</v>
          </cell>
        </row>
        <row r="362">
          <cell r="E362">
            <v>4.91</v>
          </cell>
          <cell r="G362">
            <v>16.2</v>
          </cell>
          <cell r="L362">
            <v>0</v>
          </cell>
          <cell r="O362">
            <v>1</v>
          </cell>
          <cell r="Q362">
            <v>-3.3</v>
          </cell>
          <cell r="V362">
            <v>5.27</v>
          </cell>
          <cell r="AA362">
            <v>0</v>
          </cell>
        </row>
        <row r="363">
          <cell r="G363">
            <v>0</v>
          </cell>
          <cell r="L363" t="str">
            <v>㎡</v>
          </cell>
          <cell r="O363">
            <v>0.1</v>
          </cell>
          <cell r="Q363">
            <v>-1.82</v>
          </cell>
          <cell r="V363">
            <v>0</v>
          </cell>
          <cell r="AA363" t="str">
            <v>ｍ</v>
          </cell>
        </row>
        <row r="364">
          <cell r="G364" t="str">
            <v>㎡</v>
          </cell>
          <cell r="J364" t="str">
            <v>内装71</v>
          </cell>
          <cell r="L364">
            <v>31.34</v>
          </cell>
          <cell r="Q364">
            <v>0</v>
          </cell>
          <cell r="V364" t="str">
            <v>ｍ</v>
          </cell>
          <cell r="Y364" t="str">
            <v>内装86</v>
          </cell>
          <cell r="AA364">
            <v>3.8</v>
          </cell>
        </row>
        <row r="365">
          <cell r="E365" t="str">
            <v>内装43</v>
          </cell>
          <cell r="G365">
            <v>24.35</v>
          </cell>
          <cell r="J365">
            <v>2.2999999999999998</v>
          </cell>
          <cell r="L365">
            <v>22.82</v>
          </cell>
          <cell r="Q365">
            <v>0</v>
          </cell>
          <cell r="T365" t="str">
            <v>内装94</v>
          </cell>
          <cell r="V365">
            <v>19.740000000000002</v>
          </cell>
          <cell r="Y365" t="str">
            <v>塗装11</v>
          </cell>
          <cell r="AA365">
            <v>3.8</v>
          </cell>
        </row>
        <row r="366">
          <cell r="G366">
            <v>8.15</v>
          </cell>
          <cell r="J366">
            <v>2.2999999999999998</v>
          </cell>
          <cell r="L366">
            <v>0.53</v>
          </cell>
          <cell r="Q366">
            <v>0</v>
          </cell>
          <cell r="V366">
            <v>9.92</v>
          </cell>
          <cell r="Y366">
            <v>1.9</v>
          </cell>
          <cell r="AA366">
            <v>3.8</v>
          </cell>
        </row>
        <row r="367">
          <cell r="G367">
            <v>16.2</v>
          </cell>
          <cell r="J367">
            <v>2.2999999999999998</v>
          </cell>
          <cell r="L367">
            <v>11.29</v>
          </cell>
          <cell r="Q367">
            <v>0</v>
          </cell>
          <cell r="T367">
            <v>4.91</v>
          </cell>
          <cell r="V367">
            <v>9.82</v>
          </cell>
          <cell r="AA367">
            <v>0</v>
          </cell>
        </row>
        <row r="368">
          <cell r="J368">
            <v>1</v>
          </cell>
          <cell r="L368">
            <v>-3.3</v>
          </cell>
          <cell r="Q368">
            <v>0</v>
          </cell>
          <cell r="V368">
            <v>0</v>
          </cell>
          <cell r="AA368">
            <v>0</v>
          </cell>
        </row>
        <row r="369">
          <cell r="G369" t="str">
            <v>㎡</v>
          </cell>
          <cell r="L369">
            <v>0</v>
          </cell>
          <cell r="Q369">
            <v>0</v>
          </cell>
          <cell r="V369">
            <v>0</v>
          </cell>
          <cell r="AA369">
            <v>0</v>
          </cell>
        </row>
        <row r="370">
          <cell r="E370" t="str">
            <v>躯体12</v>
          </cell>
          <cell r="G370">
            <v>16.2</v>
          </cell>
          <cell r="L370" t="str">
            <v>㎡</v>
          </cell>
          <cell r="Q370">
            <v>0</v>
          </cell>
          <cell r="V370">
            <v>0</v>
          </cell>
          <cell r="AA370">
            <v>0</v>
          </cell>
        </row>
        <row r="371">
          <cell r="G371">
            <v>16.2</v>
          </cell>
          <cell r="J371" t="str">
            <v>内装83</v>
          </cell>
          <cell r="L371">
            <v>22.890000000000004</v>
          </cell>
          <cell r="V371">
            <v>0</v>
          </cell>
          <cell r="AA371">
            <v>0</v>
          </cell>
        </row>
        <row r="372">
          <cell r="J372">
            <v>2.2999999999999998</v>
          </cell>
          <cell r="L372">
            <v>7.61</v>
          </cell>
          <cell r="V372">
            <v>0</v>
          </cell>
          <cell r="AA372">
            <v>0</v>
          </cell>
        </row>
        <row r="373">
          <cell r="G373" t="str">
            <v>m3</v>
          </cell>
          <cell r="J373">
            <v>3.58</v>
          </cell>
          <cell r="L373">
            <v>3.26</v>
          </cell>
          <cell r="V373">
            <v>0</v>
          </cell>
          <cell r="AA373">
            <v>0</v>
          </cell>
        </row>
        <row r="374">
          <cell r="E374" t="str">
            <v>躯体10</v>
          </cell>
          <cell r="G374">
            <v>1.99</v>
          </cell>
          <cell r="J374">
            <v>5.12</v>
          </cell>
          <cell r="L374">
            <v>2.2999999999999998</v>
          </cell>
          <cell r="V374">
            <v>0</v>
          </cell>
          <cell r="AA374">
            <v>0</v>
          </cell>
        </row>
        <row r="375">
          <cell r="E375" t="str">
            <v>㎡</v>
          </cell>
          <cell r="G375">
            <v>1.94</v>
          </cell>
          <cell r="J375">
            <v>5.12</v>
          </cell>
          <cell r="L375">
            <v>1.23</v>
          </cell>
          <cell r="V375">
            <v>0</v>
          </cell>
          <cell r="AA375">
            <v>0</v>
          </cell>
        </row>
        <row r="376">
          <cell r="G376">
            <v>0.05</v>
          </cell>
          <cell r="J376">
            <v>2.2999999999999998</v>
          </cell>
          <cell r="L376">
            <v>10.9</v>
          </cell>
          <cell r="AA376">
            <v>0</v>
          </cell>
        </row>
        <row r="377">
          <cell r="G377">
            <v>0</v>
          </cell>
          <cell r="J377">
            <v>3.69</v>
          </cell>
          <cell r="L377">
            <v>0.89</v>
          </cell>
          <cell r="AA377">
            <v>0</v>
          </cell>
        </row>
        <row r="378">
          <cell r="G378" t="str">
            <v>㎡</v>
          </cell>
          <cell r="J378">
            <v>1</v>
          </cell>
          <cell r="L378">
            <v>-3.3</v>
          </cell>
          <cell r="AA378">
            <v>0</v>
          </cell>
        </row>
        <row r="379">
          <cell r="E379" t="str">
            <v>躯体11</v>
          </cell>
          <cell r="G379">
            <v>0.46</v>
          </cell>
          <cell r="AA379">
            <v>0</v>
          </cell>
        </row>
        <row r="380">
          <cell r="E380">
            <v>0.12</v>
          </cell>
          <cell r="G380">
            <v>0.46</v>
          </cell>
          <cell r="AA380">
            <v>0</v>
          </cell>
        </row>
        <row r="381">
          <cell r="G381">
            <v>0</v>
          </cell>
          <cell r="AA381">
            <v>0</v>
          </cell>
        </row>
        <row r="382">
          <cell r="G382" t="str">
            <v>ｍ</v>
          </cell>
          <cell r="AA382">
            <v>0</v>
          </cell>
        </row>
        <row r="383">
          <cell r="E383" t="str">
            <v>躯体13</v>
          </cell>
          <cell r="G383">
            <v>6.9</v>
          </cell>
          <cell r="AA383">
            <v>0</v>
          </cell>
        </row>
        <row r="384">
          <cell r="E384">
            <v>3</v>
          </cell>
          <cell r="G384">
            <v>3.9</v>
          </cell>
          <cell r="AA384">
            <v>0</v>
          </cell>
        </row>
        <row r="385">
          <cell r="E385">
            <v>0.3</v>
          </cell>
          <cell r="G385">
            <v>3</v>
          </cell>
          <cell r="AA385">
            <v>0</v>
          </cell>
        </row>
        <row r="386">
          <cell r="G386">
            <v>0</v>
          </cell>
          <cell r="L386">
            <v>0</v>
          </cell>
          <cell r="AA386">
            <v>0</v>
          </cell>
        </row>
        <row r="387">
          <cell r="G387" t="str">
            <v>か所</v>
          </cell>
          <cell r="L387">
            <v>0</v>
          </cell>
          <cell r="AA387">
            <v>0</v>
          </cell>
        </row>
        <row r="388">
          <cell r="E388" t="str">
            <v>躯体15</v>
          </cell>
          <cell r="G388">
            <v>32</v>
          </cell>
          <cell r="L388">
            <v>0</v>
          </cell>
          <cell r="AA388">
            <v>0</v>
          </cell>
        </row>
        <row r="389">
          <cell r="E389">
            <v>6</v>
          </cell>
          <cell r="G389">
            <v>12</v>
          </cell>
          <cell r="L389">
            <v>0</v>
          </cell>
          <cell r="AA389">
            <v>0</v>
          </cell>
        </row>
        <row r="390">
          <cell r="G390">
            <v>20</v>
          </cell>
          <cell r="AA390">
            <v>0</v>
          </cell>
        </row>
        <row r="391">
          <cell r="AA391">
            <v>0</v>
          </cell>
        </row>
        <row r="392">
          <cell r="AA392">
            <v>0</v>
          </cell>
        </row>
        <row r="393">
          <cell r="AA393">
            <v>0</v>
          </cell>
        </row>
        <row r="394">
          <cell r="Q394">
            <v>0</v>
          </cell>
          <cell r="AA394">
            <v>0</v>
          </cell>
        </row>
        <row r="395">
          <cell r="Q395">
            <v>0</v>
          </cell>
          <cell r="AA395">
            <v>0</v>
          </cell>
        </row>
        <row r="396">
          <cell r="Q396">
            <v>0</v>
          </cell>
          <cell r="AA396">
            <v>0</v>
          </cell>
        </row>
        <row r="397">
          <cell r="Q397">
            <v>0</v>
          </cell>
          <cell r="V397">
            <v>0</v>
          </cell>
          <cell r="AA397">
            <v>0</v>
          </cell>
        </row>
        <row r="398">
          <cell r="G398">
            <v>0</v>
          </cell>
          <cell r="Q398">
            <v>0</v>
          </cell>
          <cell r="V398">
            <v>0</v>
          </cell>
          <cell r="AA398">
            <v>0</v>
          </cell>
        </row>
        <row r="399">
          <cell r="G399">
            <v>0</v>
          </cell>
          <cell r="Q399">
            <v>0</v>
          </cell>
          <cell r="V399">
            <v>0</v>
          </cell>
          <cell r="AA399">
            <v>0</v>
          </cell>
        </row>
        <row r="400">
          <cell r="G400" t="str">
            <v>㎡</v>
          </cell>
          <cell r="L400" t="str">
            <v>ｍ</v>
          </cell>
          <cell r="Q400" t="str">
            <v>㎡</v>
          </cell>
          <cell r="V400" t="str">
            <v>㎡</v>
          </cell>
          <cell r="AA400" t="str">
            <v>㎡</v>
          </cell>
        </row>
        <row r="401">
          <cell r="E401" t="str">
            <v>内装5</v>
          </cell>
          <cell r="G401">
            <v>28.240000000000002</v>
          </cell>
          <cell r="J401" t="str">
            <v>内装17</v>
          </cell>
          <cell r="L401">
            <v>29.220000000000002</v>
          </cell>
          <cell r="O401" t="str">
            <v>内装20</v>
          </cell>
          <cell r="Q401">
            <v>72.749999999999986</v>
          </cell>
          <cell r="T401" t="str">
            <v>内装25</v>
          </cell>
          <cell r="V401">
            <v>30.450000000000003</v>
          </cell>
          <cell r="Y401" t="str">
            <v>仮設1</v>
          </cell>
          <cell r="AA401">
            <v>29.18</v>
          </cell>
        </row>
        <row r="402">
          <cell r="E402">
            <v>2.76</v>
          </cell>
          <cell r="G402">
            <v>9.74</v>
          </cell>
          <cell r="L402">
            <v>10.039999999999999</v>
          </cell>
          <cell r="O402">
            <v>2.2000000000000002</v>
          </cell>
          <cell r="Q402">
            <v>22.09</v>
          </cell>
          <cell r="T402">
            <v>2.76</v>
          </cell>
          <cell r="V402">
            <v>9.74</v>
          </cell>
          <cell r="Y402" t="str">
            <v>仮設2</v>
          </cell>
          <cell r="AA402">
            <v>29.18</v>
          </cell>
        </row>
        <row r="403">
          <cell r="E403">
            <v>13.900000000000002</v>
          </cell>
          <cell r="G403">
            <v>20.71</v>
          </cell>
          <cell r="L403">
            <v>2.7</v>
          </cell>
          <cell r="O403">
            <v>2.2000000000000002</v>
          </cell>
          <cell r="Q403">
            <v>5.94</v>
          </cell>
          <cell r="T403">
            <v>13.900000000000002</v>
          </cell>
          <cell r="V403">
            <v>20.71</v>
          </cell>
          <cell r="Y403" t="str">
            <v>仮設3</v>
          </cell>
          <cell r="AA403">
            <v>29.18</v>
          </cell>
        </row>
        <row r="404">
          <cell r="E404">
            <v>0.6</v>
          </cell>
          <cell r="G404">
            <v>-1.94</v>
          </cell>
          <cell r="L404">
            <v>27.8</v>
          </cell>
          <cell r="O404">
            <v>2.2000000000000002</v>
          </cell>
          <cell r="Q404">
            <v>61.16</v>
          </cell>
          <cell r="V404">
            <v>0</v>
          </cell>
          <cell r="Y404" t="str">
            <v>仮設4</v>
          </cell>
          <cell r="AA404">
            <v>29.18</v>
          </cell>
        </row>
        <row r="405">
          <cell r="E405">
            <v>0.95</v>
          </cell>
          <cell r="G405">
            <v>-0.27</v>
          </cell>
          <cell r="L405">
            <v>-3.23</v>
          </cell>
          <cell r="O405">
            <v>1.01</v>
          </cell>
          <cell r="Q405">
            <v>-3.26</v>
          </cell>
          <cell r="V405" t="str">
            <v>㎡</v>
          </cell>
          <cell r="Y405">
            <v>3</v>
          </cell>
          <cell r="AA405">
            <v>10.5</v>
          </cell>
        </row>
        <row r="406">
          <cell r="G406">
            <v>0</v>
          </cell>
          <cell r="L406">
            <v>-0.6</v>
          </cell>
          <cell r="O406">
            <v>0.78</v>
          </cell>
          <cell r="Q406" t="str">
            <v>0.5㎡以下</v>
          </cell>
          <cell r="T406" t="str">
            <v>内装89</v>
          </cell>
          <cell r="V406">
            <v>28.86</v>
          </cell>
          <cell r="Y406">
            <v>10.8</v>
          </cell>
          <cell r="AA406">
            <v>18.68</v>
          </cell>
        </row>
        <row r="407">
          <cell r="G407" t="str">
            <v>㎡</v>
          </cell>
          <cell r="L407">
            <v>-1.71</v>
          </cell>
          <cell r="O407">
            <v>1.9</v>
          </cell>
          <cell r="Q407">
            <v>-3.25</v>
          </cell>
          <cell r="T407">
            <v>2.76</v>
          </cell>
          <cell r="V407">
            <v>9.74</v>
          </cell>
          <cell r="AA407">
            <v>0</v>
          </cell>
        </row>
        <row r="408">
          <cell r="E408" t="str">
            <v>内装43</v>
          </cell>
          <cell r="G408">
            <v>26.65</v>
          </cell>
          <cell r="L408">
            <v>-2.58</v>
          </cell>
          <cell r="O408">
            <v>1.9</v>
          </cell>
          <cell r="Q408">
            <v>-4.9000000000000004</v>
          </cell>
          <cell r="T408">
            <v>12.830000000000002</v>
          </cell>
          <cell r="V408">
            <v>19.12</v>
          </cell>
          <cell r="AA408" t="str">
            <v>ｍ</v>
          </cell>
        </row>
        <row r="409">
          <cell r="E409" t="str">
            <v>内装40</v>
          </cell>
          <cell r="G409">
            <v>26.65</v>
          </cell>
          <cell r="L409">
            <v>-3.2</v>
          </cell>
          <cell r="O409">
            <v>1.9</v>
          </cell>
          <cell r="Q409">
            <v>-1.52</v>
          </cell>
          <cell r="V409">
            <v>0</v>
          </cell>
          <cell r="Y409" t="str">
            <v>内装86</v>
          </cell>
          <cell r="AA409">
            <v>11.4</v>
          </cell>
        </row>
        <row r="410">
          <cell r="E410">
            <v>2.76</v>
          </cell>
          <cell r="G410">
            <v>9.74</v>
          </cell>
          <cell r="L410">
            <v>0</v>
          </cell>
          <cell r="O410">
            <v>0.12</v>
          </cell>
          <cell r="Q410">
            <v>-3.51</v>
          </cell>
          <cell r="V410" t="str">
            <v>ｍ</v>
          </cell>
          <cell r="Y410" t="str">
            <v>塗装11</v>
          </cell>
          <cell r="AA410">
            <v>11.4</v>
          </cell>
        </row>
        <row r="411">
          <cell r="E411">
            <v>12.830000000000002</v>
          </cell>
          <cell r="G411">
            <v>19.12</v>
          </cell>
          <cell r="L411" t="str">
            <v>ｍ</v>
          </cell>
          <cell r="Q411">
            <v>0</v>
          </cell>
          <cell r="T411" t="str">
            <v>内装94</v>
          </cell>
          <cell r="V411">
            <v>35.700000000000003</v>
          </cell>
          <cell r="Y411">
            <v>1.9</v>
          </cell>
          <cell r="AA411">
            <v>11.4</v>
          </cell>
        </row>
        <row r="412">
          <cell r="E412">
            <v>0.6</v>
          </cell>
          <cell r="G412">
            <v>-1.94</v>
          </cell>
          <cell r="J412" t="str">
            <v>内装64</v>
          </cell>
          <cell r="L412">
            <v>28.009999999999998</v>
          </cell>
          <cell r="Q412" t="str">
            <v>㎡</v>
          </cell>
          <cell r="V412">
            <v>10.039999999999999</v>
          </cell>
          <cell r="AA412">
            <v>0</v>
          </cell>
        </row>
        <row r="413">
          <cell r="E413">
            <v>0.95</v>
          </cell>
          <cell r="G413">
            <v>-0.27</v>
          </cell>
          <cell r="J413" t="str">
            <v>塗装10</v>
          </cell>
          <cell r="L413">
            <v>28.009999999999998</v>
          </cell>
          <cell r="O413" t="str">
            <v>内装74</v>
          </cell>
          <cell r="Q413">
            <v>64.689999999999984</v>
          </cell>
          <cell r="T413">
            <v>12.830000000000002</v>
          </cell>
          <cell r="V413">
            <v>25.66</v>
          </cell>
          <cell r="AA413" t="str">
            <v>ｍ</v>
          </cell>
        </row>
        <row r="414">
          <cell r="L414">
            <v>10.039999999999999</v>
          </cell>
          <cell r="O414" t="str">
            <v>塗装7</v>
          </cell>
          <cell r="Q414">
            <v>64.689999999999984</v>
          </cell>
          <cell r="V414">
            <v>0</v>
          </cell>
          <cell r="Y414" t="str">
            <v>内装104</v>
          </cell>
          <cell r="AA414">
            <v>2.9</v>
          </cell>
        </row>
        <row r="415">
          <cell r="L415">
            <v>2.7</v>
          </cell>
          <cell r="O415">
            <v>2.2000000000000002</v>
          </cell>
          <cell r="Q415">
            <v>22.09</v>
          </cell>
          <cell r="V415">
            <v>0</v>
          </cell>
          <cell r="AA415">
            <v>1.94</v>
          </cell>
        </row>
        <row r="416">
          <cell r="G416">
            <v>0</v>
          </cell>
          <cell r="L416">
            <v>25.66</v>
          </cell>
          <cell r="O416">
            <v>2.2000000000000002</v>
          </cell>
          <cell r="Q416">
            <v>5.94</v>
          </cell>
          <cell r="V416">
            <v>0</v>
          </cell>
          <cell r="Y416">
            <v>0.95699999999999996</v>
          </cell>
          <cell r="AA416">
            <v>0.96</v>
          </cell>
        </row>
        <row r="417">
          <cell r="G417">
            <v>0</v>
          </cell>
          <cell r="L417">
            <v>-3.23</v>
          </cell>
          <cell r="O417">
            <v>2.2000000000000002</v>
          </cell>
          <cell r="Q417">
            <v>56.45</v>
          </cell>
          <cell r="V417">
            <v>0</v>
          </cell>
          <cell r="AA417">
            <v>0</v>
          </cell>
        </row>
        <row r="418">
          <cell r="G418">
            <v>0</v>
          </cell>
          <cell r="L418">
            <v>-0.6</v>
          </cell>
          <cell r="O418">
            <v>1.01</v>
          </cell>
          <cell r="Q418">
            <v>-3.26</v>
          </cell>
          <cell r="V418">
            <v>0</v>
          </cell>
          <cell r="AA418" t="str">
            <v>ｍ</v>
          </cell>
        </row>
        <row r="419">
          <cell r="G419">
            <v>0</v>
          </cell>
          <cell r="L419">
            <v>-1.71</v>
          </cell>
          <cell r="O419">
            <v>0.78</v>
          </cell>
          <cell r="Q419" t="str">
            <v>0.5㎡以下</v>
          </cell>
          <cell r="V419">
            <v>0</v>
          </cell>
          <cell r="Y419" t="str">
            <v>内装14</v>
          </cell>
          <cell r="AA419">
            <v>3.23</v>
          </cell>
        </row>
        <row r="420">
          <cell r="G420">
            <v>0</v>
          </cell>
          <cell r="L420">
            <v>-1.6</v>
          </cell>
          <cell r="O420">
            <v>1.9</v>
          </cell>
          <cell r="Q420">
            <v>-3.25</v>
          </cell>
          <cell r="V420">
            <v>0</v>
          </cell>
          <cell r="AA420">
            <v>3.23</v>
          </cell>
        </row>
        <row r="421">
          <cell r="G421">
            <v>0</v>
          </cell>
          <cell r="L421">
            <v>-1.65</v>
          </cell>
          <cell r="O421">
            <v>1.9</v>
          </cell>
          <cell r="Q421">
            <v>-3.04</v>
          </cell>
          <cell r="V421">
            <v>0</v>
          </cell>
          <cell r="AA421">
            <v>0</v>
          </cell>
        </row>
        <row r="422">
          <cell r="G422">
            <v>0</v>
          </cell>
          <cell r="L422">
            <v>-1.6</v>
          </cell>
          <cell r="O422">
            <v>1.9</v>
          </cell>
          <cell r="Q422">
            <v>-3.14</v>
          </cell>
          <cell r="V422">
            <v>0</v>
          </cell>
          <cell r="AA422" t="str">
            <v>ｍ</v>
          </cell>
        </row>
        <row r="423">
          <cell r="G423">
            <v>0</v>
          </cell>
          <cell r="L423">
            <v>0</v>
          </cell>
          <cell r="O423">
            <v>1.9</v>
          </cell>
          <cell r="Q423">
            <v>-3.04</v>
          </cell>
          <cell r="V423">
            <v>0</v>
          </cell>
          <cell r="Y423" t="str">
            <v>内装99</v>
          </cell>
          <cell r="AA423">
            <v>3.23</v>
          </cell>
        </row>
        <row r="424">
          <cell r="G424">
            <v>0</v>
          </cell>
          <cell r="L424" t="str">
            <v>㎡</v>
          </cell>
          <cell r="O424">
            <v>1.8</v>
          </cell>
          <cell r="Q424">
            <v>-1.26</v>
          </cell>
          <cell r="V424">
            <v>0</v>
          </cell>
          <cell r="AA424">
            <v>3.23</v>
          </cell>
        </row>
        <row r="425">
          <cell r="G425">
            <v>0</v>
          </cell>
          <cell r="J425" t="str">
            <v>内装23</v>
          </cell>
          <cell r="L425">
            <v>22.14</v>
          </cell>
          <cell r="O425">
            <v>0.1</v>
          </cell>
          <cell r="Q425">
            <v>-2.8</v>
          </cell>
          <cell r="V425">
            <v>0</v>
          </cell>
          <cell r="AA425">
            <v>0</v>
          </cell>
        </row>
        <row r="426">
          <cell r="G426">
            <v>0</v>
          </cell>
          <cell r="J426">
            <v>2.2000000000000002</v>
          </cell>
          <cell r="L426">
            <v>3.74</v>
          </cell>
          <cell r="Q426">
            <v>0</v>
          </cell>
          <cell r="V426">
            <v>0</v>
          </cell>
          <cell r="AA426" t="str">
            <v>ｍ</v>
          </cell>
        </row>
        <row r="427">
          <cell r="G427">
            <v>0</v>
          </cell>
          <cell r="J427">
            <v>2.2000000000000002</v>
          </cell>
          <cell r="L427">
            <v>6.8</v>
          </cell>
          <cell r="Q427" t="str">
            <v>㎡</v>
          </cell>
          <cell r="V427">
            <v>0</v>
          </cell>
          <cell r="Y427" t="str">
            <v>内装101</v>
          </cell>
          <cell r="AA427">
            <v>3.83</v>
          </cell>
        </row>
        <row r="428">
          <cell r="G428">
            <v>0</v>
          </cell>
          <cell r="J428">
            <v>2.2000000000000002</v>
          </cell>
          <cell r="L428">
            <v>3.28</v>
          </cell>
          <cell r="O428" t="str">
            <v>内装83</v>
          </cell>
          <cell r="Q428">
            <v>1.51</v>
          </cell>
          <cell r="V428">
            <v>0</v>
          </cell>
          <cell r="AA428">
            <v>3.23</v>
          </cell>
        </row>
        <row r="429">
          <cell r="J429">
            <v>1.9</v>
          </cell>
          <cell r="L429">
            <v>-3.04</v>
          </cell>
          <cell r="O429">
            <v>3.35</v>
          </cell>
          <cell r="Q429">
            <v>1.51</v>
          </cell>
          <cell r="V429">
            <v>0</v>
          </cell>
          <cell r="AA429">
            <v>0.6</v>
          </cell>
        </row>
        <row r="430">
          <cell r="J430">
            <v>2.2000000000000002</v>
          </cell>
          <cell r="L430">
            <v>0.99</v>
          </cell>
          <cell r="Q430">
            <v>0</v>
          </cell>
          <cell r="V430">
            <v>0</v>
          </cell>
          <cell r="AA430">
            <v>0</v>
          </cell>
        </row>
        <row r="431">
          <cell r="J431">
            <v>2.2000000000000002</v>
          </cell>
          <cell r="L431">
            <v>10.34</v>
          </cell>
          <cell r="Q431" t="str">
            <v>㎡</v>
          </cell>
          <cell r="AA431">
            <v>0</v>
          </cell>
        </row>
        <row r="432">
          <cell r="J432">
            <v>2.2000000000000002</v>
          </cell>
          <cell r="L432">
            <v>3.17</v>
          </cell>
          <cell r="O432" t="str">
            <v>躯体5</v>
          </cell>
          <cell r="Q432">
            <v>3.26</v>
          </cell>
          <cell r="V432">
            <v>0</v>
          </cell>
          <cell r="AA432">
            <v>0</v>
          </cell>
        </row>
        <row r="433">
          <cell r="J433">
            <v>1.9</v>
          </cell>
          <cell r="L433">
            <v>-3.14</v>
          </cell>
          <cell r="O433">
            <v>1.01</v>
          </cell>
          <cell r="Q433">
            <v>3.26</v>
          </cell>
          <cell r="V433">
            <v>0</v>
          </cell>
          <cell r="AA433">
            <v>0</v>
          </cell>
        </row>
        <row r="434">
          <cell r="L434">
            <v>0</v>
          </cell>
          <cell r="Q434">
            <v>0</v>
          </cell>
          <cell r="V434">
            <v>0</v>
          </cell>
          <cell r="AA434">
            <v>0</v>
          </cell>
        </row>
        <row r="435">
          <cell r="L435" t="str">
            <v>㎡</v>
          </cell>
          <cell r="Q435" t="str">
            <v>㎡</v>
          </cell>
          <cell r="AA435">
            <v>0</v>
          </cell>
        </row>
        <row r="436">
          <cell r="J436" t="str">
            <v>内装71</v>
          </cell>
          <cell r="L436">
            <v>12.319999999999999</v>
          </cell>
          <cell r="O436" t="str">
            <v>内装72</v>
          </cell>
          <cell r="Q436">
            <v>1.7599999999999998</v>
          </cell>
          <cell r="AA436">
            <v>0</v>
          </cell>
        </row>
        <row r="437">
          <cell r="J437">
            <v>2.2000000000000002</v>
          </cell>
          <cell r="L437">
            <v>3.74</v>
          </cell>
          <cell r="O437">
            <v>2.2000000000000002</v>
          </cell>
          <cell r="Q437">
            <v>3.28</v>
          </cell>
          <cell r="AA437">
            <v>0</v>
          </cell>
        </row>
        <row r="438">
          <cell r="J438">
            <v>1.9</v>
          </cell>
          <cell r="L438">
            <v>-1.52</v>
          </cell>
          <cell r="O438">
            <v>1.9</v>
          </cell>
          <cell r="Q438">
            <v>-1.52</v>
          </cell>
        </row>
        <row r="439">
          <cell r="J439">
            <v>2.2000000000000002</v>
          </cell>
          <cell r="L439">
            <v>0.99</v>
          </cell>
          <cell r="Q439">
            <v>0</v>
          </cell>
        </row>
        <row r="440">
          <cell r="J440">
            <v>2.2000000000000002</v>
          </cell>
          <cell r="L440">
            <v>10.34</v>
          </cell>
          <cell r="Q440">
            <v>0</v>
          </cell>
        </row>
        <row r="441">
          <cell r="J441">
            <v>2.2000000000000002</v>
          </cell>
          <cell r="L441">
            <v>3.17</v>
          </cell>
          <cell r="Q441">
            <v>0</v>
          </cell>
        </row>
        <row r="442">
          <cell r="G442">
            <v>0</v>
          </cell>
          <cell r="J442">
            <v>1.9</v>
          </cell>
          <cell r="L442">
            <v>-3.14</v>
          </cell>
          <cell r="Q442">
            <v>0</v>
          </cell>
          <cell r="V442">
            <v>0</v>
          </cell>
          <cell r="AA442">
            <v>0</v>
          </cell>
        </row>
        <row r="443">
          <cell r="G443">
            <v>0</v>
          </cell>
          <cell r="J443">
            <v>1.8</v>
          </cell>
          <cell r="L443">
            <v>-1.26</v>
          </cell>
          <cell r="Q443">
            <v>0</v>
          </cell>
          <cell r="V443">
            <v>0</v>
          </cell>
          <cell r="AA443">
            <v>0</v>
          </cell>
        </row>
        <row r="444">
          <cell r="G444" t="str">
            <v>㎡</v>
          </cell>
          <cell r="L444" t="str">
            <v>ｍ</v>
          </cell>
          <cell r="Q444" t="str">
            <v>㎡</v>
          </cell>
          <cell r="V444" t="str">
            <v>㎡</v>
          </cell>
          <cell r="AA444" t="str">
            <v>ｍ</v>
          </cell>
        </row>
        <row r="445">
          <cell r="E445" t="str">
            <v>内装3</v>
          </cell>
          <cell r="G445">
            <v>787.67000000000007</v>
          </cell>
          <cell r="J445" t="str">
            <v>内装16</v>
          </cell>
          <cell r="L445">
            <v>102.41999999999999</v>
          </cell>
          <cell r="O445" t="str">
            <v>内装20a</v>
          </cell>
          <cell r="Q445">
            <v>579.91000000000008</v>
          </cell>
          <cell r="T445" t="str">
            <v>内装21</v>
          </cell>
          <cell r="V445">
            <v>22.83</v>
          </cell>
          <cell r="Y445" t="str">
            <v>内装29</v>
          </cell>
          <cell r="AA445">
            <v>221.6</v>
          </cell>
        </row>
        <row r="446">
          <cell r="E446" t="str">
            <v>内装4</v>
          </cell>
          <cell r="G446">
            <v>787.67000000000007</v>
          </cell>
          <cell r="L446">
            <v>59.8</v>
          </cell>
          <cell r="O446">
            <v>5.34</v>
          </cell>
          <cell r="Q446">
            <v>319.33</v>
          </cell>
          <cell r="T446" t="str">
            <v>内装75</v>
          </cell>
          <cell r="V446">
            <v>22.83</v>
          </cell>
          <cell r="Y446" t="str">
            <v>内装87</v>
          </cell>
          <cell r="AA446">
            <v>221.6</v>
          </cell>
        </row>
        <row r="447">
          <cell r="E447" t="str">
            <v>内装1</v>
          </cell>
          <cell r="G447">
            <v>787.67000000000007</v>
          </cell>
          <cell r="L447">
            <v>52.64</v>
          </cell>
          <cell r="O447">
            <v>5.34</v>
          </cell>
          <cell r="Q447">
            <v>140.55000000000001</v>
          </cell>
          <cell r="T447">
            <v>0.14000000000000001</v>
          </cell>
          <cell r="V447">
            <v>3.7</v>
          </cell>
          <cell r="Y447" t="str">
            <v>塗装12</v>
          </cell>
          <cell r="AA447">
            <v>221.6</v>
          </cell>
        </row>
        <row r="448">
          <cell r="E448" t="str">
            <v>内装52</v>
          </cell>
          <cell r="G448">
            <v>787.67000000000007</v>
          </cell>
          <cell r="L448">
            <v>-3.2</v>
          </cell>
          <cell r="O448">
            <v>4.41</v>
          </cell>
          <cell r="Q448">
            <v>58.04</v>
          </cell>
          <cell r="T448">
            <v>0.14000000000000001</v>
          </cell>
          <cell r="V448">
            <v>2.2400000000000002</v>
          </cell>
          <cell r="AA448">
            <v>52.8</v>
          </cell>
        </row>
        <row r="449">
          <cell r="E449" t="str">
            <v>内装54</v>
          </cell>
          <cell r="G449">
            <v>787.67000000000007</v>
          </cell>
          <cell r="L449">
            <v>-1.9</v>
          </cell>
          <cell r="O449">
            <v>3.4</v>
          </cell>
          <cell r="Q449">
            <v>89.49</v>
          </cell>
          <cell r="T449">
            <v>0.14000000000000001</v>
          </cell>
          <cell r="V449">
            <v>4.51</v>
          </cell>
          <cell r="Y449">
            <v>1</v>
          </cell>
          <cell r="AA449">
            <v>16</v>
          </cell>
        </row>
        <row r="450">
          <cell r="E450" t="str">
            <v>内装56</v>
          </cell>
          <cell r="G450">
            <v>787.67000000000007</v>
          </cell>
          <cell r="L450">
            <v>-1.65</v>
          </cell>
          <cell r="O450">
            <v>1.52</v>
          </cell>
          <cell r="Q450">
            <v>53.2</v>
          </cell>
          <cell r="T450">
            <v>0.14000000000000001</v>
          </cell>
          <cell r="V450">
            <v>12.38</v>
          </cell>
          <cell r="AA450">
            <v>64.400000000000006</v>
          </cell>
        </row>
        <row r="451">
          <cell r="E451">
            <v>26.32</v>
          </cell>
          <cell r="G451">
            <v>786.97</v>
          </cell>
          <cell r="L451">
            <v>-1.7</v>
          </cell>
          <cell r="O451">
            <v>4.6070000000000002</v>
          </cell>
          <cell r="Q451">
            <v>80.62</v>
          </cell>
          <cell r="V451">
            <v>0</v>
          </cell>
          <cell r="Y451">
            <v>2.21</v>
          </cell>
          <cell r="AA451">
            <v>88.4</v>
          </cell>
        </row>
        <row r="452">
          <cell r="E452">
            <v>0.22</v>
          </cell>
          <cell r="G452">
            <v>0.7</v>
          </cell>
          <cell r="L452">
            <v>-1.57</v>
          </cell>
          <cell r="O452">
            <v>2.21</v>
          </cell>
          <cell r="Q452">
            <v>-71.16</v>
          </cell>
          <cell r="V452">
            <v>0</v>
          </cell>
          <cell r="AA452">
            <v>0</v>
          </cell>
        </row>
        <row r="453">
          <cell r="G453">
            <v>0</v>
          </cell>
          <cell r="L453">
            <v>0</v>
          </cell>
          <cell r="O453">
            <v>5.6</v>
          </cell>
          <cell r="Q453">
            <v>-90.16</v>
          </cell>
          <cell r="V453">
            <v>0</v>
          </cell>
          <cell r="AA453" t="str">
            <v>ｍ</v>
          </cell>
        </row>
        <row r="454">
          <cell r="G454" t="str">
            <v>ｍ</v>
          </cell>
          <cell r="L454" t="str">
            <v>ｍ</v>
          </cell>
          <cell r="Q454">
            <v>0</v>
          </cell>
          <cell r="V454">
            <v>0</v>
          </cell>
          <cell r="Y454" t="str">
            <v>内装32</v>
          </cell>
          <cell r="AA454">
            <v>67</v>
          </cell>
        </row>
        <row r="455">
          <cell r="E455" t="str">
            <v>内装10</v>
          </cell>
          <cell r="G455">
            <v>112.44</v>
          </cell>
          <cell r="J455" t="str">
            <v>内装63</v>
          </cell>
          <cell r="L455">
            <v>92.419999999999987</v>
          </cell>
          <cell r="Q455" t="str">
            <v>㎡</v>
          </cell>
          <cell r="V455">
            <v>0</v>
          </cell>
          <cell r="Y455" t="str">
            <v>内装105</v>
          </cell>
          <cell r="AA455">
            <v>67</v>
          </cell>
        </row>
        <row r="456">
          <cell r="G456">
            <v>59.8</v>
          </cell>
          <cell r="J456" t="str">
            <v>塗装10</v>
          </cell>
          <cell r="L456">
            <v>92.419999999999987</v>
          </cell>
          <cell r="O456" t="str">
            <v>内装73</v>
          </cell>
          <cell r="Q456">
            <v>133.82</v>
          </cell>
          <cell r="V456">
            <v>0</v>
          </cell>
          <cell r="AA456">
            <v>28.8</v>
          </cell>
        </row>
        <row r="457">
          <cell r="G457">
            <v>52.64</v>
          </cell>
          <cell r="L457">
            <v>102.41999999999999</v>
          </cell>
          <cell r="O457">
            <v>1.52</v>
          </cell>
          <cell r="Q457">
            <v>53.2</v>
          </cell>
          <cell r="V457">
            <v>0</v>
          </cell>
          <cell r="AA457">
            <v>38.200000000000003</v>
          </cell>
        </row>
        <row r="458">
          <cell r="G458">
            <v>0</v>
          </cell>
          <cell r="L458">
            <v>-10</v>
          </cell>
          <cell r="O458">
            <v>4.6070000000000002</v>
          </cell>
          <cell r="Q458">
            <v>80.62</v>
          </cell>
          <cell r="V458">
            <v>0</v>
          </cell>
          <cell r="AA458">
            <v>0</v>
          </cell>
        </row>
        <row r="459">
          <cell r="G459">
            <v>0</v>
          </cell>
          <cell r="L459">
            <v>0</v>
          </cell>
          <cell r="Q459">
            <v>0</v>
          </cell>
          <cell r="AA459" t="str">
            <v>ｍ</v>
          </cell>
        </row>
        <row r="460">
          <cell r="G460" t="str">
            <v>㎡</v>
          </cell>
          <cell r="L460" t="str">
            <v>㎡</v>
          </cell>
          <cell r="Q460">
            <v>0</v>
          </cell>
          <cell r="V460">
            <v>0</v>
          </cell>
          <cell r="Y460" t="str">
            <v>内装33</v>
          </cell>
          <cell r="AA460">
            <v>28.8</v>
          </cell>
        </row>
        <row r="461">
          <cell r="E461" t="str">
            <v>内装77</v>
          </cell>
          <cell r="G461">
            <v>121.22999999999998</v>
          </cell>
          <cell r="J461" t="str">
            <v>内装20</v>
          </cell>
          <cell r="L461">
            <v>122.72999999999996</v>
          </cell>
          <cell r="Q461" t="str">
            <v>㎡</v>
          </cell>
          <cell r="V461">
            <v>0</v>
          </cell>
          <cell r="Y461" t="str">
            <v>内装106</v>
          </cell>
          <cell r="AA461">
            <v>28.8</v>
          </cell>
        </row>
        <row r="462">
          <cell r="E462" t="str">
            <v>内装76</v>
          </cell>
          <cell r="G462">
            <v>121.22999999999998</v>
          </cell>
          <cell r="J462">
            <v>1.9</v>
          </cell>
          <cell r="L462">
            <v>113.62</v>
          </cell>
          <cell r="O462" t="str">
            <v>内装74</v>
          </cell>
          <cell r="Q462">
            <v>465.69</v>
          </cell>
          <cell r="V462">
            <v>0</v>
          </cell>
          <cell r="AA462">
            <v>28.8</v>
          </cell>
        </row>
        <row r="463">
          <cell r="E463">
            <v>1.9</v>
          </cell>
          <cell r="G463">
            <v>113.62</v>
          </cell>
          <cell r="J463">
            <v>1.9</v>
          </cell>
          <cell r="L463">
            <v>100.02</v>
          </cell>
          <cell r="O463">
            <v>5.34</v>
          </cell>
          <cell r="Q463">
            <v>319.33</v>
          </cell>
          <cell r="V463">
            <v>0</v>
          </cell>
          <cell r="AA463">
            <v>0</v>
          </cell>
        </row>
        <row r="464">
          <cell r="E464">
            <v>1.9</v>
          </cell>
          <cell r="G464">
            <v>100.02</v>
          </cell>
          <cell r="J464">
            <v>1.9</v>
          </cell>
          <cell r="L464">
            <v>-6.08</v>
          </cell>
          <cell r="O464">
            <v>5.34</v>
          </cell>
          <cell r="Q464">
            <v>140.55000000000001</v>
          </cell>
          <cell r="V464">
            <v>0</v>
          </cell>
          <cell r="AA464" t="str">
            <v>ｍ</v>
          </cell>
        </row>
        <row r="465">
          <cell r="E465">
            <v>1.9</v>
          </cell>
          <cell r="G465">
            <v>-6.08</v>
          </cell>
          <cell r="J465">
            <v>1.9</v>
          </cell>
          <cell r="L465">
            <v>-3.61</v>
          </cell>
          <cell r="O465">
            <v>4.41</v>
          </cell>
          <cell r="Q465">
            <v>58.04</v>
          </cell>
          <cell r="V465">
            <v>0</v>
          </cell>
          <cell r="Y465" t="str">
            <v>内装34</v>
          </cell>
          <cell r="AA465">
            <v>38.200000000000003</v>
          </cell>
        </row>
        <row r="466">
          <cell r="E466">
            <v>1.9</v>
          </cell>
          <cell r="G466">
            <v>-3.61</v>
          </cell>
          <cell r="J466">
            <v>1.9</v>
          </cell>
          <cell r="L466">
            <v>-3.14</v>
          </cell>
          <cell r="O466">
            <v>3.4</v>
          </cell>
          <cell r="Q466">
            <v>89.49</v>
          </cell>
          <cell r="V466">
            <v>0</v>
          </cell>
          <cell r="Y466" t="str">
            <v>内装107</v>
          </cell>
          <cell r="AA466">
            <v>38.200000000000003</v>
          </cell>
        </row>
        <row r="467">
          <cell r="E467">
            <v>1.9</v>
          </cell>
          <cell r="G467">
            <v>-3.14</v>
          </cell>
          <cell r="J467">
            <v>1.9</v>
          </cell>
          <cell r="L467">
            <v>-3.23</v>
          </cell>
          <cell r="O467">
            <v>2.21</v>
          </cell>
          <cell r="Q467">
            <v>-71.16</v>
          </cell>
          <cell r="V467">
            <v>0</v>
          </cell>
          <cell r="AA467">
            <v>38.200000000000003</v>
          </cell>
        </row>
        <row r="468">
          <cell r="E468">
            <v>1.9</v>
          </cell>
          <cell r="G468">
            <v>-3.23</v>
          </cell>
          <cell r="J468">
            <v>1.9</v>
          </cell>
          <cell r="L468">
            <v>-2.98</v>
          </cell>
          <cell r="O468">
            <v>5.6</v>
          </cell>
          <cell r="Q468">
            <v>-70.56</v>
          </cell>
          <cell r="V468">
            <v>0</v>
          </cell>
          <cell r="AA468">
            <v>0</v>
          </cell>
        </row>
        <row r="469">
          <cell r="E469">
            <v>1.9</v>
          </cell>
          <cell r="G469">
            <v>-2.98</v>
          </cell>
          <cell r="J469">
            <v>1</v>
          </cell>
          <cell r="L469">
            <v>-26.4</v>
          </cell>
          <cell r="Q469">
            <v>0</v>
          </cell>
          <cell r="V469">
            <v>0</v>
          </cell>
          <cell r="AA469" t="str">
            <v>㎡</v>
          </cell>
        </row>
        <row r="470">
          <cell r="E470">
            <v>1</v>
          </cell>
          <cell r="G470">
            <v>-26.4</v>
          </cell>
          <cell r="J470">
            <v>0.41</v>
          </cell>
          <cell r="L470">
            <v>-11.02</v>
          </cell>
          <cell r="Q470" t="str">
            <v>㎡</v>
          </cell>
          <cell r="V470">
            <v>0</v>
          </cell>
          <cell r="Y470" t="str">
            <v>塗装9</v>
          </cell>
          <cell r="AA470">
            <v>32.229999999999997</v>
          </cell>
        </row>
        <row r="471">
          <cell r="E471">
            <v>0.41</v>
          </cell>
          <cell r="G471">
            <v>-11.02</v>
          </cell>
          <cell r="J471">
            <v>1.9</v>
          </cell>
          <cell r="L471">
            <v>-30.59</v>
          </cell>
          <cell r="O471" t="str">
            <v>塗装7</v>
          </cell>
          <cell r="Q471">
            <v>743.57</v>
          </cell>
          <cell r="V471">
            <v>0</v>
          </cell>
          <cell r="Y471">
            <v>0.46</v>
          </cell>
          <cell r="AA471">
            <v>13.25</v>
          </cell>
        </row>
        <row r="472">
          <cell r="E472">
            <v>1.9</v>
          </cell>
          <cell r="G472">
            <v>-23.94</v>
          </cell>
          <cell r="J472">
            <v>0.63</v>
          </cell>
          <cell r="L472">
            <v>9.4499999999999993</v>
          </cell>
          <cell r="Q472">
            <v>121.22999999999998</v>
          </cell>
          <cell r="V472">
            <v>0</v>
          </cell>
          <cell r="Y472">
            <v>0.46</v>
          </cell>
          <cell r="AA472">
            <v>17.57</v>
          </cell>
        </row>
        <row r="473">
          <cell r="E473">
            <v>0.13</v>
          </cell>
          <cell r="G473">
            <v>-12.01</v>
          </cell>
          <cell r="J473">
            <v>0.13</v>
          </cell>
          <cell r="L473">
            <v>-13.31</v>
          </cell>
          <cell r="Q473">
            <v>133.82</v>
          </cell>
          <cell r="V473">
            <v>0</v>
          </cell>
          <cell r="Y473">
            <v>0.14000000000000001</v>
          </cell>
          <cell r="AA473">
            <v>1.41</v>
          </cell>
        </row>
        <row r="474">
          <cell r="Q474">
            <v>465.69</v>
          </cell>
          <cell r="V474">
            <v>0</v>
          </cell>
          <cell r="AA474">
            <v>0</v>
          </cell>
        </row>
        <row r="475">
          <cell r="G475">
            <v>0</v>
          </cell>
          <cell r="L475">
            <v>0</v>
          </cell>
          <cell r="O475" t="str">
            <v>窓廻り</v>
          </cell>
          <cell r="Q475">
            <v>22.83</v>
          </cell>
          <cell r="V475">
            <v>0</v>
          </cell>
          <cell r="AA475" t="str">
            <v>㎡</v>
          </cell>
        </row>
        <row r="476">
          <cell r="G476">
            <v>0</v>
          </cell>
          <cell r="L476">
            <v>0</v>
          </cell>
          <cell r="Q476">
            <v>0</v>
          </cell>
          <cell r="V476">
            <v>0</v>
          </cell>
          <cell r="Y476" t="str">
            <v>仮設1</v>
          </cell>
          <cell r="AA476">
            <v>813.51</v>
          </cell>
        </row>
        <row r="477">
          <cell r="G477">
            <v>0</v>
          </cell>
          <cell r="L477">
            <v>0</v>
          </cell>
          <cell r="Q477">
            <v>0</v>
          </cell>
          <cell r="V477">
            <v>0</v>
          </cell>
          <cell r="Y477" t="str">
            <v>仮設2</v>
          </cell>
          <cell r="AA477">
            <v>813.51</v>
          </cell>
        </row>
        <row r="478">
          <cell r="G478">
            <v>0</v>
          </cell>
          <cell r="L478">
            <v>0</v>
          </cell>
          <cell r="Q478">
            <v>0</v>
          </cell>
          <cell r="V478">
            <v>0</v>
          </cell>
          <cell r="Y478" t="str">
            <v>仮設3</v>
          </cell>
          <cell r="AA478">
            <v>813.51</v>
          </cell>
        </row>
        <row r="479">
          <cell r="L479">
            <v>0</v>
          </cell>
          <cell r="Q479">
            <v>0</v>
          </cell>
          <cell r="V479">
            <v>0</v>
          </cell>
          <cell r="Y479">
            <v>27</v>
          </cell>
          <cell r="AA479">
            <v>813.51</v>
          </cell>
        </row>
        <row r="480">
          <cell r="G480">
            <v>0</v>
          </cell>
          <cell r="L480">
            <v>0</v>
          </cell>
          <cell r="Q480">
            <v>0</v>
          </cell>
          <cell r="V480">
            <v>0</v>
          </cell>
          <cell r="AA480">
            <v>0</v>
          </cell>
        </row>
        <row r="481">
          <cell r="G481">
            <v>0</v>
          </cell>
          <cell r="L481">
            <v>0</v>
          </cell>
          <cell r="V481">
            <v>0</v>
          </cell>
          <cell r="AA481">
            <v>0</v>
          </cell>
        </row>
        <row r="482">
          <cell r="G482">
            <v>0</v>
          </cell>
          <cell r="L482">
            <v>0</v>
          </cell>
          <cell r="Q482">
            <v>0</v>
          </cell>
          <cell r="V482">
            <v>0</v>
          </cell>
          <cell r="AA482">
            <v>0</v>
          </cell>
        </row>
        <row r="483">
          <cell r="G483">
            <v>0</v>
          </cell>
          <cell r="L483">
            <v>0</v>
          </cell>
          <cell r="Q483">
            <v>0</v>
          </cell>
          <cell r="V483">
            <v>0</v>
          </cell>
          <cell r="AA483">
            <v>0</v>
          </cell>
        </row>
        <row r="484">
          <cell r="G484">
            <v>0</v>
          </cell>
          <cell r="L484">
            <v>0</v>
          </cell>
          <cell r="Q484">
            <v>0</v>
          </cell>
          <cell r="V484">
            <v>0</v>
          </cell>
          <cell r="AA484">
            <v>0</v>
          </cell>
        </row>
        <row r="485">
          <cell r="G485">
            <v>0</v>
          </cell>
          <cell r="L485">
            <v>0</v>
          </cell>
          <cell r="Q485">
            <v>0</v>
          </cell>
          <cell r="V485">
            <v>0</v>
          </cell>
          <cell r="AA485">
            <v>0</v>
          </cell>
        </row>
        <row r="486">
          <cell r="G486">
            <v>0</v>
          </cell>
          <cell r="L486">
            <v>0</v>
          </cell>
          <cell r="Q486">
            <v>0</v>
          </cell>
          <cell r="V486">
            <v>0</v>
          </cell>
          <cell r="AA486">
            <v>0</v>
          </cell>
        </row>
        <row r="487">
          <cell r="G487">
            <v>0</v>
          </cell>
          <cell r="L487">
            <v>0</v>
          </cell>
          <cell r="Q487">
            <v>0</v>
          </cell>
          <cell r="V487">
            <v>0</v>
          </cell>
          <cell r="AA487">
            <v>0</v>
          </cell>
        </row>
        <row r="488">
          <cell r="G488" t="str">
            <v>㎡</v>
          </cell>
          <cell r="L488" t="str">
            <v>ｍ</v>
          </cell>
          <cell r="Q488" t="str">
            <v>㎡</v>
          </cell>
          <cell r="V488" t="str">
            <v>㎡</v>
          </cell>
          <cell r="AA488" t="str">
            <v>ｍ</v>
          </cell>
        </row>
        <row r="489">
          <cell r="E489" t="str">
            <v>内装3</v>
          </cell>
          <cell r="G489">
            <v>75.989999999999995</v>
          </cell>
          <cell r="J489" t="str">
            <v>内装17</v>
          </cell>
          <cell r="L489">
            <v>30.100000000000005</v>
          </cell>
          <cell r="O489" t="str">
            <v>内装20</v>
          </cell>
          <cell r="Q489">
            <v>21.43</v>
          </cell>
          <cell r="T489" t="str">
            <v>内装25</v>
          </cell>
          <cell r="V489">
            <v>70.84</v>
          </cell>
          <cell r="Y489" t="str">
            <v>内装15</v>
          </cell>
          <cell r="AA489">
            <v>15</v>
          </cell>
        </row>
        <row r="490">
          <cell r="E490" t="str">
            <v>内装4</v>
          </cell>
          <cell r="G490">
            <v>75.989999999999995</v>
          </cell>
          <cell r="L490">
            <v>32.200000000000003</v>
          </cell>
          <cell r="Q490">
            <v>25.04</v>
          </cell>
          <cell r="T490">
            <v>4.4000000000000004</v>
          </cell>
          <cell r="V490">
            <v>70.84</v>
          </cell>
          <cell r="AA490">
            <v>15</v>
          </cell>
        </row>
        <row r="491">
          <cell r="E491" t="str">
            <v>内装2</v>
          </cell>
          <cell r="G491">
            <v>75.989999999999995</v>
          </cell>
          <cell r="L491">
            <v>3.56</v>
          </cell>
          <cell r="O491">
            <v>0.12</v>
          </cell>
          <cell r="Q491">
            <v>-3.61</v>
          </cell>
          <cell r="V491">
            <v>0</v>
          </cell>
          <cell r="AA491">
            <v>0</v>
          </cell>
        </row>
        <row r="492">
          <cell r="E492">
            <v>4.72</v>
          </cell>
          <cell r="G492">
            <v>75.989999999999995</v>
          </cell>
          <cell r="L492">
            <v>8.8000000000000007</v>
          </cell>
          <cell r="Q492">
            <v>0</v>
          </cell>
          <cell r="V492" t="str">
            <v>㎡</v>
          </cell>
          <cell r="AA492" t="str">
            <v>ｍ</v>
          </cell>
        </row>
        <row r="493">
          <cell r="G493">
            <v>0</v>
          </cell>
          <cell r="L493">
            <v>-13.9</v>
          </cell>
          <cell r="Q493" t="str">
            <v>㎡</v>
          </cell>
          <cell r="T493" t="str">
            <v>内装89</v>
          </cell>
          <cell r="V493">
            <v>55.44</v>
          </cell>
          <cell r="Y493" t="str">
            <v>内装62</v>
          </cell>
          <cell r="AA493">
            <v>11.5</v>
          </cell>
        </row>
        <row r="494">
          <cell r="G494" t="str">
            <v>ｍ</v>
          </cell>
          <cell r="L494">
            <v>-1.68</v>
          </cell>
          <cell r="O494" t="str">
            <v>内装74</v>
          </cell>
          <cell r="Q494">
            <v>192.32000000000002</v>
          </cell>
          <cell r="T494">
            <v>4.4000000000000004</v>
          </cell>
          <cell r="V494">
            <v>55.44</v>
          </cell>
          <cell r="Y494" t="str">
            <v>塗装5</v>
          </cell>
          <cell r="AA494">
            <v>11.5</v>
          </cell>
        </row>
        <row r="495">
          <cell r="E495" t="str">
            <v>写真無し</v>
          </cell>
          <cell r="G495">
            <v>30.100000000000005</v>
          </cell>
          <cell r="L495">
            <v>1.1200000000000001</v>
          </cell>
          <cell r="O495" t="str">
            <v>塗装7</v>
          </cell>
          <cell r="Q495">
            <v>192.32000000000002</v>
          </cell>
          <cell r="V495">
            <v>0</v>
          </cell>
          <cell r="AA495">
            <v>11.5</v>
          </cell>
        </row>
        <row r="496">
          <cell r="G496">
            <v>32.200000000000003</v>
          </cell>
          <cell r="L496">
            <v>0</v>
          </cell>
          <cell r="Q496">
            <v>129.06</v>
          </cell>
          <cell r="V496" t="str">
            <v>ｍ</v>
          </cell>
          <cell r="AA496">
            <v>0</v>
          </cell>
        </row>
        <row r="497">
          <cell r="G497">
            <v>3.56</v>
          </cell>
          <cell r="L497" t="str">
            <v>ｍ</v>
          </cell>
          <cell r="O497" t="str">
            <v>ﾖｺのみ</v>
          </cell>
          <cell r="Q497">
            <v>62.239999999999995</v>
          </cell>
          <cell r="T497" t="str">
            <v>内装94</v>
          </cell>
          <cell r="V497">
            <v>34</v>
          </cell>
          <cell r="AA497" t="str">
            <v>ｍ</v>
          </cell>
        </row>
        <row r="498">
          <cell r="E498">
            <v>4.4000000000000004</v>
          </cell>
          <cell r="G498">
            <v>8.8000000000000007</v>
          </cell>
          <cell r="J498" t="str">
            <v>内装64</v>
          </cell>
          <cell r="L498">
            <v>25.04</v>
          </cell>
          <cell r="O498">
            <v>2.2000000000000002</v>
          </cell>
          <cell r="Q498">
            <v>3.52</v>
          </cell>
          <cell r="V498">
            <v>25.2</v>
          </cell>
          <cell r="Y498" t="str">
            <v>内装31</v>
          </cell>
          <cell r="AA498">
            <v>6.1800000000000006</v>
          </cell>
        </row>
        <row r="499">
          <cell r="G499">
            <v>-13.9</v>
          </cell>
          <cell r="J499" t="str">
            <v>塗装10</v>
          </cell>
          <cell r="L499">
            <v>25.04</v>
          </cell>
          <cell r="O499">
            <v>0.1</v>
          </cell>
          <cell r="Q499">
            <v>-2.5</v>
          </cell>
          <cell r="T499">
            <v>4.4000000000000004</v>
          </cell>
          <cell r="V499">
            <v>8.8000000000000007</v>
          </cell>
          <cell r="AA499">
            <v>1.78</v>
          </cell>
        </row>
        <row r="500">
          <cell r="G500">
            <v>-1.68</v>
          </cell>
          <cell r="L500">
            <v>26.16</v>
          </cell>
          <cell r="Q500">
            <v>0</v>
          </cell>
          <cell r="V500">
            <v>0</v>
          </cell>
          <cell r="Y500">
            <v>2.2000000000000002</v>
          </cell>
          <cell r="AA500">
            <v>4.4000000000000004</v>
          </cell>
        </row>
        <row r="501">
          <cell r="G501">
            <v>1.1200000000000001</v>
          </cell>
          <cell r="L501">
            <v>-1.1200000000000001</v>
          </cell>
          <cell r="Q501" t="str">
            <v>㎡</v>
          </cell>
          <cell r="V501" t="str">
            <v>㎡</v>
          </cell>
          <cell r="AA501">
            <v>0</v>
          </cell>
        </row>
        <row r="502">
          <cell r="G502">
            <v>0</v>
          </cell>
          <cell r="L502">
            <v>0</v>
          </cell>
          <cell r="O502" t="str">
            <v>内装84</v>
          </cell>
          <cell r="Q502">
            <v>22.12</v>
          </cell>
          <cell r="T502" t="str">
            <v>塗装1</v>
          </cell>
          <cell r="V502">
            <v>50.69</v>
          </cell>
          <cell r="AA502" t="str">
            <v>ｍ</v>
          </cell>
        </row>
        <row r="503">
          <cell r="G503" t="str">
            <v>㎡</v>
          </cell>
          <cell r="L503" t="str">
            <v>㎡</v>
          </cell>
          <cell r="O503">
            <v>11.4</v>
          </cell>
          <cell r="Q503">
            <v>22.12</v>
          </cell>
          <cell r="T503">
            <v>4.4000000000000004</v>
          </cell>
          <cell r="V503">
            <v>50.69</v>
          </cell>
          <cell r="Y503" t="str">
            <v>内装88</v>
          </cell>
          <cell r="AA503">
            <v>6</v>
          </cell>
        </row>
        <row r="504">
          <cell r="E504" t="str">
            <v>内装53</v>
          </cell>
          <cell r="G504">
            <v>58.97</v>
          </cell>
          <cell r="J504" t="str">
            <v>内装23</v>
          </cell>
          <cell r="L504">
            <v>228.73000000000002</v>
          </cell>
          <cell r="Q504">
            <v>0</v>
          </cell>
          <cell r="V504">
            <v>0</v>
          </cell>
          <cell r="Y504" t="str">
            <v>塗装12</v>
          </cell>
          <cell r="AA504">
            <v>6</v>
          </cell>
        </row>
        <row r="505">
          <cell r="E505" t="str">
            <v>内装55</v>
          </cell>
          <cell r="G505">
            <v>58.97</v>
          </cell>
          <cell r="J505">
            <v>7.1</v>
          </cell>
          <cell r="L505">
            <v>228.62</v>
          </cell>
          <cell r="Q505" t="str">
            <v>㎡</v>
          </cell>
          <cell r="V505" t="str">
            <v>ｍ</v>
          </cell>
          <cell r="AA505">
            <v>1.6</v>
          </cell>
        </row>
        <row r="506">
          <cell r="E506" t="str">
            <v>内装57</v>
          </cell>
          <cell r="G506">
            <v>58.97</v>
          </cell>
          <cell r="J506">
            <v>2.2000000000000002</v>
          </cell>
          <cell r="L506">
            <v>7.83</v>
          </cell>
          <cell r="O506" t="str">
            <v>内装22</v>
          </cell>
          <cell r="Q506">
            <v>34.51</v>
          </cell>
          <cell r="T506" t="str">
            <v>内装35</v>
          </cell>
          <cell r="V506">
            <v>52.5</v>
          </cell>
          <cell r="Y506">
            <v>2.2000000000000002</v>
          </cell>
          <cell r="AA506">
            <v>4.4000000000000004</v>
          </cell>
        </row>
        <row r="507">
          <cell r="E507" t="str">
            <v>塗装4</v>
          </cell>
          <cell r="G507">
            <v>58.97</v>
          </cell>
          <cell r="J507">
            <v>7.1</v>
          </cell>
          <cell r="L507">
            <v>62.48</v>
          </cell>
          <cell r="O507">
            <v>7.38</v>
          </cell>
          <cell r="Q507">
            <v>8.1199999999999992</v>
          </cell>
          <cell r="V507">
            <v>52.5</v>
          </cell>
          <cell r="AA507">
            <v>0</v>
          </cell>
        </row>
        <row r="508">
          <cell r="E508">
            <v>4.68</v>
          </cell>
          <cell r="G508">
            <v>58.97</v>
          </cell>
          <cell r="J508">
            <v>5.4</v>
          </cell>
          <cell r="L508">
            <v>-75.06</v>
          </cell>
          <cell r="O508">
            <v>5.4</v>
          </cell>
          <cell r="Q508">
            <v>8.32</v>
          </cell>
          <cell r="V508">
            <v>0</v>
          </cell>
          <cell r="AA508" t="str">
            <v>ｍ</v>
          </cell>
        </row>
        <row r="509">
          <cell r="G509">
            <v>0</v>
          </cell>
          <cell r="J509">
            <v>1.9</v>
          </cell>
          <cell r="L509">
            <v>-3.19</v>
          </cell>
          <cell r="O509">
            <v>1.3</v>
          </cell>
          <cell r="Q509">
            <v>18.07</v>
          </cell>
          <cell r="V509" t="str">
            <v>㎡</v>
          </cell>
          <cell r="Y509" t="str">
            <v>躯体6</v>
          </cell>
          <cell r="AA509">
            <v>149.5</v>
          </cell>
        </row>
        <row r="510">
          <cell r="G510" t="str">
            <v>㎡</v>
          </cell>
          <cell r="J510">
            <v>0.5</v>
          </cell>
          <cell r="L510">
            <v>8.0500000000000007</v>
          </cell>
          <cell r="Q510">
            <v>0</v>
          </cell>
          <cell r="T510" t="str">
            <v>塗装2</v>
          </cell>
          <cell r="V510">
            <v>86.94</v>
          </cell>
          <cell r="Y510">
            <v>7.63</v>
          </cell>
          <cell r="AA510">
            <v>61.04</v>
          </cell>
        </row>
        <row r="511">
          <cell r="E511" t="str">
            <v>内装54</v>
          </cell>
          <cell r="G511">
            <v>58.97</v>
          </cell>
          <cell r="L511">
            <v>0</v>
          </cell>
          <cell r="Q511" t="str">
            <v>㎡</v>
          </cell>
          <cell r="T511">
            <v>0.46</v>
          </cell>
          <cell r="V511">
            <v>86.94</v>
          </cell>
          <cell r="Y511">
            <v>4.13</v>
          </cell>
          <cell r="AA511">
            <v>8.26</v>
          </cell>
        </row>
        <row r="512">
          <cell r="E512" t="str">
            <v>内装56</v>
          </cell>
          <cell r="G512">
            <v>58.97</v>
          </cell>
          <cell r="L512" t="str">
            <v>㎡</v>
          </cell>
          <cell r="O512" t="str">
            <v>内装67</v>
          </cell>
          <cell r="Q512">
            <v>29.849999999999998</v>
          </cell>
          <cell r="V512">
            <v>0</v>
          </cell>
          <cell r="AA512">
            <v>36</v>
          </cell>
        </row>
        <row r="513">
          <cell r="E513">
            <v>4.68</v>
          </cell>
          <cell r="G513">
            <v>58.97</v>
          </cell>
          <cell r="J513" t="str">
            <v>内装71</v>
          </cell>
          <cell r="L513">
            <v>129.06</v>
          </cell>
          <cell r="O513" t="str">
            <v>塗装8</v>
          </cell>
          <cell r="Q513">
            <v>29.849999999999998</v>
          </cell>
          <cell r="V513">
            <v>0</v>
          </cell>
          <cell r="AA513">
            <v>3.2</v>
          </cell>
        </row>
        <row r="514">
          <cell r="G514">
            <v>0</v>
          </cell>
          <cell r="J514">
            <v>7.1</v>
          </cell>
          <cell r="L514">
            <v>178.92</v>
          </cell>
          <cell r="O514">
            <v>7.38</v>
          </cell>
          <cell r="Q514">
            <v>8.1199999999999992</v>
          </cell>
          <cell r="V514">
            <v>0</v>
          </cell>
          <cell r="Y514">
            <v>2</v>
          </cell>
          <cell r="AA514">
            <v>8</v>
          </cell>
        </row>
        <row r="515">
          <cell r="G515" t="str">
            <v>ｍ</v>
          </cell>
          <cell r="J515">
            <v>5.4</v>
          </cell>
          <cell r="L515">
            <v>-56.16</v>
          </cell>
          <cell r="O515">
            <v>5.4</v>
          </cell>
          <cell r="Q515">
            <v>8.2100000000000009</v>
          </cell>
          <cell r="V515">
            <v>0</v>
          </cell>
          <cell r="AA515">
            <v>3.6</v>
          </cell>
        </row>
        <row r="516">
          <cell r="E516" t="str">
            <v>内装61</v>
          </cell>
          <cell r="G516">
            <v>26.16</v>
          </cell>
          <cell r="J516">
            <v>0.5</v>
          </cell>
          <cell r="L516">
            <v>6.3</v>
          </cell>
          <cell r="O516">
            <v>1.3</v>
          </cell>
          <cell r="Q516">
            <v>13.52</v>
          </cell>
          <cell r="V516">
            <v>0</v>
          </cell>
          <cell r="Y516">
            <v>7.35</v>
          </cell>
          <cell r="AA516">
            <v>29.4</v>
          </cell>
        </row>
        <row r="517">
          <cell r="G517">
            <v>25.2</v>
          </cell>
          <cell r="L517">
            <v>0</v>
          </cell>
          <cell r="Q517">
            <v>0</v>
          </cell>
          <cell r="V517">
            <v>0</v>
          </cell>
          <cell r="AA517">
            <v>0</v>
          </cell>
        </row>
        <row r="518">
          <cell r="G518">
            <v>3.2</v>
          </cell>
          <cell r="L518" t="str">
            <v>㎡</v>
          </cell>
          <cell r="Q518">
            <v>0</v>
          </cell>
          <cell r="V518">
            <v>0</v>
          </cell>
          <cell r="AA518" t="str">
            <v>ｍ</v>
          </cell>
        </row>
        <row r="519">
          <cell r="E519">
            <v>4.3600000000000003</v>
          </cell>
          <cell r="G519">
            <v>8.7200000000000006</v>
          </cell>
          <cell r="J519" t="str">
            <v>内装72</v>
          </cell>
          <cell r="L519">
            <v>62.239999999999995</v>
          </cell>
          <cell r="Q519">
            <v>0</v>
          </cell>
          <cell r="V519">
            <v>0</v>
          </cell>
          <cell r="Y519" t="str">
            <v>躯体7</v>
          </cell>
          <cell r="AA519">
            <v>18.559999999999999</v>
          </cell>
        </row>
        <row r="520">
          <cell r="G520">
            <v>-10.4</v>
          </cell>
          <cell r="J520">
            <v>2.2000000000000002</v>
          </cell>
          <cell r="L520">
            <v>3.52</v>
          </cell>
          <cell r="Q520">
            <v>0</v>
          </cell>
          <cell r="V520">
            <v>0</v>
          </cell>
          <cell r="AA520">
            <v>18.559999999999999</v>
          </cell>
        </row>
        <row r="521">
          <cell r="G521">
            <v>-1.68</v>
          </cell>
          <cell r="J521">
            <v>7.1</v>
          </cell>
          <cell r="L521">
            <v>61.91</v>
          </cell>
          <cell r="Q521">
            <v>0</v>
          </cell>
          <cell r="V521">
            <v>0</v>
          </cell>
          <cell r="AA521">
            <v>0</v>
          </cell>
        </row>
        <row r="522">
          <cell r="G522">
            <v>1.1200000000000001</v>
          </cell>
          <cell r="J522">
            <v>1.9</v>
          </cell>
          <cell r="L522">
            <v>-3.19</v>
          </cell>
          <cell r="Q522">
            <v>0</v>
          </cell>
          <cell r="V522">
            <v>0</v>
          </cell>
          <cell r="AA522" t="str">
            <v>㎡</v>
          </cell>
        </row>
        <row r="523">
          <cell r="G523">
            <v>0</v>
          </cell>
          <cell r="L523">
            <v>0</v>
          </cell>
          <cell r="Q523">
            <v>0</v>
          </cell>
          <cell r="V523">
            <v>0</v>
          </cell>
          <cell r="Y523" t="str">
            <v>仮設1</v>
          </cell>
          <cell r="AA523">
            <v>63.63</v>
          </cell>
        </row>
        <row r="524">
          <cell r="G524" t="str">
            <v>か所</v>
          </cell>
          <cell r="L524" t="str">
            <v>㎡</v>
          </cell>
          <cell r="Q524">
            <v>0</v>
          </cell>
          <cell r="V524">
            <v>0</v>
          </cell>
          <cell r="Y524" t="str">
            <v>仮設2</v>
          </cell>
          <cell r="AA524">
            <v>63.63</v>
          </cell>
        </row>
        <row r="525">
          <cell r="E525" t="str">
            <v>内装111</v>
          </cell>
          <cell r="G525">
            <v>8</v>
          </cell>
          <cell r="J525" t="str">
            <v>内装70</v>
          </cell>
          <cell r="L525">
            <v>82.92</v>
          </cell>
          <cell r="Q525">
            <v>0</v>
          </cell>
          <cell r="V525">
            <v>0</v>
          </cell>
          <cell r="Y525" t="str">
            <v>仮設3</v>
          </cell>
          <cell r="AA525">
            <v>63.63</v>
          </cell>
        </row>
        <row r="526">
          <cell r="E526">
            <v>4</v>
          </cell>
          <cell r="G526">
            <v>8</v>
          </cell>
          <cell r="J526">
            <v>2.2000000000000002</v>
          </cell>
          <cell r="L526">
            <v>3.52</v>
          </cell>
          <cell r="Q526">
            <v>0</v>
          </cell>
          <cell r="V526">
            <v>0</v>
          </cell>
          <cell r="Y526">
            <v>12.6</v>
          </cell>
          <cell r="AA526">
            <v>63.63</v>
          </cell>
        </row>
        <row r="527">
          <cell r="J527">
            <v>8.7200000000000006</v>
          </cell>
          <cell r="L527">
            <v>85.11</v>
          </cell>
          <cell r="Q527">
            <v>0</v>
          </cell>
          <cell r="V527">
            <v>0</v>
          </cell>
          <cell r="AA527">
            <v>0</v>
          </cell>
        </row>
        <row r="528">
          <cell r="G528">
            <v>0</v>
          </cell>
          <cell r="J528">
            <v>3.4</v>
          </cell>
          <cell r="L528">
            <v>-5.71</v>
          </cell>
          <cell r="Q528">
            <v>0</v>
          </cell>
          <cell r="V528">
            <v>0</v>
          </cell>
        </row>
        <row r="529">
          <cell r="G529">
            <v>0</v>
          </cell>
          <cell r="L529">
            <v>0</v>
          </cell>
          <cell r="Q529">
            <v>0</v>
          </cell>
          <cell r="V529">
            <v>0</v>
          </cell>
          <cell r="AA529">
            <v>0</v>
          </cell>
        </row>
        <row r="530">
          <cell r="G530">
            <v>0</v>
          </cell>
          <cell r="L530">
            <v>0</v>
          </cell>
          <cell r="Q530">
            <v>0</v>
          </cell>
          <cell r="V530">
            <v>0</v>
          </cell>
          <cell r="AA530">
            <v>0</v>
          </cell>
        </row>
        <row r="531">
          <cell r="G531">
            <v>0</v>
          </cell>
          <cell r="L531">
            <v>0</v>
          </cell>
          <cell r="Q531">
            <v>0</v>
          </cell>
          <cell r="AA531">
            <v>0</v>
          </cell>
        </row>
        <row r="532">
          <cell r="G532" t="str">
            <v>㎡</v>
          </cell>
          <cell r="L532" t="str">
            <v>ｍ</v>
          </cell>
          <cell r="Q532" t="str">
            <v>㎡</v>
          </cell>
          <cell r="V532" t="str">
            <v>㎡</v>
          </cell>
          <cell r="AA532" t="str">
            <v>㎡</v>
          </cell>
        </row>
        <row r="533">
          <cell r="E533" t="str">
            <v>内装4</v>
          </cell>
          <cell r="G533">
            <v>23.21</v>
          </cell>
          <cell r="J533" t="str">
            <v>内装17</v>
          </cell>
          <cell r="L533">
            <v>17.629999999999995</v>
          </cell>
          <cell r="O533" t="str">
            <v>内装20</v>
          </cell>
          <cell r="Q533">
            <v>51.06</v>
          </cell>
          <cell r="T533" t="str">
            <v>内装25</v>
          </cell>
          <cell r="V533">
            <v>24.36</v>
          </cell>
          <cell r="Y533" t="str">
            <v>仮設1</v>
          </cell>
          <cell r="AA533">
            <v>36.36</v>
          </cell>
        </row>
        <row r="534">
          <cell r="E534" t="str">
            <v>内装3</v>
          </cell>
          <cell r="G534">
            <v>23.21</v>
          </cell>
          <cell r="L534">
            <v>10.28</v>
          </cell>
          <cell r="O534">
            <v>3</v>
          </cell>
          <cell r="Q534">
            <v>30.84</v>
          </cell>
          <cell r="T534">
            <v>4.74</v>
          </cell>
          <cell r="V534">
            <v>24.36</v>
          </cell>
          <cell r="Y534" t="str">
            <v>仮設2</v>
          </cell>
          <cell r="AA534">
            <v>36.36</v>
          </cell>
        </row>
        <row r="535">
          <cell r="E535">
            <v>4.74</v>
          </cell>
          <cell r="G535">
            <v>24.36</v>
          </cell>
          <cell r="L535">
            <v>9.48</v>
          </cell>
          <cell r="O535">
            <v>3</v>
          </cell>
          <cell r="Q535">
            <v>28.44</v>
          </cell>
          <cell r="V535">
            <v>0</v>
          </cell>
          <cell r="Y535" t="str">
            <v>仮設3</v>
          </cell>
          <cell r="AA535">
            <v>36.36</v>
          </cell>
        </row>
        <row r="536">
          <cell r="E536">
            <v>1.28</v>
          </cell>
          <cell r="G536">
            <v>-1.1499999999999999</v>
          </cell>
          <cell r="L536">
            <v>-0.85</v>
          </cell>
          <cell r="O536">
            <v>1.9</v>
          </cell>
          <cell r="Q536">
            <v>-1.6</v>
          </cell>
          <cell r="V536" t="str">
            <v>㎡</v>
          </cell>
          <cell r="Y536" t="str">
            <v>仮設4</v>
          </cell>
          <cell r="AA536">
            <v>36.36</v>
          </cell>
        </row>
        <row r="537">
          <cell r="G537">
            <v>0</v>
          </cell>
          <cell r="L537">
            <v>-1.28</v>
          </cell>
          <cell r="O537">
            <v>1.9</v>
          </cell>
          <cell r="Q537">
            <v>-1.62</v>
          </cell>
          <cell r="T537" t="str">
            <v>内装89</v>
          </cell>
          <cell r="V537">
            <v>47.76</v>
          </cell>
          <cell r="Y537">
            <v>7.2</v>
          </cell>
          <cell r="AA537">
            <v>36.36</v>
          </cell>
        </row>
        <row r="538">
          <cell r="G538" t="str">
            <v>㎡</v>
          </cell>
          <cell r="L538">
            <v>0</v>
          </cell>
          <cell r="O538">
            <v>1</v>
          </cell>
          <cell r="Q538">
            <v>-1.6</v>
          </cell>
          <cell r="T538">
            <v>4.79</v>
          </cell>
          <cell r="V538">
            <v>33.479999999999997</v>
          </cell>
          <cell r="AA538">
            <v>0</v>
          </cell>
        </row>
        <row r="539">
          <cell r="E539" t="str">
            <v>内装1</v>
          </cell>
          <cell r="G539">
            <v>21.93</v>
          </cell>
          <cell r="L539" t="str">
            <v>ｍ</v>
          </cell>
          <cell r="O539">
            <v>1</v>
          </cell>
          <cell r="Q539">
            <v>-1.28</v>
          </cell>
          <cell r="T539">
            <v>5.0999999999999996</v>
          </cell>
          <cell r="V539">
            <v>9.18</v>
          </cell>
          <cell r="AA539" t="str">
            <v>ｍ</v>
          </cell>
        </row>
        <row r="540">
          <cell r="E540">
            <v>4.74</v>
          </cell>
          <cell r="G540">
            <v>24.36</v>
          </cell>
          <cell r="J540" t="str">
            <v>内装64</v>
          </cell>
          <cell r="L540">
            <v>21.61</v>
          </cell>
          <cell r="O540">
            <v>0.12</v>
          </cell>
          <cell r="Q540">
            <v>-2.12</v>
          </cell>
          <cell r="T540">
            <v>5.0999999999999996</v>
          </cell>
          <cell r="V540">
            <v>5.0999999999999996</v>
          </cell>
          <cell r="Y540" t="str">
            <v>内装86</v>
          </cell>
          <cell r="AA540">
            <v>3.8</v>
          </cell>
        </row>
        <row r="541">
          <cell r="E541">
            <v>1.28</v>
          </cell>
          <cell r="G541">
            <v>-2.4300000000000002</v>
          </cell>
          <cell r="J541" t="str">
            <v>塗装10</v>
          </cell>
          <cell r="L541">
            <v>21.61</v>
          </cell>
          <cell r="Q541">
            <v>0</v>
          </cell>
          <cell r="Y541" t="str">
            <v>塗装11</v>
          </cell>
          <cell r="AA541">
            <v>3.8</v>
          </cell>
        </row>
        <row r="542">
          <cell r="G542">
            <v>0</v>
          </cell>
          <cell r="L542">
            <v>23.560000000000002</v>
          </cell>
          <cell r="Q542" t="str">
            <v>㎡</v>
          </cell>
          <cell r="V542" t="str">
            <v>ｍ</v>
          </cell>
          <cell r="Y542">
            <v>1.9</v>
          </cell>
          <cell r="AA542">
            <v>3.8</v>
          </cell>
        </row>
        <row r="543">
          <cell r="G543" t="str">
            <v>㎡</v>
          </cell>
          <cell r="L543">
            <v>-0.85</v>
          </cell>
          <cell r="O543" t="str">
            <v>内装74</v>
          </cell>
          <cell r="Q543">
            <v>63.890000000000015</v>
          </cell>
          <cell r="T543" t="str">
            <v>内装94</v>
          </cell>
          <cell r="V543">
            <v>23.560000000000002</v>
          </cell>
          <cell r="AA543">
            <v>0</v>
          </cell>
        </row>
        <row r="544">
          <cell r="E544" t="str">
            <v>内装2</v>
          </cell>
          <cell r="G544">
            <v>1.34</v>
          </cell>
          <cell r="L544">
            <v>-1.1000000000000001</v>
          </cell>
          <cell r="O544" t="str">
            <v>塗装7</v>
          </cell>
          <cell r="Q544">
            <v>63.890000000000015</v>
          </cell>
          <cell r="V544">
            <v>13.98</v>
          </cell>
          <cell r="AA544" t="str">
            <v>ｍ</v>
          </cell>
        </row>
        <row r="545">
          <cell r="E545">
            <v>1.28</v>
          </cell>
          <cell r="G545">
            <v>1.34</v>
          </cell>
          <cell r="O545">
            <v>3</v>
          </cell>
          <cell r="Q545">
            <v>41.94</v>
          </cell>
          <cell r="T545">
            <v>4.79</v>
          </cell>
          <cell r="V545">
            <v>9.58</v>
          </cell>
          <cell r="Y545" t="str">
            <v>内装96</v>
          </cell>
          <cell r="AA545">
            <v>2.8</v>
          </cell>
        </row>
        <row r="546">
          <cell r="G546">
            <v>0</v>
          </cell>
          <cell r="L546" t="str">
            <v>㎡</v>
          </cell>
          <cell r="O546">
            <v>3</v>
          </cell>
          <cell r="Q546">
            <v>28.74</v>
          </cell>
          <cell r="AA546">
            <v>1.8</v>
          </cell>
        </row>
        <row r="547">
          <cell r="G547" t="str">
            <v>ｍ</v>
          </cell>
          <cell r="J547" t="str">
            <v>内装23</v>
          </cell>
          <cell r="L547">
            <v>26.88</v>
          </cell>
          <cell r="O547">
            <v>1.9</v>
          </cell>
          <cell r="Q547">
            <v>-1.6</v>
          </cell>
          <cell r="V547" t="str">
            <v>㎡</v>
          </cell>
          <cell r="AA547">
            <v>1</v>
          </cell>
        </row>
        <row r="548">
          <cell r="E548" t="str">
            <v>写真無し</v>
          </cell>
          <cell r="G548">
            <v>19.759999999999998</v>
          </cell>
          <cell r="J548">
            <v>3</v>
          </cell>
          <cell r="L548">
            <v>0.56999999999999995</v>
          </cell>
          <cell r="O548">
            <v>1.9</v>
          </cell>
          <cell r="Q548">
            <v>-1.62</v>
          </cell>
          <cell r="T548" t="str">
            <v>内装93</v>
          </cell>
          <cell r="V548">
            <v>11.73</v>
          </cell>
        </row>
        <row r="549">
          <cell r="G549">
            <v>10.28</v>
          </cell>
          <cell r="J549">
            <v>2</v>
          </cell>
          <cell r="L549">
            <v>0.5</v>
          </cell>
          <cell r="O549">
            <v>1</v>
          </cell>
          <cell r="Q549">
            <v>-1.6</v>
          </cell>
          <cell r="T549">
            <v>5.0999999999999996</v>
          </cell>
          <cell r="V549">
            <v>9.18</v>
          </cell>
          <cell r="AA549" t="str">
            <v>ｍ</v>
          </cell>
        </row>
        <row r="550">
          <cell r="E550">
            <v>4.74</v>
          </cell>
          <cell r="G550">
            <v>9.48</v>
          </cell>
          <cell r="J550">
            <v>3</v>
          </cell>
          <cell r="L550">
            <v>13.71</v>
          </cell>
          <cell r="O550">
            <v>1</v>
          </cell>
          <cell r="Q550">
            <v>-1.1000000000000001</v>
          </cell>
          <cell r="T550">
            <v>5.0999999999999996</v>
          </cell>
          <cell r="V550">
            <v>2.5499999999999998</v>
          </cell>
          <cell r="Y550" t="str">
            <v>内装97</v>
          </cell>
          <cell r="AA550">
            <v>2.8</v>
          </cell>
        </row>
        <row r="551">
          <cell r="G551">
            <v>0</v>
          </cell>
          <cell r="J551">
            <v>2</v>
          </cell>
          <cell r="L551">
            <v>0.38</v>
          </cell>
          <cell r="O551">
            <v>1.8</v>
          </cell>
          <cell r="Q551">
            <v>-1.26</v>
          </cell>
          <cell r="AA551">
            <v>2.8</v>
          </cell>
        </row>
        <row r="552">
          <cell r="G552" t="str">
            <v>㎡</v>
          </cell>
          <cell r="J552">
            <v>3</v>
          </cell>
          <cell r="L552">
            <v>0.56999999999999995</v>
          </cell>
          <cell r="O552">
            <v>5.0999999999999996</v>
          </cell>
          <cell r="Q552">
            <v>2.5499999999999998</v>
          </cell>
        </row>
        <row r="553">
          <cell r="E553" t="str">
            <v>内装53</v>
          </cell>
          <cell r="G553">
            <v>34.58</v>
          </cell>
          <cell r="J553">
            <v>3</v>
          </cell>
          <cell r="L553">
            <v>15.42</v>
          </cell>
          <cell r="O553">
            <v>0.1</v>
          </cell>
          <cell r="Q553">
            <v>-2.16</v>
          </cell>
          <cell r="AA553" t="str">
            <v>ｍ</v>
          </cell>
        </row>
        <row r="554">
          <cell r="E554" t="str">
            <v>塗装4</v>
          </cell>
          <cell r="G554">
            <v>34.58</v>
          </cell>
          <cell r="J554">
            <v>1.9</v>
          </cell>
          <cell r="L554">
            <v>-1.6</v>
          </cell>
          <cell r="Q554">
            <v>0</v>
          </cell>
          <cell r="Y554" t="str">
            <v>塗装3</v>
          </cell>
          <cell r="AA554">
            <v>6.1</v>
          </cell>
        </row>
        <row r="555">
          <cell r="E555" t="str">
            <v>内装55</v>
          </cell>
          <cell r="G555">
            <v>34.58</v>
          </cell>
          <cell r="J555">
            <v>1.9</v>
          </cell>
          <cell r="L555">
            <v>-1.62</v>
          </cell>
          <cell r="Q555" t="str">
            <v>㎡</v>
          </cell>
          <cell r="AA555">
            <v>2.8</v>
          </cell>
        </row>
        <row r="556">
          <cell r="E556">
            <v>4.79</v>
          </cell>
          <cell r="G556">
            <v>33.479999999999997</v>
          </cell>
          <cell r="J556">
            <v>1</v>
          </cell>
          <cell r="L556">
            <v>-1.05</v>
          </cell>
          <cell r="O556" t="str">
            <v>内装84</v>
          </cell>
          <cell r="Q556">
            <v>12.26</v>
          </cell>
          <cell r="AA556">
            <v>2.8</v>
          </cell>
        </row>
        <row r="557">
          <cell r="E557">
            <v>1.1000000000000001</v>
          </cell>
          <cell r="G557">
            <v>1.1000000000000001</v>
          </cell>
          <cell r="L557">
            <v>0</v>
          </cell>
          <cell r="O557">
            <v>9.7200000000000006</v>
          </cell>
          <cell r="Q557">
            <v>9.43</v>
          </cell>
          <cell r="AA557">
            <v>0.5</v>
          </cell>
        </row>
        <row r="558">
          <cell r="G558">
            <v>0</v>
          </cell>
          <cell r="L558" t="str">
            <v>㎡</v>
          </cell>
          <cell r="O558">
            <v>7.6400000000000006</v>
          </cell>
          <cell r="Q558">
            <v>2.83</v>
          </cell>
        </row>
        <row r="559">
          <cell r="G559" t="str">
            <v>㎡</v>
          </cell>
          <cell r="J559" t="str">
            <v>内装71</v>
          </cell>
          <cell r="L559">
            <v>30.289999999999996</v>
          </cell>
          <cell r="AA559" t="str">
            <v>か所</v>
          </cell>
        </row>
        <row r="560">
          <cell r="E560" t="str">
            <v>内装56</v>
          </cell>
          <cell r="G560">
            <v>31.259999999999998</v>
          </cell>
          <cell r="J560">
            <v>2</v>
          </cell>
          <cell r="L560">
            <v>4.33</v>
          </cell>
          <cell r="Q560" t="str">
            <v>㎡</v>
          </cell>
          <cell r="V560" t="str">
            <v>㎡</v>
          </cell>
          <cell r="Y560" t="str">
            <v>内装108</v>
          </cell>
          <cell r="AA560">
            <v>2</v>
          </cell>
        </row>
        <row r="561">
          <cell r="E561">
            <v>4.79</v>
          </cell>
          <cell r="G561">
            <v>33.479999999999997</v>
          </cell>
          <cell r="J561">
            <v>3</v>
          </cell>
          <cell r="L561">
            <v>0.72</v>
          </cell>
          <cell r="O561" t="str">
            <v>内装72</v>
          </cell>
          <cell r="Q561">
            <v>14.219999999999999</v>
          </cell>
          <cell r="T561" t="str">
            <v>塗装6</v>
          </cell>
          <cell r="V561">
            <v>2.9</v>
          </cell>
        </row>
        <row r="562">
          <cell r="E562">
            <v>1.2</v>
          </cell>
          <cell r="G562">
            <v>-2.2200000000000002</v>
          </cell>
          <cell r="J562">
            <v>1</v>
          </cell>
          <cell r="L562">
            <v>0.55000000000000004</v>
          </cell>
          <cell r="O562">
            <v>3</v>
          </cell>
          <cell r="Q562">
            <v>13.23</v>
          </cell>
          <cell r="T562">
            <v>1.1000000000000001</v>
          </cell>
          <cell r="V562">
            <v>1.38</v>
          </cell>
          <cell r="AA562" t="str">
            <v>か所</v>
          </cell>
        </row>
        <row r="563">
          <cell r="G563">
            <v>0</v>
          </cell>
          <cell r="J563">
            <v>3</v>
          </cell>
          <cell r="L563">
            <v>0.72</v>
          </cell>
          <cell r="O563">
            <v>1.9</v>
          </cell>
          <cell r="Q563">
            <v>-1.6</v>
          </cell>
          <cell r="T563">
            <v>1</v>
          </cell>
          <cell r="V563">
            <v>1.1000000000000001</v>
          </cell>
          <cell r="Y563" t="str">
            <v>内装110</v>
          </cell>
          <cell r="AA563">
            <v>16</v>
          </cell>
        </row>
        <row r="564">
          <cell r="G564" t="str">
            <v>㎡</v>
          </cell>
          <cell r="J564">
            <v>3</v>
          </cell>
          <cell r="L564">
            <v>0.48</v>
          </cell>
          <cell r="O564">
            <v>1</v>
          </cell>
          <cell r="Q564">
            <v>-1.05</v>
          </cell>
          <cell r="T564">
            <v>0.15</v>
          </cell>
          <cell r="V564">
            <v>0.42</v>
          </cell>
          <cell r="Y564">
            <v>8</v>
          </cell>
          <cell r="AA564">
            <v>16</v>
          </cell>
        </row>
        <row r="565">
          <cell r="E565" t="str">
            <v>内装57</v>
          </cell>
          <cell r="G565">
            <v>1.1000000000000001</v>
          </cell>
          <cell r="J565">
            <v>3</v>
          </cell>
          <cell r="L565">
            <v>20.97</v>
          </cell>
          <cell r="Q565">
            <v>3.6399999999999997</v>
          </cell>
        </row>
        <row r="566">
          <cell r="E566">
            <v>1.1000000000000001</v>
          </cell>
          <cell r="G566">
            <v>1.1000000000000001</v>
          </cell>
          <cell r="J566">
            <v>1.9</v>
          </cell>
          <cell r="L566">
            <v>-1.62</v>
          </cell>
          <cell r="AA566" t="str">
            <v>ｍ</v>
          </cell>
        </row>
        <row r="567">
          <cell r="G567">
            <v>0</v>
          </cell>
          <cell r="J567">
            <v>3</v>
          </cell>
          <cell r="L567">
            <v>2.85</v>
          </cell>
          <cell r="Q567" t="str">
            <v>㎡</v>
          </cell>
          <cell r="Y567" t="str">
            <v>内装109</v>
          </cell>
          <cell r="AA567">
            <v>7.6</v>
          </cell>
        </row>
        <row r="568">
          <cell r="G568" t="str">
            <v>ｍ</v>
          </cell>
          <cell r="J568">
            <v>1.8</v>
          </cell>
          <cell r="L568">
            <v>-1.26</v>
          </cell>
          <cell r="O568" t="str">
            <v>内装70</v>
          </cell>
          <cell r="Q568">
            <v>3.6399999999999997</v>
          </cell>
          <cell r="Y568">
            <v>1.9</v>
          </cell>
          <cell r="AA568">
            <v>7.6</v>
          </cell>
        </row>
        <row r="569">
          <cell r="E569" t="str">
            <v>内装61</v>
          </cell>
          <cell r="G569">
            <v>23.560000000000002</v>
          </cell>
          <cell r="J569">
            <v>5.0999999999999996</v>
          </cell>
          <cell r="L569">
            <v>2.5499999999999998</v>
          </cell>
          <cell r="O569">
            <v>2.1</v>
          </cell>
          <cell r="Q569">
            <v>2.1</v>
          </cell>
        </row>
        <row r="570">
          <cell r="G570">
            <v>13.98</v>
          </cell>
          <cell r="O570">
            <v>1.75</v>
          </cell>
          <cell r="Q570">
            <v>2.0699999999999998</v>
          </cell>
          <cell r="AA570" t="str">
            <v>ｍ</v>
          </cell>
        </row>
        <row r="571">
          <cell r="E571">
            <v>4.79</v>
          </cell>
          <cell r="G571">
            <v>9.58</v>
          </cell>
          <cell r="O571">
            <v>0.9</v>
          </cell>
          <cell r="Q571">
            <v>-0.53</v>
          </cell>
          <cell r="Y571" t="str">
            <v>内装98</v>
          </cell>
          <cell r="AA571">
            <v>0.5</v>
          </cell>
        </row>
        <row r="572">
          <cell r="G572">
            <v>0</v>
          </cell>
          <cell r="AA572">
            <v>0.5</v>
          </cell>
        </row>
        <row r="576">
          <cell r="G576" t="str">
            <v>㎡</v>
          </cell>
          <cell r="L576" t="str">
            <v>ｍ</v>
          </cell>
          <cell r="Q576" t="str">
            <v>㎡</v>
          </cell>
          <cell r="V576" t="str">
            <v>㎡</v>
          </cell>
          <cell r="AA576" t="str">
            <v>㎡</v>
          </cell>
        </row>
        <row r="577">
          <cell r="E577" t="str">
            <v>内装4</v>
          </cell>
          <cell r="G577">
            <v>23.21</v>
          </cell>
          <cell r="J577" t="str">
            <v>内装17</v>
          </cell>
          <cell r="L577">
            <v>16.829999999999995</v>
          </cell>
          <cell r="O577" t="str">
            <v>内装20</v>
          </cell>
          <cell r="Q577">
            <v>47.809999999999995</v>
          </cell>
          <cell r="T577" t="str">
            <v>内装25</v>
          </cell>
          <cell r="V577">
            <v>24.36</v>
          </cell>
          <cell r="Y577" t="str">
            <v>仮設1</v>
          </cell>
          <cell r="AA577">
            <v>28.86</v>
          </cell>
        </row>
        <row r="578">
          <cell r="E578" t="str">
            <v>内装3</v>
          </cell>
          <cell r="G578">
            <v>23.21</v>
          </cell>
          <cell r="L578">
            <v>10.28</v>
          </cell>
          <cell r="O578">
            <v>3</v>
          </cell>
          <cell r="Q578">
            <v>30.84</v>
          </cell>
          <cell r="T578">
            <v>4.74</v>
          </cell>
          <cell r="V578">
            <v>24.36</v>
          </cell>
          <cell r="Y578" t="str">
            <v>仮設2</v>
          </cell>
          <cell r="AA578">
            <v>28.86</v>
          </cell>
        </row>
        <row r="579">
          <cell r="E579">
            <v>4.74</v>
          </cell>
          <cell r="G579">
            <v>24.36</v>
          </cell>
          <cell r="L579">
            <v>9.48</v>
          </cell>
          <cell r="O579">
            <v>3</v>
          </cell>
          <cell r="Q579">
            <v>28.44</v>
          </cell>
          <cell r="V579">
            <v>0</v>
          </cell>
          <cell r="Y579" t="str">
            <v>仮設3</v>
          </cell>
          <cell r="AA579">
            <v>28.86</v>
          </cell>
        </row>
        <row r="580">
          <cell r="E580">
            <v>1.28</v>
          </cell>
          <cell r="G580">
            <v>-1.1499999999999999</v>
          </cell>
          <cell r="L580">
            <v>-0.85</v>
          </cell>
          <cell r="O580">
            <v>1.9</v>
          </cell>
          <cell r="Q580">
            <v>-1.6</v>
          </cell>
          <cell r="V580" t="str">
            <v>㎡</v>
          </cell>
          <cell r="Y580">
            <v>7.2</v>
          </cell>
          <cell r="AA580">
            <v>36.36</v>
          </cell>
        </row>
        <row r="581">
          <cell r="G581">
            <v>0</v>
          </cell>
          <cell r="L581">
            <v>-0.8</v>
          </cell>
          <cell r="O581">
            <v>1.9</v>
          </cell>
          <cell r="Q581">
            <v>-1.62</v>
          </cell>
          <cell r="T581" t="str">
            <v>内装89</v>
          </cell>
          <cell r="V581">
            <v>23.67</v>
          </cell>
          <cell r="Y581">
            <v>3</v>
          </cell>
          <cell r="AA581">
            <v>-7.5</v>
          </cell>
        </row>
        <row r="582">
          <cell r="G582" t="str">
            <v>㎡</v>
          </cell>
          <cell r="L582">
            <v>-1.28</v>
          </cell>
          <cell r="O582">
            <v>1.9</v>
          </cell>
          <cell r="Q582">
            <v>-1.52</v>
          </cell>
          <cell r="T582">
            <v>4.79</v>
          </cell>
          <cell r="V582">
            <v>21.51</v>
          </cell>
          <cell r="AA582">
            <v>0</v>
          </cell>
        </row>
        <row r="583">
          <cell r="E583" t="str">
            <v>内装1</v>
          </cell>
          <cell r="G583">
            <v>21.93</v>
          </cell>
          <cell r="L583" t="str">
            <v>ｍ</v>
          </cell>
          <cell r="O583">
            <v>1</v>
          </cell>
          <cell r="Q583">
            <v>-1.6</v>
          </cell>
          <cell r="T583">
            <v>1.61</v>
          </cell>
          <cell r="V583">
            <v>2.16</v>
          </cell>
          <cell r="AA583" t="str">
            <v>ｍ</v>
          </cell>
        </row>
        <row r="584">
          <cell r="E584">
            <v>4.74</v>
          </cell>
          <cell r="G584">
            <v>24.36</v>
          </cell>
          <cell r="J584" t="str">
            <v>内装64</v>
          </cell>
          <cell r="L584">
            <v>17.98</v>
          </cell>
          <cell r="O584">
            <v>0.45</v>
          </cell>
          <cell r="Q584" t="str">
            <v>0.5㎡以下</v>
          </cell>
          <cell r="V584">
            <v>0</v>
          </cell>
          <cell r="Y584" t="str">
            <v>内装86</v>
          </cell>
          <cell r="AA584">
            <v>5.7</v>
          </cell>
        </row>
        <row r="585">
          <cell r="E585">
            <v>1.28</v>
          </cell>
          <cell r="G585">
            <v>-2.4300000000000002</v>
          </cell>
          <cell r="J585" t="str">
            <v>塗装10</v>
          </cell>
          <cell r="L585">
            <v>17.98</v>
          </cell>
          <cell r="O585">
            <v>0.45</v>
          </cell>
          <cell r="Q585" t="str">
            <v>0.5㎡以下</v>
          </cell>
          <cell r="V585" t="str">
            <v>ｍ</v>
          </cell>
          <cell r="Y585" t="str">
            <v>塗装11</v>
          </cell>
          <cell r="AA585">
            <v>5.7</v>
          </cell>
        </row>
        <row r="586">
          <cell r="G586">
            <v>0</v>
          </cell>
          <cell r="L586">
            <v>21.240000000000002</v>
          </cell>
          <cell r="O586">
            <v>1</v>
          </cell>
          <cell r="Q586">
            <v>-1.28</v>
          </cell>
          <cell r="T586" t="str">
            <v>内装94</v>
          </cell>
          <cell r="V586">
            <v>21.240000000000002</v>
          </cell>
          <cell r="Y586">
            <v>1.9</v>
          </cell>
          <cell r="AA586">
            <v>5.7</v>
          </cell>
        </row>
        <row r="587">
          <cell r="G587" t="str">
            <v>㎡</v>
          </cell>
          <cell r="L587">
            <v>-0.8</v>
          </cell>
          <cell r="O587">
            <v>1</v>
          </cell>
          <cell r="Q587">
            <v>-0.55000000000000004</v>
          </cell>
          <cell r="V587">
            <v>11.66</v>
          </cell>
          <cell r="AA587">
            <v>0</v>
          </cell>
        </row>
        <row r="588">
          <cell r="E588" t="str">
            <v>内装2</v>
          </cell>
          <cell r="G588">
            <v>1.34</v>
          </cell>
          <cell r="L588">
            <v>-0.85</v>
          </cell>
          <cell r="O588">
            <v>1</v>
          </cell>
          <cell r="Q588">
            <v>-1.28</v>
          </cell>
          <cell r="T588">
            <v>4.79</v>
          </cell>
          <cell r="V588">
            <v>9.58</v>
          </cell>
          <cell r="AA588" t="str">
            <v>か所</v>
          </cell>
        </row>
        <row r="589">
          <cell r="E589">
            <v>1.28</v>
          </cell>
          <cell r="G589">
            <v>1.34</v>
          </cell>
          <cell r="L589">
            <v>-1.61</v>
          </cell>
          <cell r="O589">
            <v>0.12</v>
          </cell>
          <cell r="Q589">
            <v>-2.02</v>
          </cell>
          <cell r="Y589" t="str">
            <v>内装36</v>
          </cell>
          <cell r="AA589">
            <v>14</v>
          </cell>
        </row>
        <row r="590">
          <cell r="G590">
            <v>0</v>
          </cell>
          <cell r="Q590">
            <v>0</v>
          </cell>
        </row>
        <row r="591">
          <cell r="G591" t="str">
            <v>ｍ</v>
          </cell>
          <cell r="L591" t="str">
            <v>㎡</v>
          </cell>
          <cell r="Q591" t="str">
            <v>㎡</v>
          </cell>
          <cell r="V591" t="str">
            <v>㎡</v>
          </cell>
        </row>
        <row r="592">
          <cell r="E592" t="str">
            <v>写真無し</v>
          </cell>
          <cell r="G592">
            <v>19.759999999999998</v>
          </cell>
          <cell r="J592" t="str">
            <v>内装23</v>
          </cell>
          <cell r="L592">
            <v>26.88</v>
          </cell>
          <cell r="O592" t="str">
            <v>内装74</v>
          </cell>
          <cell r="Q592">
            <v>74.690000000000012</v>
          </cell>
          <cell r="T592" t="str">
            <v>塗装6</v>
          </cell>
          <cell r="V592">
            <v>4.0200000000000005</v>
          </cell>
        </row>
        <row r="593">
          <cell r="G593">
            <v>10.28</v>
          </cell>
          <cell r="J593">
            <v>3</v>
          </cell>
          <cell r="L593">
            <v>0.56999999999999995</v>
          </cell>
          <cell r="O593" t="str">
            <v>塗装7</v>
          </cell>
          <cell r="Q593">
            <v>74.690000000000012</v>
          </cell>
          <cell r="T593">
            <v>1.6</v>
          </cell>
          <cell r="V593">
            <v>2</v>
          </cell>
        </row>
        <row r="594">
          <cell r="E594">
            <v>4.74</v>
          </cell>
          <cell r="G594">
            <v>9.48</v>
          </cell>
          <cell r="J594">
            <v>2</v>
          </cell>
          <cell r="L594">
            <v>0.5</v>
          </cell>
          <cell r="O594">
            <v>4</v>
          </cell>
          <cell r="Q594">
            <v>35.92</v>
          </cell>
          <cell r="T594">
            <v>1</v>
          </cell>
          <cell r="V594">
            <v>1.6</v>
          </cell>
        </row>
        <row r="595">
          <cell r="G595">
            <v>0</v>
          </cell>
          <cell r="J595">
            <v>3</v>
          </cell>
          <cell r="L595">
            <v>13.71</v>
          </cell>
          <cell r="O595">
            <v>3</v>
          </cell>
          <cell r="Q595">
            <v>8.0399999999999991</v>
          </cell>
          <cell r="T595">
            <v>0.15</v>
          </cell>
          <cell r="V595">
            <v>0.42</v>
          </cell>
        </row>
        <row r="596">
          <cell r="G596" t="str">
            <v>㎡</v>
          </cell>
          <cell r="J596">
            <v>2</v>
          </cell>
          <cell r="L596">
            <v>0.38</v>
          </cell>
          <cell r="O596">
            <v>1</v>
          </cell>
          <cell r="Q596">
            <v>0.55000000000000004</v>
          </cell>
        </row>
        <row r="597">
          <cell r="E597" t="str">
            <v>内装53</v>
          </cell>
          <cell r="G597">
            <v>23.67</v>
          </cell>
          <cell r="J597">
            <v>3</v>
          </cell>
          <cell r="L597">
            <v>0.56999999999999995</v>
          </cell>
          <cell r="O597">
            <v>4</v>
          </cell>
          <cell r="Q597">
            <v>38.32</v>
          </cell>
        </row>
        <row r="598">
          <cell r="E598" t="str">
            <v>塗装4</v>
          </cell>
          <cell r="G598">
            <v>23.67</v>
          </cell>
          <cell r="J598">
            <v>3</v>
          </cell>
          <cell r="L598">
            <v>15.42</v>
          </cell>
          <cell r="O598">
            <v>1.9</v>
          </cell>
          <cell r="Q598">
            <v>-1.6</v>
          </cell>
        </row>
        <row r="599">
          <cell r="E599" t="str">
            <v>内装55</v>
          </cell>
          <cell r="G599">
            <v>23.67</v>
          </cell>
          <cell r="J599">
            <v>1.9</v>
          </cell>
          <cell r="L599">
            <v>-1.6</v>
          </cell>
          <cell r="O599">
            <v>1.9</v>
          </cell>
          <cell r="Q599">
            <v>-1.62</v>
          </cell>
        </row>
        <row r="600">
          <cell r="E600">
            <v>4.79</v>
          </cell>
          <cell r="G600">
            <v>21.51</v>
          </cell>
          <cell r="J600">
            <v>1.9</v>
          </cell>
          <cell r="L600">
            <v>-1.62</v>
          </cell>
          <cell r="O600">
            <v>1.9</v>
          </cell>
          <cell r="Q600">
            <v>-1.52</v>
          </cell>
        </row>
        <row r="601">
          <cell r="E601">
            <v>1.61</v>
          </cell>
          <cell r="G601">
            <v>2.16</v>
          </cell>
          <cell r="J601">
            <v>1</v>
          </cell>
          <cell r="L601">
            <v>-1.05</v>
          </cell>
          <cell r="O601">
            <v>1</v>
          </cell>
          <cell r="Q601">
            <v>-1.6</v>
          </cell>
        </row>
        <row r="602">
          <cell r="G602">
            <v>0</v>
          </cell>
          <cell r="O602">
            <v>0.1</v>
          </cell>
          <cell r="Q602">
            <v>-1.8</v>
          </cell>
        </row>
        <row r="603">
          <cell r="G603" t="str">
            <v>㎡</v>
          </cell>
          <cell r="L603" t="str">
            <v>㎡</v>
          </cell>
          <cell r="Q603">
            <v>0</v>
          </cell>
        </row>
        <row r="604">
          <cell r="E604" t="str">
            <v>内装56</v>
          </cell>
          <cell r="G604">
            <v>21.91</v>
          </cell>
          <cell r="J604" t="str">
            <v>内装71</v>
          </cell>
          <cell r="L604">
            <v>26.37</v>
          </cell>
          <cell r="Q604" t="str">
            <v>㎡</v>
          </cell>
        </row>
        <row r="605">
          <cell r="E605">
            <v>4.79</v>
          </cell>
          <cell r="G605">
            <v>21.51</v>
          </cell>
          <cell r="J605">
            <v>3</v>
          </cell>
          <cell r="L605">
            <v>7.56</v>
          </cell>
          <cell r="O605" t="str">
            <v>内装84</v>
          </cell>
          <cell r="Q605">
            <v>12.26</v>
          </cell>
        </row>
        <row r="606">
          <cell r="E606">
            <v>1.61</v>
          </cell>
          <cell r="G606">
            <v>0.4</v>
          </cell>
          <cell r="J606">
            <v>4</v>
          </cell>
          <cell r="L606">
            <v>0.96</v>
          </cell>
          <cell r="O606">
            <v>9.7200000000000006</v>
          </cell>
          <cell r="Q606">
            <v>9.43</v>
          </cell>
        </row>
        <row r="607">
          <cell r="G607">
            <v>0</v>
          </cell>
          <cell r="J607">
            <v>1</v>
          </cell>
          <cell r="L607">
            <v>0.55000000000000004</v>
          </cell>
          <cell r="O607">
            <v>7.6400000000000006</v>
          </cell>
          <cell r="Q607">
            <v>2.83</v>
          </cell>
        </row>
        <row r="608">
          <cell r="G608" t="str">
            <v>㎡</v>
          </cell>
          <cell r="J608">
            <v>4</v>
          </cell>
          <cell r="L608">
            <v>0.96</v>
          </cell>
        </row>
        <row r="609">
          <cell r="E609" t="str">
            <v>内装57</v>
          </cell>
          <cell r="G609">
            <v>2.16</v>
          </cell>
          <cell r="J609">
            <v>4</v>
          </cell>
          <cell r="L609">
            <v>17.96</v>
          </cell>
        </row>
        <row r="610">
          <cell r="E610">
            <v>1.61</v>
          </cell>
          <cell r="G610">
            <v>2.16</v>
          </cell>
          <cell r="J610">
            <v>1.9</v>
          </cell>
          <cell r="L610">
            <v>-1.62</v>
          </cell>
        </row>
        <row r="611">
          <cell r="G611">
            <v>0</v>
          </cell>
        </row>
        <row r="612">
          <cell r="G612" t="str">
            <v>ｍ</v>
          </cell>
          <cell r="L612" t="str">
            <v>㎡</v>
          </cell>
        </row>
        <row r="613">
          <cell r="E613" t="str">
            <v>内装61</v>
          </cell>
          <cell r="G613">
            <v>21.240000000000002</v>
          </cell>
          <cell r="J613" t="str">
            <v>内装72</v>
          </cell>
          <cell r="L613">
            <v>19.77</v>
          </cell>
        </row>
        <row r="614">
          <cell r="G614">
            <v>8.98</v>
          </cell>
          <cell r="J614">
            <v>3</v>
          </cell>
          <cell r="L614">
            <v>4.8</v>
          </cell>
        </row>
        <row r="615">
          <cell r="E615">
            <v>4.79</v>
          </cell>
          <cell r="G615">
            <v>9.58</v>
          </cell>
          <cell r="J615">
            <v>1.9</v>
          </cell>
          <cell r="L615">
            <v>-1.6</v>
          </cell>
        </row>
        <row r="616">
          <cell r="G616">
            <v>2.68</v>
          </cell>
          <cell r="J616">
            <v>4</v>
          </cell>
          <cell r="L616">
            <v>12</v>
          </cell>
        </row>
        <row r="617">
          <cell r="J617">
            <v>3</v>
          </cell>
          <cell r="L617">
            <v>4.0199999999999996</v>
          </cell>
        </row>
        <row r="618">
          <cell r="J618">
            <v>1</v>
          </cell>
          <cell r="L618">
            <v>0.55000000000000004</v>
          </cell>
        </row>
        <row r="620">
          <cell r="G620" t="str">
            <v>㎡</v>
          </cell>
          <cell r="L620" t="str">
            <v>ｍ</v>
          </cell>
          <cell r="Q620" t="str">
            <v>㎡</v>
          </cell>
          <cell r="V620" t="str">
            <v>㎡</v>
          </cell>
          <cell r="AA620" t="str">
            <v>ｍ</v>
          </cell>
        </row>
        <row r="621">
          <cell r="E621" t="str">
            <v>内装53</v>
          </cell>
          <cell r="G621">
            <v>6.63</v>
          </cell>
          <cell r="J621" t="str">
            <v>内装64</v>
          </cell>
          <cell r="L621">
            <v>9.86</v>
          </cell>
          <cell r="O621" t="str">
            <v>内装81</v>
          </cell>
          <cell r="Q621">
            <v>23.009999999999998</v>
          </cell>
          <cell r="T621" t="str">
            <v>内装91</v>
          </cell>
          <cell r="V621">
            <v>6.63</v>
          </cell>
          <cell r="Y621" t="str">
            <v>内装85</v>
          </cell>
          <cell r="AA621">
            <v>4.5999999999999996</v>
          </cell>
        </row>
        <row r="622">
          <cell r="E622" t="str">
            <v>塗装4</v>
          </cell>
          <cell r="G622">
            <v>6.63</v>
          </cell>
          <cell r="J622" t="str">
            <v>塗装10</v>
          </cell>
          <cell r="L622">
            <v>9.86</v>
          </cell>
          <cell r="O622" t="str">
            <v>内装78</v>
          </cell>
          <cell r="Q622">
            <v>23.009999999999998</v>
          </cell>
          <cell r="T622" t="str">
            <v>内装92</v>
          </cell>
          <cell r="V622">
            <v>6.63</v>
          </cell>
          <cell r="Y622">
            <v>2.2999999999999998</v>
          </cell>
          <cell r="AA622">
            <v>4.5999999999999996</v>
          </cell>
        </row>
        <row r="623">
          <cell r="E623" t="str">
            <v>内装55</v>
          </cell>
          <cell r="G623">
            <v>6.63</v>
          </cell>
          <cell r="L623">
            <v>10.66</v>
          </cell>
          <cell r="O623">
            <v>2.2999999999999998</v>
          </cell>
          <cell r="Q623">
            <v>10.86</v>
          </cell>
          <cell r="T623">
            <v>2.81</v>
          </cell>
          <cell r="V623">
            <v>6.63</v>
          </cell>
          <cell r="AA623">
            <v>0</v>
          </cell>
        </row>
        <row r="624">
          <cell r="E624" t="str">
            <v>内装57</v>
          </cell>
          <cell r="G624">
            <v>6.63</v>
          </cell>
          <cell r="L624">
            <v>-0.8</v>
          </cell>
          <cell r="O624">
            <v>2.2999999999999998</v>
          </cell>
          <cell r="Q624">
            <v>12.93</v>
          </cell>
          <cell r="AA624" t="str">
            <v>㎡</v>
          </cell>
        </row>
        <row r="625">
          <cell r="E625">
            <v>2.81</v>
          </cell>
          <cell r="G625">
            <v>6.63</v>
          </cell>
          <cell r="O625">
            <v>2.2999999999999998</v>
          </cell>
          <cell r="Q625">
            <v>0.74</v>
          </cell>
          <cell r="V625" t="str">
            <v>ｍ</v>
          </cell>
          <cell r="Y625" t="str">
            <v>仮設1</v>
          </cell>
          <cell r="AA625">
            <v>7.5</v>
          </cell>
        </row>
        <row r="626">
          <cell r="G626">
            <v>0</v>
          </cell>
          <cell r="L626" t="str">
            <v>㎡</v>
          </cell>
          <cell r="O626">
            <v>1.9</v>
          </cell>
          <cell r="Q626">
            <v>-1.52</v>
          </cell>
          <cell r="T626" t="str">
            <v>内装94</v>
          </cell>
          <cell r="V626">
            <v>10.66</v>
          </cell>
          <cell r="Y626" t="str">
            <v>仮設2</v>
          </cell>
          <cell r="AA626">
            <v>7.5</v>
          </cell>
        </row>
        <row r="627">
          <cell r="G627" t="str">
            <v>ｍ</v>
          </cell>
          <cell r="J627" t="str">
            <v>内装71</v>
          </cell>
          <cell r="L627">
            <v>6.17</v>
          </cell>
          <cell r="O627">
            <v>0.45</v>
          </cell>
          <cell r="Q627" t="str">
            <v>0.5㎡以下</v>
          </cell>
          <cell r="V627">
            <v>4.72</v>
          </cell>
          <cell r="Y627" t="str">
            <v>仮設3</v>
          </cell>
          <cell r="AA627">
            <v>7.5</v>
          </cell>
        </row>
        <row r="628">
          <cell r="E628" t="str">
            <v>内装61</v>
          </cell>
          <cell r="G628">
            <v>10.66</v>
          </cell>
          <cell r="J628">
            <v>2.2999999999999998</v>
          </cell>
          <cell r="L628">
            <v>5.43</v>
          </cell>
          <cell r="O628">
            <v>0.45</v>
          </cell>
          <cell r="Q628" t="str">
            <v>0.6㎡以下</v>
          </cell>
          <cell r="T628">
            <v>2.81</v>
          </cell>
          <cell r="V628">
            <v>5.62</v>
          </cell>
          <cell r="Y628" t="str">
            <v>仮設4</v>
          </cell>
          <cell r="AA628">
            <v>7.5</v>
          </cell>
        </row>
        <row r="629">
          <cell r="G629">
            <v>4.72</v>
          </cell>
          <cell r="J629">
            <v>2.2999999999999998</v>
          </cell>
          <cell r="L629">
            <v>0.74</v>
          </cell>
          <cell r="Q629">
            <v>0</v>
          </cell>
          <cell r="T629">
            <v>0.16</v>
          </cell>
          <cell r="V629">
            <v>0.32</v>
          </cell>
          <cell r="Y629">
            <v>3</v>
          </cell>
          <cell r="AA629">
            <v>7.5</v>
          </cell>
        </row>
        <row r="630">
          <cell r="E630">
            <v>2.81</v>
          </cell>
          <cell r="G630">
            <v>5.62</v>
          </cell>
          <cell r="J630">
            <v>0.45</v>
          </cell>
          <cell r="L630" t="str">
            <v>0.5㎡以下</v>
          </cell>
          <cell r="Q630" t="str">
            <v>㎡</v>
          </cell>
          <cell r="AA630">
            <v>0</v>
          </cell>
        </row>
        <row r="631">
          <cell r="E631">
            <v>0.16</v>
          </cell>
          <cell r="G631">
            <v>0.32</v>
          </cell>
          <cell r="L631">
            <v>0</v>
          </cell>
          <cell r="O631" t="str">
            <v>内装80</v>
          </cell>
          <cell r="Q631">
            <v>22.27</v>
          </cell>
          <cell r="AA631">
            <v>0</v>
          </cell>
        </row>
        <row r="632">
          <cell r="L632" t="str">
            <v>㎡</v>
          </cell>
          <cell r="Q632">
            <v>23.009999999999998</v>
          </cell>
          <cell r="AA632">
            <v>0</v>
          </cell>
        </row>
        <row r="633">
          <cell r="G633">
            <v>0</v>
          </cell>
          <cell r="J633" t="str">
            <v>内装72</v>
          </cell>
          <cell r="L633">
            <v>16.84</v>
          </cell>
          <cell r="O633">
            <v>2.2999999999999998</v>
          </cell>
          <cell r="Q633">
            <v>-0.74</v>
          </cell>
          <cell r="AA633">
            <v>0</v>
          </cell>
        </row>
        <row r="634">
          <cell r="J634">
            <v>2.2999999999999998</v>
          </cell>
          <cell r="L634">
            <v>5.43</v>
          </cell>
          <cell r="V634">
            <v>0</v>
          </cell>
          <cell r="AA634">
            <v>0</v>
          </cell>
        </row>
        <row r="635">
          <cell r="J635">
            <v>2.2999999999999998</v>
          </cell>
          <cell r="L635">
            <v>12.93</v>
          </cell>
          <cell r="AA635">
            <v>0</v>
          </cell>
        </row>
        <row r="636">
          <cell r="G636">
            <v>0</v>
          </cell>
          <cell r="J636">
            <v>1.9</v>
          </cell>
          <cell r="L636">
            <v>-1.52</v>
          </cell>
          <cell r="AA636">
            <v>0</v>
          </cell>
        </row>
        <row r="637">
          <cell r="G637">
            <v>0</v>
          </cell>
          <cell r="J637">
            <v>0.45</v>
          </cell>
          <cell r="L637" t="str">
            <v>0.5㎡以下</v>
          </cell>
          <cell r="AA637">
            <v>0</v>
          </cell>
        </row>
        <row r="638">
          <cell r="L638">
            <v>0</v>
          </cell>
          <cell r="AA638">
            <v>0</v>
          </cell>
        </row>
        <row r="639">
          <cell r="L639" t="str">
            <v>㎡</v>
          </cell>
          <cell r="Q639">
            <v>0</v>
          </cell>
          <cell r="AA639">
            <v>0</v>
          </cell>
        </row>
        <row r="640">
          <cell r="J640" t="str">
            <v>内装69</v>
          </cell>
          <cell r="L640">
            <v>18.46</v>
          </cell>
          <cell r="Q640">
            <v>0</v>
          </cell>
          <cell r="AA640">
            <v>0</v>
          </cell>
        </row>
        <row r="641">
          <cell r="J641">
            <v>3.6999999999999997</v>
          </cell>
          <cell r="L641">
            <v>9.25</v>
          </cell>
          <cell r="Q641">
            <v>0</v>
          </cell>
          <cell r="AA641">
            <v>0</v>
          </cell>
        </row>
        <row r="642">
          <cell r="J642">
            <v>3.6999999999999997</v>
          </cell>
          <cell r="L642">
            <v>10.73</v>
          </cell>
          <cell r="Q642">
            <v>0</v>
          </cell>
          <cell r="AA642">
            <v>0</v>
          </cell>
        </row>
        <row r="643">
          <cell r="J643">
            <v>1.9</v>
          </cell>
          <cell r="L643">
            <v>-1.52</v>
          </cell>
          <cell r="AA643">
            <v>0</v>
          </cell>
        </row>
        <row r="644">
          <cell r="L644">
            <v>0</v>
          </cell>
          <cell r="AA644">
            <v>0</v>
          </cell>
        </row>
        <row r="645">
          <cell r="L645" t="str">
            <v>か所</v>
          </cell>
          <cell r="AA645">
            <v>0</v>
          </cell>
        </row>
        <row r="646">
          <cell r="J646" t="str">
            <v>内装111</v>
          </cell>
          <cell r="L646">
            <v>5</v>
          </cell>
          <cell r="AA646">
            <v>0</v>
          </cell>
        </row>
        <row r="647">
          <cell r="J647">
            <v>5</v>
          </cell>
          <cell r="L647">
            <v>5</v>
          </cell>
          <cell r="AA647">
            <v>0</v>
          </cell>
        </row>
        <row r="648">
          <cell r="AA648">
            <v>0</v>
          </cell>
        </row>
        <row r="649">
          <cell r="AA649">
            <v>0</v>
          </cell>
        </row>
        <row r="650">
          <cell r="AA650">
            <v>0</v>
          </cell>
        </row>
        <row r="662">
          <cell r="G662">
            <v>0</v>
          </cell>
        </row>
        <row r="664">
          <cell r="G664" t="str">
            <v>㎡</v>
          </cell>
          <cell r="L664" t="str">
            <v>ｍ</v>
          </cell>
          <cell r="Q664" t="str">
            <v>㎡</v>
          </cell>
          <cell r="V664" t="str">
            <v>㎡</v>
          </cell>
          <cell r="AA664" t="str">
            <v>㎡</v>
          </cell>
        </row>
        <row r="666">
          <cell r="G666">
            <v>0</v>
          </cell>
          <cell r="L666">
            <v>0</v>
          </cell>
          <cell r="Q666">
            <v>0</v>
          </cell>
          <cell r="V666">
            <v>0</v>
          </cell>
          <cell r="AA666">
            <v>0</v>
          </cell>
        </row>
        <row r="667">
          <cell r="G667">
            <v>0</v>
          </cell>
          <cell r="L667">
            <v>0</v>
          </cell>
          <cell r="Q667">
            <v>0</v>
          </cell>
          <cell r="V667">
            <v>0</v>
          </cell>
          <cell r="AA667">
            <v>0</v>
          </cell>
        </row>
        <row r="668">
          <cell r="G668">
            <v>0</v>
          </cell>
          <cell r="L668">
            <v>0</v>
          </cell>
          <cell r="Q668">
            <v>0</v>
          </cell>
          <cell r="V668">
            <v>0</v>
          </cell>
          <cell r="AA668">
            <v>0</v>
          </cell>
        </row>
        <row r="669">
          <cell r="G669">
            <v>0</v>
          </cell>
          <cell r="L669">
            <v>0</v>
          </cell>
          <cell r="Q669">
            <v>0</v>
          </cell>
          <cell r="V669">
            <v>0</v>
          </cell>
          <cell r="AA669">
            <v>0</v>
          </cell>
        </row>
        <row r="670">
          <cell r="G670">
            <v>0</v>
          </cell>
          <cell r="L670">
            <v>0</v>
          </cell>
          <cell r="Q670">
            <v>0</v>
          </cell>
          <cell r="V670">
            <v>0</v>
          </cell>
          <cell r="AA670">
            <v>0</v>
          </cell>
        </row>
        <row r="671">
          <cell r="G671">
            <v>0</v>
          </cell>
          <cell r="L671">
            <v>0</v>
          </cell>
          <cell r="Q671">
            <v>0</v>
          </cell>
          <cell r="V671">
            <v>0</v>
          </cell>
          <cell r="AA671">
            <v>0</v>
          </cell>
        </row>
        <row r="672">
          <cell r="G672">
            <v>0</v>
          </cell>
          <cell r="L672">
            <v>0</v>
          </cell>
          <cell r="Q672">
            <v>0</v>
          </cell>
          <cell r="V672">
            <v>0</v>
          </cell>
          <cell r="AA672">
            <v>0</v>
          </cell>
        </row>
        <row r="673">
          <cell r="G673">
            <v>0</v>
          </cell>
          <cell r="L673">
            <v>0</v>
          </cell>
          <cell r="Q673">
            <v>0</v>
          </cell>
          <cell r="V673">
            <v>0</v>
          </cell>
          <cell r="AA673">
            <v>0</v>
          </cell>
        </row>
        <row r="674">
          <cell r="G674">
            <v>0</v>
          </cell>
          <cell r="L674">
            <v>0</v>
          </cell>
          <cell r="Q674">
            <v>0</v>
          </cell>
          <cell r="V674">
            <v>0</v>
          </cell>
          <cell r="AA674">
            <v>0</v>
          </cell>
        </row>
        <row r="675">
          <cell r="G675">
            <v>0</v>
          </cell>
          <cell r="L675">
            <v>0</v>
          </cell>
          <cell r="Q675">
            <v>0</v>
          </cell>
          <cell r="V675">
            <v>0</v>
          </cell>
          <cell r="AA675">
            <v>0</v>
          </cell>
        </row>
        <row r="676">
          <cell r="G676">
            <v>0</v>
          </cell>
          <cell r="L676">
            <v>0</v>
          </cell>
          <cell r="Q676">
            <v>0</v>
          </cell>
          <cell r="V676">
            <v>0</v>
          </cell>
          <cell r="AA676">
            <v>0</v>
          </cell>
        </row>
        <row r="677">
          <cell r="G677">
            <v>0</v>
          </cell>
          <cell r="L677">
            <v>0</v>
          </cell>
          <cell r="Q677">
            <v>0</v>
          </cell>
          <cell r="V677">
            <v>0</v>
          </cell>
          <cell r="AA677">
            <v>0</v>
          </cell>
        </row>
        <row r="678">
          <cell r="G678">
            <v>0</v>
          </cell>
          <cell r="L678">
            <v>0</v>
          </cell>
          <cell r="Q678">
            <v>0</v>
          </cell>
          <cell r="V678">
            <v>0</v>
          </cell>
          <cell r="AA678">
            <v>0</v>
          </cell>
        </row>
        <row r="679">
          <cell r="G679">
            <v>0</v>
          </cell>
          <cell r="L679">
            <v>0</v>
          </cell>
          <cell r="Q679">
            <v>0</v>
          </cell>
          <cell r="V679">
            <v>0</v>
          </cell>
          <cell r="AA679">
            <v>0</v>
          </cell>
        </row>
        <row r="680">
          <cell r="G680">
            <v>0</v>
          </cell>
          <cell r="L680">
            <v>0</v>
          </cell>
          <cell r="Q680">
            <v>0</v>
          </cell>
          <cell r="V680">
            <v>0</v>
          </cell>
          <cell r="AA680">
            <v>0</v>
          </cell>
        </row>
        <row r="681">
          <cell r="G681">
            <v>0</v>
          </cell>
          <cell r="L681">
            <v>0</v>
          </cell>
          <cell r="Q681">
            <v>0</v>
          </cell>
          <cell r="V681">
            <v>0</v>
          </cell>
          <cell r="AA681">
            <v>0</v>
          </cell>
        </row>
        <row r="682">
          <cell r="G682">
            <v>0</v>
          </cell>
          <cell r="L682">
            <v>0</v>
          </cell>
          <cell r="Q682">
            <v>0</v>
          </cell>
          <cell r="V682">
            <v>0</v>
          </cell>
          <cell r="AA682">
            <v>0</v>
          </cell>
        </row>
        <row r="683">
          <cell r="G683">
            <v>0</v>
          </cell>
          <cell r="L683">
            <v>0</v>
          </cell>
          <cell r="Q683">
            <v>0</v>
          </cell>
          <cell r="V683">
            <v>0</v>
          </cell>
          <cell r="AA683">
            <v>0</v>
          </cell>
        </row>
        <row r="684">
          <cell r="G684">
            <v>0</v>
          </cell>
          <cell r="L684">
            <v>0</v>
          </cell>
          <cell r="Q684">
            <v>0</v>
          </cell>
          <cell r="V684">
            <v>0</v>
          </cell>
          <cell r="AA684">
            <v>0</v>
          </cell>
        </row>
        <row r="685">
          <cell r="G685">
            <v>0</v>
          </cell>
          <cell r="L685">
            <v>0</v>
          </cell>
          <cell r="Q685">
            <v>0</v>
          </cell>
          <cell r="V685">
            <v>0</v>
          </cell>
          <cell r="AA685">
            <v>0</v>
          </cell>
        </row>
        <row r="686">
          <cell r="G686">
            <v>0</v>
          </cell>
          <cell r="L686">
            <v>0</v>
          </cell>
          <cell r="Q686">
            <v>0</v>
          </cell>
          <cell r="V686">
            <v>0</v>
          </cell>
          <cell r="AA686">
            <v>0</v>
          </cell>
        </row>
        <row r="687">
          <cell r="G687">
            <v>0</v>
          </cell>
          <cell r="L687">
            <v>0</v>
          </cell>
          <cell r="Q687">
            <v>0</v>
          </cell>
          <cell r="V687">
            <v>0</v>
          </cell>
          <cell r="AA687">
            <v>0</v>
          </cell>
        </row>
        <row r="688">
          <cell r="G688">
            <v>0</v>
          </cell>
          <cell r="L688">
            <v>0</v>
          </cell>
          <cell r="Q688">
            <v>0</v>
          </cell>
          <cell r="V688">
            <v>0</v>
          </cell>
          <cell r="AA688">
            <v>0</v>
          </cell>
        </row>
        <row r="689">
          <cell r="G689">
            <v>0</v>
          </cell>
          <cell r="L689">
            <v>0</v>
          </cell>
          <cell r="Q689">
            <v>0</v>
          </cell>
          <cell r="V689">
            <v>0</v>
          </cell>
          <cell r="AA689">
            <v>0</v>
          </cell>
        </row>
        <row r="690">
          <cell r="G690">
            <v>0</v>
          </cell>
          <cell r="L690">
            <v>0</v>
          </cell>
          <cell r="Q690">
            <v>0</v>
          </cell>
          <cell r="V690">
            <v>0</v>
          </cell>
          <cell r="AA690">
            <v>0</v>
          </cell>
        </row>
        <row r="691">
          <cell r="G691">
            <v>0</v>
          </cell>
          <cell r="L691">
            <v>0</v>
          </cell>
          <cell r="Q691">
            <v>0</v>
          </cell>
          <cell r="V691">
            <v>0</v>
          </cell>
          <cell r="AA691">
            <v>0</v>
          </cell>
        </row>
        <row r="692">
          <cell r="G692">
            <v>0</v>
          </cell>
          <cell r="L692">
            <v>0</v>
          </cell>
          <cell r="Q692">
            <v>0</v>
          </cell>
          <cell r="V692">
            <v>0</v>
          </cell>
          <cell r="AA692">
            <v>0</v>
          </cell>
        </row>
        <row r="693">
          <cell r="G693">
            <v>0</v>
          </cell>
          <cell r="L693">
            <v>0</v>
          </cell>
          <cell r="Q693">
            <v>0</v>
          </cell>
          <cell r="V693">
            <v>0</v>
          </cell>
          <cell r="AA693">
            <v>0</v>
          </cell>
        </row>
        <row r="694">
          <cell r="G694">
            <v>0</v>
          </cell>
          <cell r="L694">
            <v>0</v>
          </cell>
          <cell r="Q694">
            <v>0</v>
          </cell>
          <cell r="V694">
            <v>0</v>
          </cell>
          <cell r="AA694">
            <v>0</v>
          </cell>
        </row>
        <row r="695">
          <cell r="G695">
            <v>0</v>
          </cell>
          <cell r="L695">
            <v>0</v>
          </cell>
          <cell r="Q695">
            <v>0</v>
          </cell>
          <cell r="V695">
            <v>0</v>
          </cell>
          <cell r="AA695">
            <v>0</v>
          </cell>
        </row>
        <row r="696">
          <cell r="G696">
            <v>0</v>
          </cell>
          <cell r="L696">
            <v>0</v>
          </cell>
          <cell r="Q696">
            <v>0</v>
          </cell>
          <cell r="V696">
            <v>0</v>
          </cell>
          <cell r="AA696">
            <v>0</v>
          </cell>
        </row>
        <row r="697">
          <cell r="G697">
            <v>0</v>
          </cell>
          <cell r="L697">
            <v>0</v>
          </cell>
          <cell r="Q697">
            <v>0</v>
          </cell>
          <cell r="V697">
            <v>0</v>
          </cell>
          <cell r="AA697">
            <v>0</v>
          </cell>
        </row>
        <row r="698">
          <cell r="G698">
            <v>0</v>
          </cell>
          <cell r="L698">
            <v>0</v>
          </cell>
          <cell r="Q698">
            <v>0</v>
          </cell>
          <cell r="V698">
            <v>0</v>
          </cell>
          <cell r="AA698">
            <v>0</v>
          </cell>
        </row>
        <row r="699">
          <cell r="G699">
            <v>0</v>
          </cell>
          <cell r="L699">
            <v>0</v>
          </cell>
          <cell r="Q699">
            <v>0</v>
          </cell>
          <cell r="V699">
            <v>0</v>
          </cell>
          <cell r="AA699">
            <v>0</v>
          </cell>
        </row>
        <row r="700">
          <cell r="G700">
            <v>0</v>
          </cell>
          <cell r="L700">
            <v>0</v>
          </cell>
          <cell r="Q700">
            <v>0</v>
          </cell>
          <cell r="V700">
            <v>0</v>
          </cell>
          <cell r="AA700">
            <v>0</v>
          </cell>
        </row>
        <row r="701">
          <cell r="G701">
            <v>0</v>
          </cell>
          <cell r="L701">
            <v>0</v>
          </cell>
          <cell r="Q701">
            <v>0</v>
          </cell>
          <cell r="V701">
            <v>0</v>
          </cell>
          <cell r="AA701">
            <v>0</v>
          </cell>
        </row>
        <row r="702">
          <cell r="G702">
            <v>0</v>
          </cell>
          <cell r="L702">
            <v>0</v>
          </cell>
          <cell r="Q702">
            <v>0</v>
          </cell>
          <cell r="V702">
            <v>0</v>
          </cell>
          <cell r="AA702">
            <v>0</v>
          </cell>
        </row>
        <row r="703">
          <cell r="G703">
            <v>0</v>
          </cell>
          <cell r="L703">
            <v>0</v>
          </cell>
          <cell r="Q703">
            <v>0</v>
          </cell>
          <cell r="V703">
            <v>0</v>
          </cell>
          <cell r="AA703">
            <v>0</v>
          </cell>
        </row>
        <row r="704">
          <cell r="G704">
            <v>0</v>
          </cell>
          <cell r="L704">
            <v>0</v>
          </cell>
          <cell r="Q704">
            <v>0</v>
          </cell>
          <cell r="V704">
            <v>0</v>
          </cell>
          <cell r="AA704">
            <v>0</v>
          </cell>
        </row>
        <row r="705">
          <cell r="G705">
            <v>0</v>
          </cell>
          <cell r="L705">
            <v>0</v>
          </cell>
          <cell r="Q705">
            <v>0</v>
          </cell>
          <cell r="V705">
            <v>0</v>
          </cell>
          <cell r="AA705">
            <v>0</v>
          </cell>
        </row>
        <row r="706">
          <cell r="G706">
            <v>0</v>
          </cell>
          <cell r="L706">
            <v>0</v>
          </cell>
          <cell r="Q706">
            <v>0</v>
          </cell>
          <cell r="V706">
            <v>0</v>
          </cell>
          <cell r="AA706">
            <v>0</v>
          </cell>
        </row>
        <row r="708">
          <cell r="G708" t="str">
            <v>㎡</v>
          </cell>
          <cell r="L708" t="str">
            <v>ｍ</v>
          </cell>
          <cell r="Q708" t="str">
            <v>㎡</v>
          </cell>
          <cell r="V708" t="str">
            <v>㎡</v>
          </cell>
          <cell r="AA708" t="str">
            <v>㎡</v>
          </cell>
        </row>
        <row r="710">
          <cell r="G710">
            <v>0</v>
          </cell>
          <cell r="L710">
            <v>0</v>
          </cell>
          <cell r="Q710">
            <v>0</v>
          </cell>
          <cell r="V710">
            <v>0</v>
          </cell>
          <cell r="AA710">
            <v>0</v>
          </cell>
        </row>
        <row r="711">
          <cell r="G711">
            <v>0</v>
          </cell>
          <cell r="L711">
            <v>0</v>
          </cell>
          <cell r="Q711">
            <v>0</v>
          </cell>
          <cell r="V711">
            <v>0</v>
          </cell>
          <cell r="AA711">
            <v>0</v>
          </cell>
        </row>
        <row r="712">
          <cell r="G712">
            <v>0</v>
          </cell>
          <cell r="L712">
            <v>0</v>
          </cell>
          <cell r="Q712">
            <v>0</v>
          </cell>
          <cell r="V712">
            <v>0</v>
          </cell>
          <cell r="AA712">
            <v>0</v>
          </cell>
        </row>
        <row r="713">
          <cell r="G713">
            <v>0</v>
          </cell>
          <cell r="L713">
            <v>0</v>
          </cell>
          <cell r="Q713">
            <v>0</v>
          </cell>
          <cell r="V713">
            <v>0</v>
          </cell>
          <cell r="AA713">
            <v>0</v>
          </cell>
        </row>
        <row r="714">
          <cell r="G714">
            <v>0</v>
          </cell>
          <cell r="L714">
            <v>0</v>
          </cell>
          <cell r="Q714">
            <v>0</v>
          </cell>
          <cell r="V714">
            <v>0</v>
          </cell>
          <cell r="AA714">
            <v>0</v>
          </cell>
        </row>
        <row r="715">
          <cell r="G715">
            <v>0</v>
          </cell>
          <cell r="L715">
            <v>0</v>
          </cell>
          <cell r="Q715">
            <v>0</v>
          </cell>
          <cell r="V715">
            <v>0</v>
          </cell>
          <cell r="AA715">
            <v>0</v>
          </cell>
        </row>
        <row r="716">
          <cell r="G716">
            <v>0</v>
          </cell>
          <cell r="L716">
            <v>0</v>
          </cell>
          <cell r="Q716">
            <v>0</v>
          </cell>
          <cell r="V716">
            <v>0</v>
          </cell>
          <cell r="AA716">
            <v>0</v>
          </cell>
        </row>
        <row r="717">
          <cell r="G717">
            <v>0</v>
          </cell>
          <cell r="L717">
            <v>0</v>
          </cell>
          <cell r="Q717">
            <v>0</v>
          </cell>
          <cell r="V717">
            <v>0</v>
          </cell>
          <cell r="AA717">
            <v>0</v>
          </cell>
        </row>
        <row r="718">
          <cell r="G718">
            <v>0</v>
          </cell>
          <cell r="L718">
            <v>0</v>
          </cell>
          <cell r="Q718">
            <v>0</v>
          </cell>
          <cell r="V718">
            <v>0</v>
          </cell>
          <cell r="AA718">
            <v>0</v>
          </cell>
        </row>
        <row r="719">
          <cell r="G719">
            <v>0</v>
          </cell>
          <cell r="L719">
            <v>0</v>
          </cell>
          <cell r="Q719">
            <v>0</v>
          </cell>
          <cell r="V719">
            <v>0</v>
          </cell>
          <cell r="AA719">
            <v>0</v>
          </cell>
        </row>
        <row r="720">
          <cell r="G720">
            <v>0</v>
          </cell>
          <cell r="L720">
            <v>0</v>
          </cell>
          <cell r="Q720">
            <v>0</v>
          </cell>
          <cell r="V720">
            <v>0</v>
          </cell>
          <cell r="AA720">
            <v>0</v>
          </cell>
        </row>
        <row r="721">
          <cell r="G721">
            <v>0</v>
          </cell>
          <cell r="L721">
            <v>0</v>
          </cell>
          <cell r="Q721">
            <v>0</v>
          </cell>
          <cell r="V721">
            <v>0</v>
          </cell>
          <cell r="AA721">
            <v>0</v>
          </cell>
        </row>
        <row r="722">
          <cell r="G722">
            <v>0</v>
          </cell>
          <cell r="L722">
            <v>0</v>
          </cell>
          <cell r="Q722">
            <v>0</v>
          </cell>
          <cell r="V722">
            <v>0</v>
          </cell>
          <cell r="AA722">
            <v>0</v>
          </cell>
        </row>
        <row r="723">
          <cell r="G723">
            <v>0</v>
          </cell>
          <cell r="L723">
            <v>0</v>
          </cell>
          <cell r="Q723">
            <v>0</v>
          </cell>
          <cell r="V723">
            <v>0</v>
          </cell>
          <cell r="AA723">
            <v>0</v>
          </cell>
        </row>
        <row r="724">
          <cell r="G724">
            <v>0</v>
          </cell>
          <cell r="L724">
            <v>0</v>
          </cell>
          <cell r="Q724">
            <v>0</v>
          </cell>
          <cell r="V724">
            <v>0</v>
          </cell>
          <cell r="AA724">
            <v>0</v>
          </cell>
        </row>
        <row r="725">
          <cell r="G725">
            <v>0</v>
          </cell>
          <cell r="L725">
            <v>0</v>
          </cell>
          <cell r="Q725">
            <v>0</v>
          </cell>
          <cell r="V725">
            <v>0</v>
          </cell>
          <cell r="AA725">
            <v>0</v>
          </cell>
        </row>
        <row r="726">
          <cell r="G726">
            <v>0</v>
          </cell>
          <cell r="L726">
            <v>0</v>
          </cell>
          <cell r="Q726">
            <v>0</v>
          </cell>
          <cell r="V726">
            <v>0</v>
          </cell>
          <cell r="AA726">
            <v>0</v>
          </cell>
        </row>
        <row r="727">
          <cell r="G727">
            <v>0</v>
          </cell>
          <cell r="L727">
            <v>0</v>
          </cell>
          <cell r="Q727">
            <v>0</v>
          </cell>
          <cell r="V727">
            <v>0</v>
          </cell>
          <cell r="AA727">
            <v>0</v>
          </cell>
        </row>
        <row r="728">
          <cell r="G728">
            <v>0</v>
          </cell>
          <cell r="L728">
            <v>0</v>
          </cell>
          <cell r="Q728">
            <v>0</v>
          </cell>
          <cell r="V728">
            <v>0</v>
          </cell>
          <cell r="AA728">
            <v>0</v>
          </cell>
        </row>
        <row r="729">
          <cell r="G729">
            <v>0</v>
          </cell>
          <cell r="L729">
            <v>0</v>
          </cell>
          <cell r="Q729">
            <v>0</v>
          </cell>
          <cell r="V729">
            <v>0</v>
          </cell>
          <cell r="AA729">
            <v>0</v>
          </cell>
        </row>
        <row r="730">
          <cell r="G730">
            <v>0</v>
          </cell>
          <cell r="L730">
            <v>0</v>
          </cell>
          <cell r="Q730">
            <v>0</v>
          </cell>
          <cell r="V730">
            <v>0</v>
          </cell>
          <cell r="AA730">
            <v>0</v>
          </cell>
        </row>
        <row r="731">
          <cell r="G731">
            <v>0</v>
          </cell>
          <cell r="L731">
            <v>0</v>
          </cell>
          <cell r="Q731">
            <v>0</v>
          </cell>
          <cell r="V731">
            <v>0</v>
          </cell>
          <cell r="AA731">
            <v>0</v>
          </cell>
        </row>
        <row r="732">
          <cell r="G732">
            <v>0</v>
          </cell>
          <cell r="L732">
            <v>0</v>
          </cell>
          <cell r="Q732">
            <v>0</v>
          </cell>
          <cell r="V732">
            <v>0</v>
          </cell>
          <cell r="AA732">
            <v>0</v>
          </cell>
        </row>
        <row r="733">
          <cell r="G733">
            <v>0</v>
          </cell>
          <cell r="L733">
            <v>0</v>
          </cell>
          <cell r="Q733">
            <v>0</v>
          </cell>
          <cell r="V733">
            <v>0</v>
          </cell>
          <cell r="AA733">
            <v>0</v>
          </cell>
        </row>
        <row r="734">
          <cell r="G734">
            <v>0</v>
          </cell>
          <cell r="L734">
            <v>0</v>
          </cell>
          <cell r="Q734">
            <v>0</v>
          </cell>
          <cell r="V734">
            <v>0</v>
          </cell>
          <cell r="AA734">
            <v>0</v>
          </cell>
        </row>
        <row r="735">
          <cell r="G735">
            <v>0</v>
          </cell>
          <cell r="L735">
            <v>0</v>
          </cell>
          <cell r="Q735">
            <v>0</v>
          </cell>
          <cell r="V735">
            <v>0</v>
          </cell>
          <cell r="AA735">
            <v>0</v>
          </cell>
        </row>
        <row r="736">
          <cell r="G736">
            <v>0</v>
          </cell>
          <cell r="L736">
            <v>0</v>
          </cell>
          <cell r="Q736">
            <v>0</v>
          </cell>
          <cell r="V736">
            <v>0</v>
          </cell>
          <cell r="AA736">
            <v>0</v>
          </cell>
        </row>
        <row r="737">
          <cell r="G737">
            <v>0</v>
          </cell>
          <cell r="L737">
            <v>0</v>
          </cell>
          <cell r="Q737">
            <v>0</v>
          </cell>
          <cell r="V737">
            <v>0</v>
          </cell>
          <cell r="AA737">
            <v>0</v>
          </cell>
        </row>
        <row r="738">
          <cell r="G738">
            <v>0</v>
          </cell>
          <cell r="L738">
            <v>0</v>
          </cell>
          <cell r="Q738">
            <v>0</v>
          </cell>
          <cell r="V738">
            <v>0</v>
          </cell>
          <cell r="AA738">
            <v>0</v>
          </cell>
        </row>
        <row r="739">
          <cell r="G739">
            <v>0</v>
          </cell>
          <cell r="L739">
            <v>0</v>
          </cell>
          <cell r="Q739">
            <v>0</v>
          </cell>
          <cell r="V739">
            <v>0</v>
          </cell>
          <cell r="AA739">
            <v>0</v>
          </cell>
        </row>
        <row r="740">
          <cell r="G740">
            <v>0</v>
          </cell>
          <cell r="L740">
            <v>0</v>
          </cell>
          <cell r="Q740">
            <v>0</v>
          </cell>
          <cell r="V740">
            <v>0</v>
          </cell>
          <cell r="AA740">
            <v>0</v>
          </cell>
        </row>
        <row r="741">
          <cell r="G741">
            <v>0</v>
          </cell>
          <cell r="L741">
            <v>0</v>
          </cell>
          <cell r="Q741">
            <v>0</v>
          </cell>
          <cell r="V741">
            <v>0</v>
          </cell>
          <cell r="AA741">
            <v>0</v>
          </cell>
        </row>
        <row r="742">
          <cell r="G742">
            <v>0</v>
          </cell>
          <cell r="L742">
            <v>0</v>
          </cell>
          <cell r="Q742">
            <v>0</v>
          </cell>
          <cell r="V742">
            <v>0</v>
          </cell>
          <cell r="AA742">
            <v>0</v>
          </cell>
        </row>
        <row r="743">
          <cell r="G743">
            <v>0</v>
          </cell>
          <cell r="L743">
            <v>0</v>
          </cell>
          <cell r="Q743">
            <v>0</v>
          </cell>
          <cell r="V743">
            <v>0</v>
          </cell>
          <cell r="AA743">
            <v>0</v>
          </cell>
        </row>
        <row r="744">
          <cell r="G744">
            <v>0</v>
          </cell>
          <cell r="L744">
            <v>0</v>
          </cell>
          <cell r="Q744">
            <v>0</v>
          </cell>
          <cell r="V744">
            <v>0</v>
          </cell>
          <cell r="AA744">
            <v>0</v>
          </cell>
        </row>
        <row r="745">
          <cell r="G745">
            <v>0</v>
          </cell>
          <cell r="L745">
            <v>0</v>
          </cell>
          <cell r="Q745">
            <v>0</v>
          </cell>
          <cell r="V745">
            <v>0</v>
          </cell>
          <cell r="AA745">
            <v>0</v>
          </cell>
        </row>
        <row r="746">
          <cell r="G746">
            <v>0</v>
          </cell>
          <cell r="L746">
            <v>0</v>
          </cell>
          <cell r="Q746">
            <v>0</v>
          </cell>
          <cell r="V746">
            <v>0</v>
          </cell>
          <cell r="AA746">
            <v>0</v>
          </cell>
        </row>
        <row r="747">
          <cell r="G747">
            <v>0</v>
          </cell>
          <cell r="L747">
            <v>0</v>
          </cell>
          <cell r="Q747">
            <v>0</v>
          </cell>
          <cell r="V747">
            <v>0</v>
          </cell>
          <cell r="AA747">
            <v>0</v>
          </cell>
        </row>
        <row r="748">
          <cell r="G748">
            <v>0</v>
          </cell>
          <cell r="L748">
            <v>0</v>
          </cell>
          <cell r="Q748">
            <v>0</v>
          </cell>
          <cell r="V748">
            <v>0</v>
          </cell>
          <cell r="AA748">
            <v>0</v>
          </cell>
        </row>
        <row r="749">
          <cell r="G749">
            <v>0</v>
          </cell>
          <cell r="L749">
            <v>0</v>
          </cell>
          <cell r="Q749">
            <v>0</v>
          </cell>
          <cell r="V749">
            <v>0</v>
          </cell>
          <cell r="AA749">
            <v>0</v>
          </cell>
        </row>
        <row r="750">
          <cell r="G750">
            <v>0</v>
          </cell>
          <cell r="L750">
            <v>0</v>
          </cell>
          <cell r="Q750">
            <v>0</v>
          </cell>
          <cell r="V750">
            <v>0</v>
          </cell>
          <cell r="AA750">
            <v>0</v>
          </cell>
        </row>
        <row r="752">
          <cell r="G752" t="str">
            <v>㎡</v>
          </cell>
          <cell r="L752" t="str">
            <v>ｍ</v>
          </cell>
          <cell r="Q752" t="str">
            <v>㎡</v>
          </cell>
          <cell r="V752" t="str">
            <v>㎡</v>
          </cell>
          <cell r="AA752" t="str">
            <v>㎡</v>
          </cell>
        </row>
        <row r="754">
          <cell r="G754">
            <v>0</v>
          </cell>
          <cell r="L754">
            <v>0</v>
          </cell>
          <cell r="Q754">
            <v>0</v>
          </cell>
          <cell r="V754">
            <v>0</v>
          </cell>
          <cell r="AA754">
            <v>0</v>
          </cell>
        </row>
        <row r="755">
          <cell r="G755">
            <v>0</v>
          </cell>
          <cell r="L755">
            <v>0</v>
          </cell>
          <cell r="Q755">
            <v>0</v>
          </cell>
          <cell r="V755">
            <v>0</v>
          </cell>
          <cell r="AA755">
            <v>0</v>
          </cell>
        </row>
        <row r="756">
          <cell r="G756">
            <v>0</v>
          </cell>
          <cell r="L756">
            <v>0</v>
          </cell>
          <cell r="Q756">
            <v>0</v>
          </cell>
          <cell r="V756">
            <v>0</v>
          </cell>
          <cell r="AA756">
            <v>0</v>
          </cell>
        </row>
        <row r="757">
          <cell r="G757">
            <v>0</v>
          </cell>
          <cell r="L757">
            <v>0</v>
          </cell>
          <cell r="Q757">
            <v>0</v>
          </cell>
          <cell r="V757">
            <v>0</v>
          </cell>
          <cell r="AA757">
            <v>0</v>
          </cell>
        </row>
        <row r="758">
          <cell r="G758">
            <v>0</v>
          </cell>
          <cell r="L758">
            <v>0</v>
          </cell>
          <cell r="Q758">
            <v>0</v>
          </cell>
          <cell r="V758">
            <v>0</v>
          </cell>
          <cell r="AA758">
            <v>0</v>
          </cell>
        </row>
        <row r="759">
          <cell r="G759">
            <v>0</v>
          </cell>
          <cell r="L759">
            <v>0</v>
          </cell>
          <cell r="Q759">
            <v>0</v>
          </cell>
          <cell r="V759">
            <v>0</v>
          </cell>
          <cell r="AA759">
            <v>0</v>
          </cell>
        </row>
        <row r="760">
          <cell r="G760">
            <v>0</v>
          </cell>
          <cell r="L760">
            <v>0</v>
          </cell>
          <cell r="Q760">
            <v>0</v>
          </cell>
          <cell r="V760">
            <v>0</v>
          </cell>
          <cell r="AA760">
            <v>0</v>
          </cell>
        </row>
        <row r="761">
          <cell r="G761">
            <v>0</v>
          </cell>
          <cell r="L761">
            <v>0</v>
          </cell>
          <cell r="Q761">
            <v>0</v>
          </cell>
          <cell r="V761">
            <v>0</v>
          </cell>
          <cell r="AA761">
            <v>0</v>
          </cell>
        </row>
        <row r="762">
          <cell r="G762">
            <v>0</v>
          </cell>
          <cell r="L762">
            <v>0</v>
          </cell>
          <cell r="Q762">
            <v>0</v>
          </cell>
          <cell r="V762">
            <v>0</v>
          </cell>
          <cell r="AA762">
            <v>0</v>
          </cell>
        </row>
        <row r="763">
          <cell r="G763">
            <v>0</v>
          </cell>
          <cell r="L763">
            <v>0</v>
          </cell>
          <cell r="Q763">
            <v>0</v>
          </cell>
          <cell r="V763">
            <v>0</v>
          </cell>
          <cell r="AA763">
            <v>0</v>
          </cell>
        </row>
        <row r="764">
          <cell r="G764">
            <v>0</v>
          </cell>
          <cell r="L764">
            <v>0</v>
          </cell>
          <cell r="Q764">
            <v>0</v>
          </cell>
          <cell r="V764">
            <v>0</v>
          </cell>
          <cell r="AA764">
            <v>0</v>
          </cell>
        </row>
        <row r="765">
          <cell r="G765">
            <v>0</v>
          </cell>
          <cell r="L765">
            <v>0</v>
          </cell>
          <cell r="Q765">
            <v>0</v>
          </cell>
          <cell r="V765">
            <v>0</v>
          </cell>
          <cell r="AA765">
            <v>0</v>
          </cell>
        </row>
        <row r="766">
          <cell r="G766">
            <v>0</v>
          </cell>
          <cell r="L766">
            <v>0</v>
          </cell>
          <cell r="Q766">
            <v>0</v>
          </cell>
          <cell r="V766">
            <v>0</v>
          </cell>
          <cell r="AA766">
            <v>0</v>
          </cell>
        </row>
        <row r="767">
          <cell r="G767">
            <v>0</v>
          </cell>
          <cell r="L767">
            <v>0</v>
          </cell>
          <cell r="Q767">
            <v>0</v>
          </cell>
          <cell r="V767">
            <v>0</v>
          </cell>
          <cell r="AA767">
            <v>0</v>
          </cell>
        </row>
        <row r="768">
          <cell r="G768">
            <v>0</v>
          </cell>
          <cell r="L768">
            <v>0</v>
          </cell>
          <cell r="Q768">
            <v>0</v>
          </cell>
          <cell r="V768">
            <v>0</v>
          </cell>
          <cell r="AA768">
            <v>0</v>
          </cell>
        </row>
        <row r="769">
          <cell r="G769">
            <v>0</v>
          </cell>
          <cell r="L769">
            <v>0</v>
          </cell>
          <cell r="Q769">
            <v>0</v>
          </cell>
          <cell r="V769">
            <v>0</v>
          </cell>
          <cell r="AA769">
            <v>0</v>
          </cell>
        </row>
        <row r="770">
          <cell r="G770">
            <v>0</v>
          </cell>
          <cell r="L770">
            <v>0</v>
          </cell>
          <cell r="Q770">
            <v>0</v>
          </cell>
          <cell r="V770">
            <v>0</v>
          </cell>
          <cell r="AA770">
            <v>0</v>
          </cell>
        </row>
        <row r="771">
          <cell r="G771">
            <v>0</v>
          </cell>
          <cell r="L771">
            <v>0</v>
          </cell>
          <cell r="Q771">
            <v>0</v>
          </cell>
          <cell r="V771">
            <v>0</v>
          </cell>
          <cell r="AA771">
            <v>0</v>
          </cell>
        </row>
        <row r="772">
          <cell r="G772">
            <v>0</v>
          </cell>
          <cell r="L772">
            <v>0</v>
          </cell>
          <cell r="Q772">
            <v>0</v>
          </cell>
          <cell r="V772">
            <v>0</v>
          </cell>
          <cell r="AA772">
            <v>0</v>
          </cell>
        </row>
        <row r="773">
          <cell r="G773">
            <v>0</v>
          </cell>
          <cell r="L773">
            <v>0</v>
          </cell>
          <cell r="Q773">
            <v>0</v>
          </cell>
          <cell r="V773">
            <v>0</v>
          </cell>
          <cell r="AA773">
            <v>0</v>
          </cell>
        </row>
        <row r="774">
          <cell r="G774">
            <v>0</v>
          </cell>
          <cell r="L774">
            <v>0</v>
          </cell>
          <cell r="Q774">
            <v>0</v>
          </cell>
          <cell r="V774">
            <v>0</v>
          </cell>
          <cell r="AA774">
            <v>0</v>
          </cell>
        </row>
        <row r="775">
          <cell r="G775">
            <v>0</v>
          </cell>
          <cell r="L775">
            <v>0</v>
          </cell>
          <cell r="Q775">
            <v>0</v>
          </cell>
          <cell r="V775">
            <v>0</v>
          </cell>
          <cell r="AA775">
            <v>0</v>
          </cell>
        </row>
        <row r="776">
          <cell r="G776">
            <v>0</v>
          </cell>
          <cell r="L776">
            <v>0</v>
          </cell>
          <cell r="Q776">
            <v>0</v>
          </cell>
          <cell r="V776">
            <v>0</v>
          </cell>
          <cell r="AA776">
            <v>0</v>
          </cell>
        </row>
        <row r="777">
          <cell r="G777">
            <v>0</v>
          </cell>
          <cell r="L777">
            <v>0</v>
          </cell>
          <cell r="Q777">
            <v>0</v>
          </cell>
          <cell r="V777">
            <v>0</v>
          </cell>
          <cell r="AA777">
            <v>0</v>
          </cell>
        </row>
        <row r="778">
          <cell r="G778">
            <v>0</v>
          </cell>
          <cell r="L778">
            <v>0</v>
          </cell>
          <cell r="Q778">
            <v>0</v>
          </cell>
          <cell r="V778">
            <v>0</v>
          </cell>
          <cell r="AA778">
            <v>0</v>
          </cell>
        </row>
        <row r="779">
          <cell r="G779">
            <v>0</v>
          </cell>
          <cell r="L779">
            <v>0</v>
          </cell>
          <cell r="Q779">
            <v>0</v>
          </cell>
          <cell r="V779">
            <v>0</v>
          </cell>
          <cell r="AA779">
            <v>0</v>
          </cell>
        </row>
        <row r="780">
          <cell r="G780">
            <v>0</v>
          </cell>
          <cell r="L780">
            <v>0</v>
          </cell>
          <cell r="Q780">
            <v>0</v>
          </cell>
          <cell r="V780">
            <v>0</v>
          </cell>
          <cell r="AA780">
            <v>0</v>
          </cell>
        </row>
        <row r="781">
          <cell r="G781">
            <v>0</v>
          </cell>
          <cell r="L781">
            <v>0</v>
          </cell>
          <cell r="Q781">
            <v>0</v>
          </cell>
          <cell r="V781">
            <v>0</v>
          </cell>
          <cell r="AA781">
            <v>0</v>
          </cell>
        </row>
        <row r="782">
          <cell r="G782">
            <v>0</v>
          </cell>
          <cell r="L782">
            <v>0</v>
          </cell>
          <cell r="Q782">
            <v>0</v>
          </cell>
          <cell r="V782">
            <v>0</v>
          </cell>
          <cell r="AA782">
            <v>0</v>
          </cell>
        </row>
        <row r="783">
          <cell r="G783">
            <v>0</v>
          </cell>
          <cell r="L783">
            <v>0</v>
          </cell>
          <cell r="Q783">
            <v>0</v>
          </cell>
          <cell r="V783">
            <v>0</v>
          </cell>
          <cell r="AA783">
            <v>0</v>
          </cell>
        </row>
        <row r="784">
          <cell r="G784">
            <v>0</v>
          </cell>
          <cell r="L784">
            <v>0</v>
          </cell>
          <cell r="Q784">
            <v>0</v>
          </cell>
          <cell r="V784">
            <v>0</v>
          </cell>
          <cell r="AA784">
            <v>0</v>
          </cell>
        </row>
        <row r="785">
          <cell r="G785">
            <v>0</v>
          </cell>
          <cell r="L785">
            <v>0</v>
          </cell>
          <cell r="Q785">
            <v>0</v>
          </cell>
          <cell r="V785">
            <v>0</v>
          </cell>
          <cell r="AA785">
            <v>0</v>
          </cell>
        </row>
        <row r="786">
          <cell r="G786">
            <v>0</v>
          </cell>
          <cell r="L786">
            <v>0</v>
          </cell>
          <cell r="Q786">
            <v>0</v>
          </cell>
          <cell r="V786">
            <v>0</v>
          </cell>
          <cell r="AA786">
            <v>0</v>
          </cell>
        </row>
        <row r="787">
          <cell r="G787">
            <v>0</v>
          </cell>
          <cell r="L787">
            <v>0</v>
          </cell>
          <cell r="Q787">
            <v>0</v>
          </cell>
          <cell r="V787">
            <v>0</v>
          </cell>
          <cell r="AA787">
            <v>0</v>
          </cell>
        </row>
        <row r="788">
          <cell r="G788">
            <v>0</v>
          </cell>
          <cell r="L788">
            <v>0</v>
          </cell>
          <cell r="Q788">
            <v>0</v>
          </cell>
          <cell r="V788">
            <v>0</v>
          </cell>
          <cell r="AA788">
            <v>0</v>
          </cell>
        </row>
        <row r="789">
          <cell r="G789">
            <v>0</v>
          </cell>
          <cell r="L789">
            <v>0</v>
          </cell>
          <cell r="Q789">
            <v>0</v>
          </cell>
          <cell r="V789">
            <v>0</v>
          </cell>
          <cell r="AA789">
            <v>0</v>
          </cell>
        </row>
        <row r="790">
          <cell r="G790">
            <v>0</v>
          </cell>
          <cell r="L790">
            <v>0</v>
          </cell>
          <cell r="Q790">
            <v>0</v>
          </cell>
          <cell r="V790">
            <v>0</v>
          </cell>
          <cell r="AA790">
            <v>0</v>
          </cell>
        </row>
        <row r="791">
          <cell r="G791">
            <v>0</v>
          </cell>
          <cell r="L791">
            <v>0</v>
          </cell>
          <cell r="Q791">
            <v>0</v>
          </cell>
          <cell r="V791">
            <v>0</v>
          </cell>
          <cell r="AA791">
            <v>0</v>
          </cell>
        </row>
        <row r="792">
          <cell r="G792">
            <v>0</v>
          </cell>
          <cell r="L792">
            <v>0</v>
          </cell>
          <cell r="Q792">
            <v>0</v>
          </cell>
          <cell r="V792">
            <v>0</v>
          </cell>
          <cell r="AA792">
            <v>0</v>
          </cell>
        </row>
        <row r="793">
          <cell r="G793">
            <v>0</v>
          </cell>
          <cell r="L793">
            <v>0</v>
          </cell>
          <cell r="Q793">
            <v>0</v>
          </cell>
          <cell r="V793">
            <v>0</v>
          </cell>
          <cell r="AA793">
            <v>0</v>
          </cell>
        </row>
        <row r="794">
          <cell r="G794">
            <v>0</v>
          </cell>
          <cell r="L794">
            <v>0</v>
          </cell>
          <cell r="Q794">
            <v>0</v>
          </cell>
          <cell r="V794">
            <v>0</v>
          </cell>
          <cell r="AA794">
            <v>0</v>
          </cell>
        </row>
        <row r="796">
          <cell r="G796" t="str">
            <v>㎡</v>
          </cell>
          <cell r="L796" t="str">
            <v>ｍ</v>
          </cell>
          <cell r="Q796" t="str">
            <v>㎡</v>
          </cell>
          <cell r="V796" t="str">
            <v>㎡</v>
          </cell>
          <cell r="AA796" t="str">
            <v>㎡</v>
          </cell>
        </row>
        <row r="798">
          <cell r="G798">
            <v>0</v>
          </cell>
          <cell r="L798">
            <v>0</v>
          </cell>
          <cell r="Q798">
            <v>0</v>
          </cell>
          <cell r="V798">
            <v>0</v>
          </cell>
          <cell r="AA798">
            <v>0</v>
          </cell>
        </row>
        <row r="799">
          <cell r="G799">
            <v>0</v>
          </cell>
          <cell r="L799">
            <v>0</v>
          </cell>
          <cell r="Q799">
            <v>0</v>
          </cell>
          <cell r="V799">
            <v>0</v>
          </cell>
          <cell r="AA799">
            <v>0</v>
          </cell>
        </row>
        <row r="800">
          <cell r="G800">
            <v>0</v>
          </cell>
          <cell r="L800">
            <v>0</v>
          </cell>
          <cell r="Q800">
            <v>0</v>
          </cell>
          <cell r="V800">
            <v>0</v>
          </cell>
          <cell r="AA800">
            <v>0</v>
          </cell>
        </row>
        <row r="801">
          <cell r="G801">
            <v>0</v>
          </cell>
          <cell r="L801">
            <v>0</v>
          </cell>
          <cell r="Q801">
            <v>0</v>
          </cell>
          <cell r="V801">
            <v>0</v>
          </cell>
          <cell r="AA801">
            <v>0</v>
          </cell>
        </row>
        <row r="802">
          <cell r="G802">
            <v>0</v>
          </cell>
          <cell r="L802">
            <v>0</v>
          </cell>
          <cell r="Q802">
            <v>0</v>
          </cell>
          <cell r="V802">
            <v>0</v>
          </cell>
          <cell r="AA802">
            <v>0</v>
          </cell>
        </row>
        <row r="803">
          <cell r="G803">
            <v>0</v>
          </cell>
          <cell r="L803">
            <v>0</v>
          </cell>
          <cell r="Q803">
            <v>0</v>
          </cell>
          <cell r="V803">
            <v>0</v>
          </cell>
          <cell r="AA803">
            <v>0</v>
          </cell>
        </row>
        <row r="804">
          <cell r="G804">
            <v>0</v>
          </cell>
          <cell r="L804">
            <v>0</v>
          </cell>
          <cell r="Q804">
            <v>0</v>
          </cell>
          <cell r="V804">
            <v>0</v>
          </cell>
          <cell r="AA804">
            <v>0</v>
          </cell>
        </row>
        <row r="805">
          <cell r="G805">
            <v>0</v>
          </cell>
          <cell r="L805">
            <v>0</v>
          </cell>
          <cell r="Q805">
            <v>0</v>
          </cell>
          <cell r="V805">
            <v>0</v>
          </cell>
          <cell r="AA805">
            <v>0</v>
          </cell>
        </row>
        <row r="806">
          <cell r="G806">
            <v>0</v>
          </cell>
          <cell r="L806">
            <v>0</v>
          </cell>
          <cell r="Q806">
            <v>0</v>
          </cell>
          <cell r="V806">
            <v>0</v>
          </cell>
          <cell r="AA806">
            <v>0</v>
          </cell>
        </row>
        <row r="807">
          <cell r="G807">
            <v>0</v>
          </cell>
          <cell r="L807">
            <v>0</v>
          </cell>
          <cell r="Q807">
            <v>0</v>
          </cell>
          <cell r="V807">
            <v>0</v>
          </cell>
          <cell r="AA807">
            <v>0</v>
          </cell>
        </row>
        <row r="808">
          <cell r="G808">
            <v>0</v>
          </cell>
          <cell r="L808">
            <v>0</v>
          </cell>
          <cell r="Q808">
            <v>0</v>
          </cell>
          <cell r="V808">
            <v>0</v>
          </cell>
          <cell r="AA808">
            <v>0</v>
          </cell>
        </row>
        <row r="809">
          <cell r="G809">
            <v>0</v>
          </cell>
          <cell r="L809">
            <v>0</v>
          </cell>
          <cell r="Q809">
            <v>0</v>
          </cell>
          <cell r="V809">
            <v>0</v>
          </cell>
          <cell r="AA809">
            <v>0</v>
          </cell>
        </row>
        <row r="810">
          <cell r="G810">
            <v>0</v>
          </cell>
          <cell r="L810">
            <v>0</v>
          </cell>
          <cell r="Q810">
            <v>0</v>
          </cell>
          <cell r="V810">
            <v>0</v>
          </cell>
          <cell r="AA810">
            <v>0</v>
          </cell>
        </row>
        <row r="811">
          <cell r="G811">
            <v>0</v>
          </cell>
          <cell r="L811">
            <v>0</v>
          </cell>
          <cell r="Q811">
            <v>0</v>
          </cell>
          <cell r="V811">
            <v>0</v>
          </cell>
          <cell r="AA811">
            <v>0</v>
          </cell>
        </row>
        <row r="812">
          <cell r="G812">
            <v>0</v>
          </cell>
          <cell r="L812">
            <v>0</v>
          </cell>
          <cell r="Q812">
            <v>0</v>
          </cell>
          <cell r="V812">
            <v>0</v>
          </cell>
          <cell r="AA812">
            <v>0</v>
          </cell>
        </row>
        <row r="813">
          <cell r="G813">
            <v>0</v>
          </cell>
          <cell r="L813">
            <v>0</v>
          </cell>
          <cell r="Q813">
            <v>0</v>
          </cell>
          <cell r="V813">
            <v>0</v>
          </cell>
          <cell r="AA813">
            <v>0</v>
          </cell>
        </row>
        <row r="814">
          <cell r="G814">
            <v>0</v>
          </cell>
          <cell r="L814">
            <v>0</v>
          </cell>
          <cell r="Q814">
            <v>0</v>
          </cell>
          <cell r="V814">
            <v>0</v>
          </cell>
          <cell r="AA814">
            <v>0</v>
          </cell>
        </row>
        <row r="815">
          <cell r="G815">
            <v>0</v>
          </cell>
          <cell r="L815">
            <v>0</v>
          </cell>
          <cell r="Q815">
            <v>0</v>
          </cell>
          <cell r="V815">
            <v>0</v>
          </cell>
          <cell r="AA815">
            <v>0</v>
          </cell>
        </row>
        <row r="816">
          <cell r="G816">
            <v>0</v>
          </cell>
          <cell r="L816">
            <v>0</v>
          </cell>
          <cell r="Q816">
            <v>0</v>
          </cell>
          <cell r="V816">
            <v>0</v>
          </cell>
          <cell r="AA816">
            <v>0</v>
          </cell>
        </row>
        <row r="817">
          <cell r="G817">
            <v>0</v>
          </cell>
          <cell r="L817">
            <v>0</v>
          </cell>
          <cell r="Q817">
            <v>0</v>
          </cell>
          <cell r="V817">
            <v>0</v>
          </cell>
          <cell r="AA817">
            <v>0</v>
          </cell>
        </row>
        <row r="818">
          <cell r="G818">
            <v>0</v>
          </cell>
          <cell r="L818">
            <v>0</v>
          </cell>
          <cell r="Q818">
            <v>0</v>
          </cell>
          <cell r="V818">
            <v>0</v>
          </cell>
          <cell r="AA818">
            <v>0</v>
          </cell>
        </row>
        <row r="819">
          <cell r="G819">
            <v>0</v>
          </cell>
          <cell r="L819">
            <v>0</v>
          </cell>
          <cell r="Q819">
            <v>0</v>
          </cell>
          <cell r="V819">
            <v>0</v>
          </cell>
          <cell r="AA819">
            <v>0</v>
          </cell>
        </row>
        <row r="820">
          <cell r="G820">
            <v>0</v>
          </cell>
          <cell r="L820">
            <v>0</v>
          </cell>
          <cell r="Q820">
            <v>0</v>
          </cell>
          <cell r="V820">
            <v>0</v>
          </cell>
          <cell r="AA820">
            <v>0</v>
          </cell>
        </row>
        <row r="821">
          <cell r="G821">
            <v>0</v>
          </cell>
          <cell r="L821">
            <v>0</v>
          </cell>
          <cell r="Q821">
            <v>0</v>
          </cell>
          <cell r="V821">
            <v>0</v>
          </cell>
          <cell r="AA821">
            <v>0</v>
          </cell>
        </row>
        <row r="822">
          <cell r="G822">
            <v>0</v>
          </cell>
          <cell r="L822">
            <v>0</v>
          </cell>
          <cell r="Q822">
            <v>0</v>
          </cell>
          <cell r="V822">
            <v>0</v>
          </cell>
          <cell r="AA822">
            <v>0</v>
          </cell>
        </row>
        <row r="823">
          <cell r="G823">
            <v>0</v>
          </cell>
          <cell r="L823">
            <v>0</v>
          </cell>
          <cell r="Q823">
            <v>0</v>
          </cell>
          <cell r="V823">
            <v>0</v>
          </cell>
          <cell r="AA823">
            <v>0</v>
          </cell>
        </row>
        <row r="824">
          <cell r="G824">
            <v>0</v>
          </cell>
          <cell r="L824">
            <v>0</v>
          </cell>
          <cell r="Q824">
            <v>0</v>
          </cell>
          <cell r="V824">
            <v>0</v>
          </cell>
          <cell r="AA824">
            <v>0</v>
          </cell>
        </row>
        <row r="825">
          <cell r="G825">
            <v>0</v>
          </cell>
          <cell r="L825">
            <v>0</v>
          </cell>
          <cell r="Q825">
            <v>0</v>
          </cell>
          <cell r="V825">
            <v>0</v>
          </cell>
          <cell r="AA825">
            <v>0</v>
          </cell>
        </row>
        <row r="826">
          <cell r="G826">
            <v>0</v>
          </cell>
          <cell r="L826">
            <v>0</v>
          </cell>
          <cell r="Q826">
            <v>0</v>
          </cell>
          <cell r="V826">
            <v>0</v>
          </cell>
          <cell r="AA826">
            <v>0</v>
          </cell>
        </row>
        <row r="827">
          <cell r="G827">
            <v>0</v>
          </cell>
          <cell r="L827">
            <v>0</v>
          </cell>
          <cell r="Q827">
            <v>0</v>
          </cell>
          <cell r="V827">
            <v>0</v>
          </cell>
          <cell r="AA827">
            <v>0</v>
          </cell>
        </row>
        <row r="828">
          <cell r="G828">
            <v>0</v>
          </cell>
          <cell r="L828">
            <v>0</v>
          </cell>
          <cell r="Q828">
            <v>0</v>
          </cell>
          <cell r="V828">
            <v>0</v>
          </cell>
          <cell r="AA828">
            <v>0</v>
          </cell>
        </row>
        <row r="829">
          <cell r="G829">
            <v>0</v>
          </cell>
          <cell r="L829">
            <v>0</v>
          </cell>
          <cell r="Q829">
            <v>0</v>
          </cell>
          <cell r="V829">
            <v>0</v>
          </cell>
          <cell r="AA829">
            <v>0</v>
          </cell>
        </row>
        <row r="830">
          <cell r="G830">
            <v>0</v>
          </cell>
          <cell r="L830">
            <v>0</v>
          </cell>
          <cell r="Q830">
            <v>0</v>
          </cell>
          <cell r="V830">
            <v>0</v>
          </cell>
          <cell r="AA830">
            <v>0</v>
          </cell>
        </row>
        <row r="831">
          <cell r="G831">
            <v>0</v>
          </cell>
          <cell r="L831">
            <v>0</v>
          </cell>
          <cell r="Q831">
            <v>0</v>
          </cell>
          <cell r="V831">
            <v>0</v>
          </cell>
          <cell r="AA831">
            <v>0</v>
          </cell>
        </row>
        <row r="832">
          <cell r="G832">
            <v>0</v>
          </cell>
          <cell r="L832">
            <v>0</v>
          </cell>
          <cell r="Q832">
            <v>0</v>
          </cell>
          <cell r="V832">
            <v>0</v>
          </cell>
          <cell r="AA832">
            <v>0</v>
          </cell>
        </row>
        <row r="833">
          <cell r="G833">
            <v>0</v>
          </cell>
          <cell r="L833">
            <v>0</v>
          </cell>
          <cell r="Q833">
            <v>0</v>
          </cell>
          <cell r="V833">
            <v>0</v>
          </cell>
          <cell r="AA833">
            <v>0</v>
          </cell>
        </row>
        <row r="834">
          <cell r="G834">
            <v>0</v>
          </cell>
          <cell r="L834">
            <v>0</v>
          </cell>
          <cell r="Q834">
            <v>0</v>
          </cell>
          <cell r="V834">
            <v>0</v>
          </cell>
          <cell r="AA834">
            <v>0</v>
          </cell>
        </row>
        <row r="835">
          <cell r="G835">
            <v>0</v>
          </cell>
          <cell r="L835">
            <v>0</v>
          </cell>
          <cell r="Q835">
            <v>0</v>
          </cell>
          <cell r="V835">
            <v>0</v>
          </cell>
          <cell r="AA835">
            <v>0</v>
          </cell>
        </row>
        <row r="836">
          <cell r="G836">
            <v>0</v>
          </cell>
          <cell r="L836">
            <v>0</v>
          </cell>
          <cell r="Q836">
            <v>0</v>
          </cell>
          <cell r="V836">
            <v>0</v>
          </cell>
          <cell r="AA836">
            <v>0</v>
          </cell>
        </row>
        <row r="837">
          <cell r="G837">
            <v>0</v>
          </cell>
          <cell r="L837">
            <v>0</v>
          </cell>
          <cell r="Q837">
            <v>0</v>
          </cell>
          <cell r="V837">
            <v>0</v>
          </cell>
          <cell r="AA837">
            <v>0</v>
          </cell>
        </row>
        <row r="838">
          <cell r="G838">
            <v>0</v>
          </cell>
          <cell r="L838">
            <v>0</v>
          </cell>
          <cell r="Q838">
            <v>0</v>
          </cell>
          <cell r="V838">
            <v>0</v>
          </cell>
          <cell r="AA838">
            <v>0</v>
          </cell>
        </row>
        <row r="840">
          <cell r="G840" t="str">
            <v>㎡</v>
          </cell>
          <cell r="L840" t="str">
            <v>ｍ</v>
          </cell>
          <cell r="Q840" t="str">
            <v>㎡</v>
          </cell>
          <cell r="V840" t="str">
            <v>㎡</v>
          </cell>
          <cell r="AA840" t="str">
            <v>㎡</v>
          </cell>
        </row>
        <row r="842">
          <cell r="G842">
            <v>0</v>
          </cell>
          <cell r="L842">
            <v>0</v>
          </cell>
          <cell r="Q842">
            <v>0</v>
          </cell>
          <cell r="V842">
            <v>0</v>
          </cell>
          <cell r="AA842">
            <v>0</v>
          </cell>
        </row>
        <row r="843">
          <cell r="G843">
            <v>0</v>
          </cell>
          <cell r="L843">
            <v>0</v>
          </cell>
          <cell r="Q843">
            <v>0</v>
          </cell>
          <cell r="V843">
            <v>0</v>
          </cell>
          <cell r="AA843">
            <v>0</v>
          </cell>
        </row>
        <row r="844">
          <cell r="G844">
            <v>0</v>
          </cell>
          <cell r="L844">
            <v>0</v>
          </cell>
          <cell r="Q844">
            <v>0</v>
          </cell>
          <cell r="V844">
            <v>0</v>
          </cell>
          <cell r="AA844">
            <v>0</v>
          </cell>
        </row>
        <row r="845">
          <cell r="G845">
            <v>0</v>
          </cell>
          <cell r="L845">
            <v>0</v>
          </cell>
          <cell r="Q845">
            <v>0</v>
          </cell>
          <cell r="V845">
            <v>0</v>
          </cell>
          <cell r="AA845">
            <v>0</v>
          </cell>
        </row>
        <row r="846">
          <cell r="G846">
            <v>0</v>
          </cell>
          <cell r="L846">
            <v>0</v>
          </cell>
          <cell r="Q846">
            <v>0</v>
          </cell>
          <cell r="V846">
            <v>0</v>
          </cell>
          <cell r="AA846">
            <v>0</v>
          </cell>
        </row>
        <row r="847">
          <cell r="G847">
            <v>0</v>
          </cell>
          <cell r="L847">
            <v>0</v>
          </cell>
          <cell r="Q847">
            <v>0</v>
          </cell>
          <cell r="V847">
            <v>0</v>
          </cell>
          <cell r="AA847">
            <v>0</v>
          </cell>
        </row>
        <row r="848">
          <cell r="G848">
            <v>0</v>
          </cell>
          <cell r="L848">
            <v>0</v>
          </cell>
          <cell r="Q848">
            <v>0</v>
          </cell>
          <cell r="V848">
            <v>0</v>
          </cell>
          <cell r="AA848">
            <v>0</v>
          </cell>
        </row>
        <row r="849">
          <cell r="G849">
            <v>0</v>
          </cell>
          <cell r="L849">
            <v>0</v>
          </cell>
          <cell r="Q849">
            <v>0</v>
          </cell>
          <cell r="V849">
            <v>0</v>
          </cell>
          <cell r="AA849">
            <v>0</v>
          </cell>
        </row>
        <row r="850">
          <cell r="G850">
            <v>0</v>
          </cell>
          <cell r="L850">
            <v>0</v>
          </cell>
          <cell r="Q850">
            <v>0</v>
          </cell>
          <cell r="V850">
            <v>0</v>
          </cell>
          <cell r="AA850">
            <v>0</v>
          </cell>
        </row>
        <row r="851">
          <cell r="G851">
            <v>0</v>
          </cell>
          <cell r="L851">
            <v>0</v>
          </cell>
          <cell r="Q851">
            <v>0</v>
          </cell>
          <cell r="V851">
            <v>0</v>
          </cell>
          <cell r="AA851">
            <v>0</v>
          </cell>
        </row>
        <row r="852">
          <cell r="G852">
            <v>0</v>
          </cell>
          <cell r="L852">
            <v>0</v>
          </cell>
          <cell r="Q852">
            <v>0</v>
          </cell>
          <cell r="V852">
            <v>0</v>
          </cell>
          <cell r="AA852">
            <v>0</v>
          </cell>
        </row>
        <row r="853">
          <cell r="G853">
            <v>0</v>
          </cell>
          <cell r="L853">
            <v>0</v>
          </cell>
          <cell r="Q853">
            <v>0</v>
          </cell>
          <cell r="V853">
            <v>0</v>
          </cell>
          <cell r="AA853">
            <v>0</v>
          </cell>
        </row>
        <row r="854">
          <cell r="G854">
            <v>0</v>
          </cell>
          <cell r="L854">
            <v>0</v>
          </cell>
          <cell r="Q854">
            <v>0</v>
          </cell>
          <cell r="V854">
            <v>0</v>
          </cell>
          <cell r="AA854">
            <v>0</v>
          </cell>
        </row>
        <row r="855">
          <cell r="G855">
            <v>0</v>
          </cell>
          <cell r="L855">
            <v>0</v>
          </cell>
          <cell r="Q855">
            <v>0</v>
          </cell>
          <cell r="V855">
            <v>0</v>
          </cell>
          <cell r="AA855">
            <v>0</v>
          </cell>
        </row>
        <row r="856">
          <cell r="G856">
            <v>0</v>
          </cell>
          <cell r="L856">
            <v>0</v>
          </cell>
          <cell r="Q856">
            <v>0</v>
          </cell>
          <cell r="V856">
            <v>0</v>
          </cell>
          <cell r="AA856">
            <v>0</v>
          </cell>
        </row>
        <row r="857">
          <cell r="G857">
            <v>0</v>
          </cell>
          <cell r="L857">
            <v>0</v>
          </cell>
          <cell r="Q857">
            <v>0</v>
          </cell>
          <cell r="V857">
            <v>0</v>
          </cell>
          <cell r="AA857">
            <v>0</v>
          </cell>
        </row>
        <row r="858">
          <cell r="G858">
            <v>0</v>
          </cell>
          <cell r="L858">
            <v>0</v>
          </cell>
          <cell r="Q858">
            <v>0</v>
          </cell>
          <cell r="V858">
            <v>0</v>
          </cell>
          <cell r="AA858">
            <v>0</v>
          </cell>
        </row>
        <row r="859">
          <cell r="G859">
            <v>0</v>
          </cell>
          <cell r="L859">
            <v>0</v>
          </cell>
          <cell r="Q859">
            <v>0</v>
          </cell>
          <cell r="V859">
            <v>0</v>
          </cell>
          <cell r="AA859">
            <v>0</v>
          </cell>
        </row>
        <row r="860">
          <cell r="G860">
            <v>0</v>
          </cell>
          <cell r="L860">
            <v>0</v>
          </cell>
          <cell r="Q860">
            <v>0</v>
          </cell>
          <cell r="V860">
            <v>0</v>
          </cell>
          <cell r="AA860">
            <v>0</v>
          </cell>
        </row>
        <row r="861">
          <cell r="G861">
            <v>0</v>
          </cell>
          <cell r="L861">
            <v>0</v>
          </cell>
          <cell r="Q861">
            <v>0</v>
          </cell>
          <cell r="V861">
            <v>0</v>
          </cell>
          <cell r="AA861">
            <v>0</v>
          </cell>
        </row>
        <row r="862">
          <cell r="G862">
            <v>0</v>
          </cell>
          <cell r="L862">
            <v>0</v>
          </cell>
          <cell r="Q862">
            <v>0</v>
          </cell>
          <cell r="V862">
            <v>0</v>
          </cell>
          <cell r="AA862">
            <v>0</v>
          </cell>
        </row>
        <row r="863">
          <cell r="G863">
            <v>0</v>
          </cell>
          <cell r="L863">
            <v>0</v>
          </cell>
          <cell r="Q863">
            <v>0</v>
          </cell>
          <cell r="V863">
            <v>0</v>
          </cell>
          <cell r="AA863">
            <v>0</v>
          </cell>
        </row>
        <row r="864">
          <cell r="G864">
            <v>0</v>
          </cell>
          <cell r="L864">
            <v>0</v>
          </cell>
          <cell r="Q864">
            <v>0</v>
          </cell>
          <cell r="V864">
            <v>0</v>
          </cell>
          <cell r="AA864">
            <v>0</v>
          </cell>
        </row>
        <row r="865">
          <cell r="G865">
            <v>0</v>
          </cell>
          <cell r="L865">
            <v>0</v>
          </cell>
          <cell r="Q865">
            <v>0</v>
          </cell>
          <cell r="V865">
            <v>0</v>
          </cell>
          <cell r="AA865">
            <v>0</v>
          </cell>
        </row>
        <row r="866">
          <cell r="G866">
            <v>0</v>
          </cell>
          <cell r="L866">
            <v>0</v>
          </cell>
          <cell r="Q866">
            <v>0</v>
          </cell>
          <cell r="V866">
            <v>0</v>
          </cell>
          <cell r="AA866">
            <v>0</v>
          </cell>
        </row>
        <row r="867">
          <cell r="G867">
            <v>0</v>
          </cell>
          <cell r="L867">
            <v>0</v>
          </cell>
          <cell r="Q867">
            <v>0</v>
          </cell>
          <cell r="V867">
            <v>0</v>
          </cell>
          <cell r="AA867">
            <v>0</v>
          </cell>
        </row>
        <row r="868">
          <cell r="G868">
            <v>0</v>
          </cell>
          <cell r="L868">
            <v>0</v>
          </cell>
          <cell r="Q868">
            <v>0</v>
          </cell>
          <cell r="V868">
            <v>0</v>
          </cell>
          <cell r="AA868">
            <v>0</v>
          </cell>
        </row>
        <row r="869">
          <cell r="G869">
            <v>0</v>
          </cell>
          <cell r="L869">
            <v>0</v>
          </cell>
          <cell r="Q869">
            <v>0</v>
          </cell>
          <cell r="V869">
            <v>0</v>
          </cell>
          <cell r="AA869">
            <v>0</v>
          </cell>
        </row>
        <row r="870">
          <cell r="G870">
            <v>0</v>
          </cell>
          <cell r="L870">
            <v>0</v>
          </cell>
          <cell r="Q870">
            <v>0</v>
          </cell>
          <cell r="V870">
            <v>0</v>
          </cell>
          <cell r="AA870">
            <v>0</v>
          </cell>
        </row>
        <row r="871">
          <cell r="G871">
            <v>0</v>
          </cell>
          <cell r="L871">
            <v>0</v>
          </cell>
          <cell r="Q871">
            <v>0</v>
          </cell>
          <cell r="V871">
            <v>0</v>
          </cell>
          <cell r="AA871">
            <v>0</v>
          </cell>
        </row>
        <row r="872">
          <cell r="G872">
            <v>0</v>
          </cell>
          <cell r="L872">
            <v>0</v>
          </cell>
          <cell r="Q872">
            <v>0</v>
          </cell>
          <cell r="V872">
            <v>0</v>
          </cell>
          <cell r="AA872">
            <v>0</v>
          </cell>
        </row>
        <row r="873">
          <cell r="G873">
            <v>0</v>
          </cell>
          <cell r="L873">
            <v>0</v>
          </cell>
          <cell r="Q873">
            <v>0</v>
          </cell>
          <cell r="V873">
            <v>0</v>
          </cell>
          <cell r="AA873">
            <v>0</v>
          </cell>
        </row>
        <row r="874">
          <cell r="G874">
            <v>0</v>
          </cell>
          <cell r="L874">
            <v>0</v>
          </cell>
          <cell r="Q874">
            <v>0</v>
          </cell>
          <cell r="V874">
            <v>0</v>
          </cell>
          <cell r="AA874">
            <v>0</v>
          </cell>
        </row>
        <row r="875">
          <cell r="G875">
            <v>0</v>
          </cell>
          <cell r="L875">
            <v>0</v>
          </cell>
          <cell r="Q875">
            <v>0</v>
          </cell>
          <cell r="V875">
            <v>0</v>
          </cell>
          <cell r="AA875">
            <v>0</v>
          </cell>
        </row>
        <row r="876">
          <cell r="G876">
            <v>0</v>
          </cell>
          <cell r="L876">
            <v>0</v>
          </cell>
          <cell r="Q876">
            <v>0</v>
          </cell>
          <cell r="V876">
            <v>0</v>
          </cell>
          <cell r="AA876">
            <v>0</v>
          </cell>
        </row>
        <row r="877">
          <cell r="G877">
            <v>0</v>
          </cell>
          <cell r="L877">
            <v>0</v>
          </cell>
          <cell r="Q877">
            <v>0</v>
          </cell>
          <cell r="V877">
            <v>0</v>
          </cell>
          <cell r="AA877">
            <v>0</v>
          </cell>
        </row>
        <row r="878">
          <cell r="G878">
            <v>0</v>
          </cell>
          <cell r="L878">
            <v>0</v>
          </cell>
          <cell r="Q878">
            <v>0</v>
          </cell>
          <cell r="V878">
            <v>0</v>
          </cell>
          <cell r="AA878">
            <v>0</v>
          </cell>
        </row>
        <row r="879">
          <cell r="G879">
            <v>0</v>
          </cell>
          <cell r="L879">
            <v>0</v>
          </cell>
          <cell r="Q879">
            <v>0</v>
          </cell>
          <cell r="V879">
            <v>0</v>
          </cell>
          <cell r="AA879">
            <v>0</v>
          </cell>
        </row>
        <row r="880">
          <cell r="G880">
            <v>0</v>
          </cell>
          <cell r="L880">
            <v>0</v>
          </cell>
          <cell r="Q880">
            <v>0</v>
          </cell>
          <cell r="V880">
            <v>0</v>
          </cell>
          <cell r="AA880">
            <v>0</v>
          </cell>
        </row>
        <row r="881">
          <cell r="G881">
            <v>0</v>
          </cell>
          <cell r="L881">
            <v>0</v>
          </cell>
          <cell r="Q881">
            <v>0</v>
          </cell>
          <cell r="V881">
            <v>0</v>
          </cell>
          <cell r="AA881">
            <v>0</v>
          </cell>
        </row>
        <row r="882">
          <cell r="G882">
            <v>0</v>
          </cell>
          <cell r="L882">
            <v>0</v>
          </cell>
          <cell r="Q882">
            <v>0</v>
          </cell>
          <cell r="V882">
            <v>0</v>
          </cell>
          <cell r="AA882">
            <v>0</v>
          </cell>
        </row>
        <row r="883">
          <cell r="E883" t="str">
            <v>内装3</v>
          </cell>
          <cell r="G883">
            <v>10</v>
          </cell>
          <cell r="J883" t="str">
            <v>内装4</v>
          </cell>
          <cell r="L883">
            <v>20</v>
          </cell>
          <cell r="O883" t="str">
            <v>内装1</v>
          </cell>
          <cell r="Q883">
            <v>30</v>
          </cell>
          <cell r="T883" t="str">
            <v>内装5</v>
          </cell>
          <cell r="V883">
            <v>40</v>
          </cell>
          <cell r="Y883" t="str">
            <v>内装6</v>
          </cell>
          <cell r="AA883">
            <v>50</v>
          </cell>
        </row>
        <row r="884">
          <cell r="G884" t="str">
            <v>㎡</v>
          </cell>
          <cell r="L884" t="str">
            <v>ｍ</v>
          </cell>
          <cell r="Q884" t="str">
            <v>㎡</v>
          </cell>
          <cell r="V884" t="str">
            <v>㎡</v>
          </cell>
          <cell r="AA884" t="str">
            <v>㎡</v>
          </cell>
        </row>
        <row r="886">
          <cell r="G886">
            <v>0</v>
          </cell>
          <cell r="L886">
            <v>0</v>
          </cell>
          <cell r="Q886">
            <v>0</v>
          </cell>
          <cell r="V886">
            <v>0</v>
          </cell>
          <cell r="AA886">
            <v>0</v>
          </cell>
        </row>
        <row r="887">
          <cell r="G887">
            <v>0</v>
          </cell>
          <cell r="L887">
            <v>0</v>
          </cell>
          <cell r="Q887">
            <v>0</v>
          </cell>
          <cell r="V887">
            <v>0</v>
          </cell>
          <cell r="AA887">
            <v>0</v>
          </cell>
        </row>
        <row r="888">
          <cell r="G888">
            <v>0</v>
          </cell>
          <cell r="L888">
            <v>0</v>
          </cell>
          <cell r="Q888">
            <v>0</v>
          </cell>
          <cell r="V888">
            <v>0</v>
          </cell>
          <cell r="AA888">
            <v>0</v>
          </cell>
        </row>
        <row r="889">
          <cell r="G889">
            <v>0</v>
          </cell>
          <cell r="L889">
            <v>0</v>
          </cell>
          <cell r="Q889">
            <v>0</v>
          </cell>
          <cell r="V889">
            <v>0</v>
          </cell>
          <cell r="AA889">
            <v>0</v>
          </cell>
        </row>
        <row r="890">
          <cell r="G890">
            <v>0</v>
          </cell>
          <cell r="L890">
            <v>0</v>
          </cell>
          <cell r="Q890">
            <v>0</v>
          </cell>
          <cell r="V890">
            <v>0</v>
          </cell>
          <cell r="AA890">
            <v>0</v>
          </cell>
        </row>
        <row r="891">
          <cell r="G891">
            <v>0</v>
          </cell>
          <cell r="L891">
            <v>0</v>
          </cell>
          <cell r="Q891">
            <v>0</v>
          </cell>
          <cell r="V891">
            <v>0</v>
          </cell>
          <cell r="AA891">
            <v>0</v>
          </cell>
        </row>
        <row r="892">
          <cell r="G892">
            <v>0</v>
          </cell>
          <cell r="L892">
            <v>0</v>
          </cell>
          <cell r="Q892">
            <v>0</v>
          </cell>
          <cell r="V892">
            <v>0</v>
          </cell>
          <cell r="AA892">
            <v>0</v>
          </cell>
        </row>
        <row r="893">
          <cell r="G893">
            <v>0</v>
          </cell>
          <cell r="L893">
            <v>0</v>
          </cell>
          <cell r="Q893">
            <v>0</v>
          </cell>
          <cell r="V893">
            <v>0</v>
          </cell>
          <cell r="AA893">
            <v>0</v>
          </cell>
        </row>
        <row r="894">
          <cell r="G894">
            <v>0</v>
          </cell>
          <cell r="L894">
            <v>0</v>
          </cell>
          <cell r="Q894">
            <v>0</v>
          </cell>
          <cell r="V894">
            <v>0</v>
          </cell>
          <cell r="AA894">
            <v>0</v>
          </cell>
        </row>
        <row r="895">
          <cell r="G895">
            <v>0</v>
          </cell>
          <cell r="L895">
            <v>0</v>
          </cell>
          <cell r="Q895">
            <v>0</v>
          </cell>
          <cell r="V895">
            <v>0</v>
          </cell>
          <cell r="AA895">
            <v>0</v>
          </cell>
        </row>
        <row r="896">
          <cell r="G896">
            <v>0</v>
          </cell>
          <cell r="L896">
            <v>0</v>
          </cell>
          <cell r="Q896">
            <v>0</v>
          </cell>
          <cell r="V896">
            <v>0</v>
          </cell>
          <cell r="AA896">
            <v>0</v>
          </cell>
        </row>
        <row r="897">
          <cell r="G897">
            <v>0</v>
          </cell>
          <cell r="L897">
            <v>0</v>
          </cell>
          <cell r="Q897">
            <v>0</v>
          </cell>
          <cell r="V897">
            <v>0</v>
          </cell>
          <cell r="AA897">
            <v>0</v>
          </cell>
        </row>
        <row r="898">
          <cell r="G898">
            <v>0</v>
          </cell>
          <cell r="L898">
            <v>0</v>
          </cell>
          <cell r="Q898">
            <v>0</v>
          </cell>
          <cell r="V898">
            <v>0</v>
          </cell>
          <cell r="AA898">
            <v>0</v>
          </cell>
        </row>
        <row r="899">
          <cell r="G899">
            <v>0</v>
          </cell>
          <cell r="L899">
            <v>0</v>
          </cell>
          <cell r="Q899">
            <v>0</v>
          </cell>
          <cell r="V899">
            <v>0</v>
          </cell>
          <cell r="AA899">
            <v>0</v>
          </cell>
        </row>
        <row r="900">
          <cell r="G900">
            <v>0</v>
          </cell>
          <cell r="L900">
            <v>0</v>
          </cell>
          <cell r="Q900">
            <v>0</v>
          </cell>
          <cell r="V900">
            <v>0</v>
          </cell>
          <cell r="AA900">
            <v>0</v>
          </cell>
        </row>
        <row r="901">
          <cell r="G901">
            <v>0</v>
          </cell>
          <cell r="L901">
            <v>0</v>
          </cell>
          <cell r="Q901">
            <v>0</v>
          </cell>
          <cell r="V901">
            <v>0</v>
          </cell>
          <cell r="AA901">
            <v>0</v>
          </cell>
        </row>
        <row r="902">
          <cell r="G902">
            <v>0</v>
          </cell>
          <cell r="L902">
            <v>0</v>
          </cell>
          <cell r="Q902">
            <v>0</v>
          </cell>
          <cell r="V902">
            <v>0</v>
          </cell>
          <cell r="AA902">
            <v>0</v>
          </cell>
        </row>
        <row r="903">
          <cell r="G903">
            <v>0</v>
          </cell>
          <cell r="L903">
            <v>0</v>
          </cell>
          <cell r="Q903">
            <v>0</v>
          </cell>
          <cell r="V903">
            <v>0</v>
          </cell>
          <cell r="AA903">
            <v>0</v>
          </cell>
        </row>
        <row r="904">
          <cell r="G904">
            <v>0</v>
          </cell>
          <cell r="L904">
            <v>0</v>
          </cell>
          <cell r="Q904">
            <v>0</v>
          </cell>
          <cell r="V904">
            <v>0</v>
          </cell>
          <cell r="AA904">
            <v>0</v>
          </cell>
        </row>
        <row r="905">
          <cell r="G905">
            <v>0</v>
          </cell>
          <cell r="L905">
            <v>0</v>
          </cell>
          <cell r="Q905">
            <v>0</v>
          </cell>
          <cell r="V905">
            <v>0</v>
          </cell>
          <cell r="AA905">
            <v>0</v>
          </cell>
        </row>
        <row r="906">
          <cell r="G906">
            <v>0</v>
          </cell>
          <cell r="L906">
            <v>0</v>
          </cell>
          <cell r="Q906">
            <v>0</v>
          </cell>
          <cell r="V906">
            <v>0</v>
          </cell>
          <cell r="AA906">
            <v>0</v>
          </cell>
        </row>
        <row r="907">
          <cell r="G907">
            <v>0</v>
          </cell>
          <cell r="L907">
            <v>0</v>
          </cell>
          <cell r="Q907">
            <v>0</v>
          </cell>
          <cell r="V907">
            <v>0</v>
          </cell>
          <cell r="AA907">
            <v>0</v>
          </cell>
        </row>
        <row r="908">
          <cell r="G908">
            <v>0</v>
          </cell>
          <cell r="L908">
            <v>0</v>
          </cell>
          <cell r="Q908">
            <v>0</v>
          </cell>
          <cell r="V908">
            <v>0</v>
          </cell>
          <cell r="AA908">
            <v>0</v>
          </cell>
        </row>
        <row r="909">
          <cell r="G909">
            <v>0</v>
          </cell>
          <cell r="L909">
            <v>0</v>
          </cell>
          <cell r="Q909">
            <v>0</v>
          </cell>
          <cell r="V909">
            <v>0</v>
          </cell>
          <cell r="AA909">
            <v>0</v>
          </cell>
        </row>
        <row r="910">
          <cell r="G910">
            <v>0</v>
          </cell>
          <cell r="L910">
            <v>0</v>
          </cell>
          <cell r="Q910">
            <v>0</v>
          </cell>
          <cell r="V910">
            <v>0</v>
          </cell>
          <cell r="AA910">
            <v>0</v>
          </cell>
        </row>
        <row r="911">
          <cell r="G911">
            <v>0</v>
          </cell>
          <cell r="L911">
            <v>0</v>
          </cell>
          <cell r="Q911">
            <v>0</v>
          </cell>
          <cell r="V911">
            <v>0</v>
          </cell>
          <cell r="AA911">
            <v>0</v>
          </cell>
        </row>
        <row r="912">
          <cell r="G912">
            <v>0</v>
          </cell>
          <cell r="L912">
            <v>0</v>
          </cell>
          <cell r="Q912">
            <v>0</v>
          </cell>
          <cell r="V912">
            <v>0</v>
          </cell>
          <cell r="AA912">
            <v>0</v>
          </cell>
        </row>
        <row r="913">
          <cell r="G913">
            <v>0</v>
          </cell>
          <cell r="L913">
            <v>0</v>
          </cell>
          <cell r="Q913">
            <v>0</v>
          </cell>
          <cell r="V913">
            <v>0</v>
          </cell>
          <cell r="AA913">
            <v>0</v>
          </cell>
        </row>
        <row r="914">
          <cell r="G914">
            <v>0</v>
          </cell>
          <cell r="L914">
            <v>0</v>
          </cell>
          <cell r="Q914">
            <v>0</v>
          </cell>
          <cell r="V914">
            <v>0</v>
          </cell>
          <cell r="AA914">
            <v>0</v>
          </cell>
        </row>
        <row r="915">
          <cell r="G915">
            <v>0</v>
          </cell>
          <cell r="L915">
            <v>0</v>
          </cell>
          <cell r="Q915">
            <v>0</v>
          </cell>
          <cell r="V915">
            <v>0</v>
          </cell>
          <cell r="AA915">
            <v>0</v>
          </cell>
        </row>
        <row r="916">
          <cell r="G916">
            <v>0</v>
          </cell>
          <cell r="L916">
            <v>0</v>
          </cell>
          <cell r="Q916">
            <v>0</v>
          </cell>
          <cell r="V916">
            <v>0</v>
          </cell>
          <cell r="AA916">
            <v>0</v>
          </cell>
        </row>
        <row r="917">
          <cell r="G917">
            <v>0</v>
          </cell>
          <cell r="L917">
            <v>0</v>
          </cell>
          <cell r="Q917">
            <v>0</v>
          </cell>
          <cell r="V917">
            <v>0</v>
          </cell>
          <cell r="AA917">
            <v>0</v>
          </cell>
        </row>
        <row r="918">
          <cell r="G918">
            <v>0</v>
          </cell>
          <cell r="L918">
            <v>0</v>
          </cell>
          <cell r="Q918">
            <v>0</v>
          </cell>
          <cell r="V918">
            <v>0</v>
          </cell>
          <cell r="AA918">
            <v>0</v>
          </cell>
        </row>
        <row r="919">
          <cell r="G919">
            <v>0</v>
          </cell>
          <cell r="L919">
            <v>0</v>
          </cell>
          <cell r="Q919">
            <v>0</v>
          </cell>
          <cell r="V919">
            <v>0</v>
          </cell>
          <cell r="AA919">
            <v>0</v>
          </cell>
        </row>
        <row r="920">
          <cell r="G920">
            <v>0</v>
          </cell>
          <cell r="L920">
            <v>0</v>
          </cell>
          <cell r="Q920">
            <v>0</v>
          </cell>
          <cell r="V920">
            <v>0</v>
          </cell>
          <cell r="AA920">
            <v>0</v>
          </cell>
        </row>
        <row r="921">
          <cell r="G921">
            <v>0</v>
          </cell>
          <cell r="L921">
            <v>0</v>
          </cell>
          <cell r="Q921">
            <v>0</v>
          </cell>
          <cell r="V921">
            <v>0</v>
          </cell>
          <cell r="AA921">
            <v>0</v>
          </cell>
        </row>
        <row r="922">
          <cell r="G922">
            <v>0</v>
          </cell>
          <cell r="L922">
            <v>0</v>
          </cell>
          <cell r="Q922">
            <v>0</v>
          </cell>
          <cell r="V922">
            <v>0</v>
          </cell>
          <cell r="AA922">
            <v>0</v>
          </cell>
        </row>
        <row r="923">
          <cell r="G923">
            <v>0</v>
          </cell>
          <cell r="L923">
            <v>0</v>
          </cell>
          <cell r="Q923">
            <v>0</v>
          </cell>
          <cell r="V923">
            <v>0</v>
          </cell>
          <cell r="AA923">
            <v>0</v>
          </cell>
        </row>
        <row r="924">
          <cell r="G924">
            <v>0</v>
          </cell>
          <cell r="L924">
            <v>0</v>
          </cell>
          <cell r="Q924">
            <v>0</v>
          </cell>
          <cell r="V924">
            <v>0</v>
          </cell>
          <cell r="AA924">
            <v>0</v>
          </cell>
        </row>
        <row r="925">
          <cell r="G925">
            <v>0</v>
          </cell>
          <cell r="L925">
            <v>0</v>
          </cell>
          <cell r="Q925">
            <v>0</v>
          </cell>
          <cell r="V925">
            <v>0</v>
          </cell>
          <cell r="AA925">
            <v>0</v>
          </cell>
        </row>
        <row r="926">
          <cell r="G926">
            <v>0</v>
          </cell>
          <cell r="L926">
            <v>0</v>
          </cell>
          <cell r="Q926">
            <v>0</v>
          </cell>
          <cell r="V926">
            <v>0</v>
          </cell>
          <cell r="AA926">
            <v>0</v>
          </cell>
        </row>
        <row r="927">
          <cell r="E927" t="str">
            <v>内装3</v>
          </cell>
          <cell r="G927">
            <v>10</v>
          </cell>
          <cell r="J927" t="str">
            <v>内装4</v>
          </cell>
          <cell r="L927">
            <v>20</v>
          </cell>
          <cell r="O927" t="str">
            <v>内装1</v>
          </cell>
          <cell r="Q927">
            <v>30</v>
          </cell>
          <cell r="T927" t="str">
            <v>内装5</v>
          </cell>
          <cell r="V927">
            <v>40</v>
          </cell>
          <cell r="Y927" t="str">
            <v>内装6</v>
          </cell>
          <cell r="AA927">
            <v>50</v>
          </cell>
        </row>
        <row r="928">
          <cell r="G928" t="str">
            <v>㎡</v>
          </cell>
          <cell r="L928" t="str">
            <v>ｍ</v>
          </cell>
          <cell r="Q928" t="str">
            <v>㎡</v>
          </cell>
          <cell r="V928" t="str">
            <v>㎡</v>
          </cell>
          <cell r="AA928" t="str">
            <v>㎡</v>
          </cell>
        </row>
        <row r="930">
          <cell r="G930">
            <v>0</v>
          </cell>
          <cell r="L930">
            <v>0</v>
          </cell>
          <cell r="Q930">
            <v>0</v>
          </cell>
          <cell r="V930">
            <v>0</v>
          </cell>
          <cell r="AA930">
            <v>0</v>
          </cell>
        </row>
        <row r="931">
          <cell r="G931">
            <v>0</v>
          </cell>
          <cell r="L931">
            <v>0</v>
          </cell>
          <cell r="Q931">
            <v>0</v>
          </cell>
          <cell r="V931">
            <v>0</v>
          </cell>
          <cell r="AA931">
            <v>0</v>
          </cell>
        </row>
        <row r="932">
          <cell r="G932">
            <v>0</v>
          </cell>
          <cell r="L932">
            <v>0</v>
          </cell>
          <cell r="Q932">
            <v>0</v>
          </cell>
          <cell r="V932">
            <v>0</v>
          </cell>
          <cell r="AA932">
            <v>0</v>
          </cell>
        </row>
        <row r="933">
          <cell r="G933">
            <v>0</v>
          </cell>
          <cell r="L933">
            <v>0</v>
          </cell>
          <cell r="Q933">
            <v>0</v>
          </cell>
          <cell r="V933">
            <v>0</v>
          </cell>
          <cell r="AA933">
            <v>0</v>
          </cell>
        </row>
        <row r="934">
          <cell r="G934">
            <v>0</v>
          </cell>
          <cell r="L934">
            <v>0</v>
          </cell>
          <cell r="Q934">
            <v>0</v>
          </cell>
          <cell r="V934">
            <v>0</v>
          </cell>
          <cell r="AA934">
            <v>0</v>
          </cell>
        </row>
        <row r="935">
          <cell r="G935">
            <v>0</v>
          </cell>
          <cell r="L935">
            <v>0</v>
          </cell>
          <cell r="Q935">
            <v>0</v>
          </cell>
          <cell r="V935">
            <v>0</v>
          </cell>
          <cell r="AA935">
            <v>0</v>
          </cell>
        </row>
        <row r="936">
          <cell r="G936">
            <v>0</v>
          </cell>
          <cell r="L936">
            <v>0</v>
          </cell>
          <cell r="Q936">
            <v>0</v>
          </cell>
          <cell r="V936">
            <v>0</v>
          </cell>
          <cell r="AA936">
            <v>0</v>
          </cell>
        </row>
        <row r="937">
          <cell r="G937">
            <v>0</v>
          </cell>
          <cell r="L937">
            <v>0</v>
          </cell>
          <cell r="Q937">
            <v>0</v>
          </cell>
          <cell r="V937">
            <v>0</v>
          </cell>
          <cell r="AA937">
            <v>0</v>
          </cell>
        </row>
        <row r="938">
          <cell r="G938">
            <v>0</v>
          </cell>
          <cell r="L938">
            <v>0</v>
          </cell>
          <cell r="Q938">
            <v>0</v>
          </cell>
          <cell r="V938">
            <v>0</v>
          </cell>
          <cell r="AA938">
            <v>0</v>
          </cell>
        </row>
        <row r="939">
          <cell r="G939">
            <v>0</v>
          </cell>
          <cell r="L939">
            <v>0</v>
          </cell>
          <cell r="Q939">
            <v>0</v>
          </cell>
          <cell r="V939">
            <v>0</v>
          </cell>
          <cell r="AA939">
            <v>0</v>
          </cell>
        </row>
        <row r="940">
          <cell r="G940">
            <v>0</v>
          </cell>
          <cell r="L940">
            <v>0</v>
          </cell>
          <cell r="Q940">
            <v>0</v>
          </cell>
          <cell r="V940">
            <v>0</v>
          </cell>
          <cell r="AA940">
            <v>0</v>
          </cell>
        </row>
        <row r="941">
          <cell r="G941">
            <v>0</v>
          </cell>
          <cell r="L941">
            <v>0</v>
          </cell>
          <cell r="Q941">
            <v>0</v>
          </cell>
          <cell r="V941">
            <v>0</v>
          </cell>
          <cell r="AA941">
            <v>0</v>
          </cell>
        </row>
        <row r="942">
          <cell r="G942">
            <v>0</v>
          </cell>
          <cell r="L942">
            <v>0</v>
          </cell>
          <cell r="Q942">
            <v>0</v>
          </cell>
          <cell r="V942">
            <v>0</v>
          </cell>
          <cell r="AA942">
            <v>0</v>
          </cell>
        </row>
        <row r="943">
          <cell r="G943">
            <v>0</v>
          </cell>
          <cell r="L943">
            <v>0</v>
          </cell>
          <cell r="Q943">
            <v>0</v>
          </cell>
          <cell r="V943">
            <v>0</v>
          </cell>
          <cell r="AA943">
            <v>0</v>
          </cell>
        </row>
        <row r="944">
          <cell r="G944">
            <v>0</v>
          </cell>
          <cell r="L944">
            <v>0</v>
          </cell>
          <cell r="Q944">
            <v>0</v>
          </cell>
          <cell r="V944">
            <v>0</v>
          </cell>
          <cell r="AA944">
            <v>0</v>
          </cell>
        </row>
        <row r="945">
          <cell r="G945">
            <v>0</v>
          </cell>
          <cell r="L945">
            <v>0</v>
          </cell>
          <cell r="Q945">
            <v>0</v>
          </cell>
          <cell r="V945">
            <v>0</v>
          </cell>
          <cell r="AA945">
            <v>0</v>
          </cell>
        </row>
        <row r="946">
          <cell r="G946">
            <v>0</v>
          </cell>
          <cell r="L946">
            <v>0</v>
          </cell>
          <cell r="Q946">
            <v>0</v>
          </cell>
          <cell r="V946">
            <v>0</v>
          </cell>
          <cell r="AA946">
            <v>0</v>
          </cell>
        </row>
        <row r="947">
          <cell r="G947">
            <v>0</v>
          </cell>
          <cell r="L947">
            <v>0</v>
          </cell>
          <cell r="Q947">
            <v>0</v>
          </cell>
          <cell r="V947">
            <v>0</v>
          </cell>
          <cell r="AA947">
            <v>0</v>
          </cell>
        </row>
        <row r="948">
          <cell r="G948">
            <v>0</v>
          </cell>
          <cell r="L948">
            <v>0</v>
          </cell>
          <cell r="Q948">
            <v>0</v>
          </cell>
          <cell r="V948">
            <v>0</v>
          </cell>
          <cell r="AA948">
            <v>0</v>
          </cell>
        </row>
        <row r="949">
          <cell r="G949">
            <v>0</v>
          </cell>
          <cell r="L949">
            <v>0</v>
          </cell>
          <cell r="Q949">
            <v>0</v>
          </cell>
          <cell r="V949">
            <v>0</v>
          </cell>
          <cell r="AA949">
            <v>0</v>
          </cell>
        </row>
        <row r="950">
          <cell r="G950">
            <v>0</v>
          </cell>
          <cell r="L950">
            <v>0</v>
          </cell>
          <cell r="Q950">
            <v>0</v>
          </cell>
          <cell r="V950">
            <v>0</v>
          </cell>
          <cell r="AA950">
            <v>0</v>
          </cell>
        </row>
        <row r="951">
          <cell r="G951">
            <v>0</v>
          </cell>
          <cell r="L951">
            <v>0</v>
          </cell>
          <cell r="Q951">
            <v>0</v>
          </cell>
          <cell r="V951">
            <v>0</v>
          </cell>
          <cell r="AA951">
            <v>0</v>
          </cell>
        </row>
        <row r="952">
          <cell r="G952">
            <v>0</v>
          </cell>
          <cell r="L952">
            <v>0</v>
          </cell>
          <cell r="Q952">
            <v>0</v>
          </cell>
          <cell r="V952">
            <v>0</v>
          </cell>
          <cell r="AA952">
            <v>0</v>
          </cell>
        </row>
        <row r="953">
          <cell r="G953">
            <v>0</v>
          </cell>
          <cell r="L953">
            <v>0</v>
          </cell>
          <cell r="Q953">
            <v>0</v>
          </cell>
          <cell r="V953">
            <v>0</v>
          </cell>
          <cell r="AA953">
            <v>0</v>
          </cell>
        </row>
        <row r="954">
          <cell r="G954">
            <v>0</v>
          </cell>
          <cell r="L954">
            <v>0</v>
          </cell>
          <cell r="Q954">
            <v>0</v>
          </cell>
          <cell r="V954">
            <v>0</v>
          </cell>
          <cell r="AA954">
            <v>0</v>
          </cell>
        </row>
        <row r="955">
          <cell r="G955">
            <v>0</v>
          </cell>
          <cell r="L955">
            <v>0</v>
          </cell>
          <cell r="Q955">
            <v>0</v>
          </cell>
          <cell r="V955">
            <v>0</v>
          </cell>
          <cell r="AA955">
            <v>0</v>
          </cell>
        </row>
        <row r="956">
          <cell r="G956">
            <v>0</v>
          </cell>
          <cell r="L956">
            <v>0</v>
          </cell>
          <cell r="Q956">
            <v>0</v>
          </cell>
          <cell r="V956">
            <v>0</v>
          </cell>
          <cell r="AA956">
            <v>0</v>
          </cell>
        </row>
        <row r="957">
          <cell r="G957">
            <v>0</v>
          </cell>
          <cell r="L957">
            <v>0</v>
          </cell>
          <cell r="Q957">
            <v>0</v>
          </cell>
          <cell r="V957">
            <v>0</v>
          </cell>
          <cell r="AA957">
            <v>0</v>
          </cell>
        </row>
        <row r="958">
          <cell r="G958">
            <v>0</v>
          </cell>
          <cell r="L958">
            <v>0</v>
          </cell>
          <cell r="Q958">
            <v>0</v>
          </cell>
          <cell r="V958">
            <v>0</v>
          </cell>
          <cell r="AA958">
            <v>0</v>
          </cell>
        </row>
        <row r="959">
          <cell r="G959">
            <v>0</v>
          </cell>
          <cell r="L959">
            <v>0</v>
          </cell>
          <cell r="Q959">
            <v>0</v>
          </cell>
          <cell r="V959">
            <v>0</v>
          </cell>
          <cell r="AA959">
            <v>0</v>
          </cell>
        </row>
        <row r="960">
          <cell r="G960">
            <v>0</v>
          </cell>
          <cell r="L960">
            <v>0</v>
          </cell>
          <cell r="Q960">
            <v>0</v>
          </cell>
          <cell r="V960">
            <v>0</v>
          </cell>
          <cell r="AA960">
            <v>0</v>
          </cell>
        </row>
        <row r="961">
          <cell r="G961">
            <v>0</v>
          </cell>
          <cell r="L961">
            <v>0</v>
          </cell>
          <cell r="Q961">
            <v>0</v>
          </cell>
          <cell r="V961">
            <v>0</v>
          </cell>
          <cell r="AA961">
            <v>0</v>
          </cell>
        </row>
        <row r="962">
          <cell r="G962">
            <v>0</v>
          </cell>
          <cell r="L962">
            <v>0</v>
          </cell>
          <cell r="Q962">
            <v>0</v>
          </cell>
          <cell r="V962">
            <v>0</v>
          </cell>
          <cell r="AA962">
            <v>0</v>
          </cell>
        </row>
        <row r="963">
          <cell r="G963">
            <v>0</v>
          </cell>
          <cell r="L963">
            <v>0</v>
          </cell>
          <cell r="Q963">
            <v>0</v>
          </cell>
          <cell r="V963">
            <v>0</v>
          </cell>
          <cell r="AA963">
            <v>0</v>
          </cell>
        </row>
        <row r="964">
          <cell r="G964">
            <v>0</v>
          </cell>
          <cell r="L964">
            <v>0</v>
          </cell>
          <cell r="Q964">
            <v>0</v>
          </cell>
          <cell r="V964">
            <v>0</v>
          </cell>
          <cell r="AA964">
            <v>0</v>
          </cell>
        </row>
        <row r="965">
          <cell r="G965">
            <v>0</v>
          </cell>
          <cell r="L965">
            <v>0</v>
          </cell>
          <cell r="Q965">
            <v>0</v>
          </cell>
          <cell r="V965">
            <v>0</v>
          </cell>
          <cell r="AA965">
            <v>0</v>
          </cell>
        </row>
        <row r="966">
          <cell r="G966">
            <v>0</v>
          </cell>
          <cell r="L966">
            <v>0</v>
          </cell>
          <cell r="Q966">
            <v>0</v>
          </cell>
          <cell r="V966">
            <v>0</v>
          </cell>
          <cell r="AA966">
            <v>0</v>
          </cell>
        </row>
        <row r="967">
          <cell r="G967">
            <v>0</v>
          </cell>
          <cell r="L967">
            <v>0</v>
          </cell>
          <cell r="Q967">
            <v>0</v>
          </cell>
          <cell r="V967">
            <v>0</v>
          </cell>
          <cell r="AA967">
            <v>0</v>
          </cell>
        </row>
        <row r="968">
          <cell r="G968">
            <v>0</v>
          </cell>
          <cell r="L968">
            <v>0</v>
          </cell>
          <cell r="Q968">
            <v>0</v>
          </cell>
          <cell r="V968">
            <v>0</v>
          </cell>
          <cell r="AA968">
            <v>0</v>
          </cell>
        </row>
        <row r="969">
          <cell r="G969">
            <v>0</v>
          </cell>
          <cell r="L969">
            <v>0</v>
          </cell>
          <cell r="Q969">
            <v>0</v>
          </cell>
          <cell r="V969">
            <v>0</v>
          </cell>
          <cell r="AA969">
            <v>0</v>
          </cell>
        </row>
        <row r="970">
          <cell r="G970">
            <v>0</v>
          </cell>
          <cell r="L970">
            <v>0</v>
          </cell>
          <cell r="Q970">
            <v>0</v>
          </cell>
          <cell r="V970">
            <v>0</v>
          </cell>
          <cell r="AA970">
            <v>0</v>
          </cell>
        </row>
        <row r="971">
          <cell r="E971" t="str">
            <v>内装3</v>
          </cell>
          <cell r="G971">
            <v>10</v>
          </cell>
          <cell r="J971" t="str">
            <v>内装4</v>
          </cell>
          <cell r="L971">
            <v>20</v>
          </cell>
          <cell r="O971" t="str">
            <v>内装1</v>
          </cell>
          <cell r="Q971">
            <v>30</v>
          </cell>
          <cell r="T971" t="str">
            <v>内装5</v>
          </cell>
          <cell r="V971">
            <v>40</v>
          </cell>
          <cell r="Y971" t="str">
            <v>内装6</v>
          </cell>
          <cell r="AA971">
            <v>50</v>
          </cell>
        </row>
        <row r="972">
          <cell r="G972" t="str">
            <v>㎡</v>
          </cell>
          <cell r="L972" t="str">
            <v>ｍ</v>
          </cell>
          <cell r="Q972" t="str">
            <v>㎡</v>
          </cell>
          <cell r="V972" t="str">
            <v>㎡</v>
          </cell>
          <cell r="AA972" t="str">
            <v>㎡</v>
          </cell>
        </row>
        <row r="974">
          <cell r="G974">
            <v>0</v>
          </cell>
          <cell r="L974">
            <v>0</v>
          </cell>
          <cell r="Q974">
            <v>0</v>
          </cell>
          <cell r="V974">
            <v>0</v>
          </cell>
          <cell r="AA974">
            <v>0</v>
          </cell>
        </row>
        <row r="975">
          <cell r="G975">
            <v>0</v>
          </cell>
          <cell r="L975">
            <v>0</v>
          </cell>
          <cell r="Q975">
            <v>0</v>
          </cell>
          <cell r="V975">
            <v>0</v>
          </cell>
          <cell r="AA975">
            <v>0</v>
          </cell>
        </row>
        <row r="976">
          <cell r="G976">
            <v>0</v>
          </cell>
          <cell r="L976">
            <v>0</v>
          </cell>
          <cell r="Q976">
            <v>0</v>
          </cell>
          <cell r="V976">
            <v>0</v>
          </cell>
          <cell r="AA976">
            <v>0</v>
          </cell>
        </row>
        <row r="977">
          <cell r="G977">
            <v>0</v>
          </cell>
          <cell r="L977">
            <v>0</v>
          </cell>
          <cell r="Q977">
            <v>0</v>
          </cell>
          <cell r="V977">
            <v>0</v>
          </cell>
          <cell r="AA977">
            <v>0</v>
          </cell>
        </row>
        <row r="978">
          <cell r="G978">
            <v>0</v>
          </cell>
          <cell r="L978">
            <v>0</v>
          </cell>
          <cell r="Q978">
            <v>0</v>
          </cell>
          <cell r="V978">
            <v>0</v>
          </cell>
          <cell r="AA978">
            <v>0</v>
          </cell>
        </row>
        <row r="979">
          <cell r="G979">
            <v>0</v>
          </cell>
          <cell r="L979">
            <v>0</v>
          </cell>
          <cell r="Q979">
            <v>0</v>
          </cell>
          <cell r="V979">
            <v>0</v>
          </cell>
          <cell r="AA979">
            <v>0</v>
          </cell>
        </row>
        <row r="980">
          <cell r="G980">
            <v>0</v>
          </cell>
          <cell r="L980">
            <v>0</v>
          </cell>
          <cell r="Q980">
            <v>0</v>
          </cell>
          <cell r="V980">
            <v>0</v>
          </cell>
          <cell r="AA980">
            <v>0</v>
          </cell>
        </row>
        <row r="981">
          <cell r="G981">
            <v>0</v>
          </cell>
          <cell r="L981">
            <v>0</v>
          </cell>
          <cell r="Q981">
            <v>0</v>
          </cell>
          <cell r="V981">
            <v>0</v>
          </cell>
          <cell r="AA981">
            <v>0</v>
          </cell>
        </row>
        <row r="982">
          <cell r="G982">
            <v>0</v>
          </cell>
          <cell r="L982">
            <v>0</v>
          </cell>
          <cell r="Q982">
            <v>0</v>
          </cell>
          <cell r="V982">
            <v>0</v>
          </cell>
          <cell r="AA982">
            <v>0</v>
          </cell>
        </row>
        <row r="983">
          <cell r="G983">
            <v>0</v>
          </cell>
          <cell r="L983">
            <v>0</v>
          </cell>
          <cell r="Q983">
            <v>0</v>
          </cell>
          <cell r="V983">
            <v>0</v>
          </cell>
          <cell r="AA983">
            <v>0</v>
          </cell>
        </row>
        <row r="984">
          <cell r="G984">
            <v>0</v>
          </cell>
          <cell r="L984">
            <v>0</v>
          </cell>
          <cell r="Q984">
            <v>0</v>
          </cell>
          <cell r="V984">
            <v>0</v>
          </cell>
          <cell r="AA984">
            <v>0</v>
          </cell>
        </row>
        <row r="985">
          <cell r="G985">
            <v>0</v>
          </cell>
          <cell r="L985">
            <v>0</v>
          </cell>
          <cell r="Q985">
            <v>0</v>
          </cell>
          <cell r="V985">
            <v>0</v>
          </cell>
          <cell r="AA985">
            <v>0</v>
          </cell>
        </row>
        <row r="986">
          <cell r="G986">
            <v>0</v>
          </cell>
          <cell r="L986">
            <v>0</v>
          </cell>
          <cell r="Q986">
            <v>0</v>
          </cell>
          <cell r="V986">
            <v>0</v>
          </cell>
          <cell r="AA986">
            <v>0</v>
          </cell>
        </row>
        <row r="987">
          <cell r="G987">
            <v>0</v>
          </cell>
          <cell r="L987">
            <v>0</v>
          </cell>
          <cell r="Q987">
            <v>0</v>
          </cell>
          <cell r="V987">
            <v>0</v>
          </cell>
          <cell r="AA987">
            <v>0</v>
          </cell>
        </row>
        <row r="988">
          <cell r="G988">
            <v>0</v>
          </cell>
          <cell r="L988">
            <v>0</v>
          </cell>
          <cell r="Q988">
            <v>0</v>
          </cell>
          <cell r="V988">
            <v>0</v>
          </cell>
          <cell r="AA988">
            <v>0</v>
          </cell>
        </row>
        <row r="989">
          <cell r="G989">
            <v>0</v>
          </cell>
          <cell r="L989">
            <v>0</v>
          </cell>
          <cell r="Q989">
            <v>0</v>
          </cell>
          <cell r="V989">
            <v>0</v>
          </cell>
          <cell r="AA989">
            <v>0</v>
          </cell>
        </row>
        <row r="990">
          <cell r="G990">
            <v>0</v>
          </cell>
          <cell r="L990">
            <v>0</v>
          </cell>
          <cell r="Q990">
            <v>0</v>
          </cell>
          <cell r="V990">
            <v>0</v>
          </cell>
          <cell r="AA990">
            <v>0</v>
          </cell>
        </row>
        <row r="991">
          <cell r="G991">
            <v>0</v>
          </cell>
          <cell r="L991">
            <v>0</v>
          </cell>
          <cell r="Q991">
            <v>0</v>
          </cell>
          <cell r="V991">
            <v>0</v>
          </cell>
          <cell r="AA991">
            <v>0</v>
          </cell>
        </row>
        <row r="992">
          <cell r="G992">
            <v>0</v>
          </cell>
          <cell r="L992">
            <v>0</v>
          </cell>
          <cell r="Q992">
            <v>0</v>
          </cell>
          <cell r="V992">
            <v>0</v>
          </cell>
          <cell r="AA992">
            <v>0</v>
          </cell>
        </row>
        <row r="993">
          <cell r="G993">
            <v>0</v>
          </cell>
          <cell r="L993">
            <v>0</v>
          </cell>
          <cell r="Q993">
            <v>0</v>
          </cell>
          <cell r="V993">
            <v>0</v>
          </cell>
          <cell r="AA993">
            <v>0</v>
          </cell>
        </row>
        <row r="994">
          <cell r="G994">
            <v>0</v>
          </cell>
          <cell r="L994">
            <v>0</v>
          </cell>
          <cell r="Q994">
            <v>0</v>
          </cell>
          <cell r="V994">
            <v>0</v>
          </cell>
          <cell r="AA994">
            <v>0</v>
          </cell>
        </row>
        <row r="995">
          <cell r="G995">
            <v>0</v>
          </cell>
          <cell r="L995">
            <v>0</v>
          </cell>
          <cell r="Q995">
            <v>0</v>
          </cell>
          <cell r="V995">
            <v>0</v>
          </cell>
          <cell r="AA995">
            <v>0</v>
          </cell>
        </row>
        <row r="996">
          <cell r="G996">
            <v>0</v>
          </cell>
          <cell r="L996">
            <v>0</v>
          </cell>
          <cell r="Q996">
            <v>0</v>
          </cell>
          <cell r="V996">
            <v>0</v>
          </cell>
          <cell r="AA996">
            <v>0</v>
          </cell>
        </row>
        <row r="997">
          <cell r="G997">
            <v>0</v>
          </cell>
          <cell r="L997">
            <v>0</v>
          </cell>
          <cell r="Q997">
            <v>0</v>
          </cell>
          <cell r="V997">
            <v>0</v>
          </cell>
          <cell r="AA997">
            <v>0</v>
          </cell>
        </row>
        <row r="998">
          <cell r="G998">
            <v>0</v>
          </cell>
          <cell r="L998">
            <v>0</v>
          </cell>
          <cell r="Q998">
            <v>0</v>
          </cell>
          <cell r="V998">
            <v>0</v>
          </cell>
          <cell r="AA998">
            <v>0</v>
          </cell>
        </row>
        <row r="999">
          <cell r="G999">
            <v>0</v>
          </cell>
          <cell r="L999">
            <v>0</v>
          </cell>
          <cell r="Q999">
            <v>0</v>
          </cell>
          <cell r="V999">
            <v>0</v>
          </cell>
          <cell r="AA999">
            <v>0</v>
          </cell>
        </row>
        <row r="1000">
          <cell r="G1000">
            <v>0</v>
          </cell>
          <cell r="L1000">
            <v>0</v>
          </cell>
          <cell r="Q1000">
            <v>0</v>
          </cell>
          <cell r="V1000">
            <v>0</v>
          </cell>
          <cell r="AA1000">
            <v>0</v>
          </cell>
        </row>
        <row r="1001">
          <cell r="G1001">
            <v>0</v>
          </cell>
          <cell r="L1001">
            <v>0</v>
          </cell>
          <cell r="Q1001">
            <v>0</v>
          </cell>
          <cell r="V1001">
            <v>0</v>
          </cell>
          <cell r="AA1001">
            <v>0</v>
          </cell>
        </row>
        <row r="1002">
          <cell r="G1002">
            <v>0</v>
          </cell>
          <cell r="L1002">
            <v>0</v>
          </cell>
          <cell r="Q1002">
            <v>0</v>
          </cell>
          <cell r="V1002">
            <v>0</v>
          </cell>
          <cell r="AA1002">
            <v>0</v>
          </cell>
        </row>
        <row r="1003">
          <cell r="G1003">
            <v>0</v>
          </cell>
          <cell r="L1003">
            <v>0</v>
          </cell>
          <cell r="Q1003">
            <v>0</v>
          </cell>
          <cell r="V1003">
            <v>0</v>
          </cell>
          <cell r="AA1003">
            <v>0</v>
          </cell>
        </row>
        <row r="1004">
          <cell r="G1004">
            <v>0</v>
          </cell>
          <cell r="L1004">
            <v>0</v>
          </cell>
          <cell r="Q1004">
            <v>0</v>
          </cell>
          <cell r="V1004">
            <v>0</v>
          </cell>
          <cell r="AA1004">
            <v>0</v>
          </cell>
        </row>
        <row r="1005">
          <cell r="G1005">
            <v>0</v>
          </cell>
          <cell r="L1005">
            <v>0</v>
          </cell>
          <cell r="Q1005">
            <v>0</v>
          </cell>
          <cell r="V1005">
            <v>0</v>
          </cell>
          <cell r="AA1005">
            <v>0</v>
          </cell>
        </row>
        <row r="1006">
          <cell r="G1006">
            <v>0</v>
          </cell>
          <cell r="L1006">
            <v>0</v>
          </cell>
          <cell r="Q1006">
            <v>0</v>
          </cell>
          <cell r="V1006">
            <v>0</v>
          </cell>
          <cell r="AA1006">
            <v>0</v>
          </cell>
        </row>
        <row r="1007">
          <cell r="G1007">
            <v>0</v>
          </cell>
          <cell r="L1007">
            <v>0</v>
          </cell>
          <cell r="Q1007">
            <v>0</v>
          </cell>
          <cell r="V1007">
            <v>0</v>
          </cell>
          <cell r="AA1007">
            <v>0</v>
          </cell>
        </row>
        <row r="1008">
          <cell r="G1008">
            <v>0</v>
          </cell>
          <cell r="L1008">
            <v>0</v>
          </cell>
          <cell r="Q1008">
            <v>0</v>
          </cell>
          <cell r="V1008">
            <v>0</v>
          </cell>
          <cell r="AA1008">
            <v>0</v>
          </cell>
        </row>
        <row r="1009">
          <cell r="G1009">
            <v>0</v>
          </cell>
          <cell r="L1009">
            <v>0</v>
          </cell>
          <cell r="Q1009">
            <v>0</v>
          </cell>
          <cell r="V1009">
            <v>0</v>
          </cell>
          <cell r="AA1009">
            <v>0</v>
          </cell>
        </row>
        <row r="1010">
          <cell r="G1010">
            <v>0</v>
          </cell>
          <cell r="L1010">
            <v>0</v>
          </cell>
          <cell r="Q1010">
            <v>0</v>
          </cell>
          <cell r="V1010">
            <v>0</v>
          </cell>
          <cell r="AA1010">
            <v>0</v>
          </cell>
        </row>
        <row r="1011">
          <cell r="G1011">
            <v>0</v>
          </cell>
          <cell r="L1011">
            <v>0</v>
          </cell>
          <cell r="Q1011">
            <v>0</v>
          </cell>
          <cell r="V1011">
            <v>0</v>
          </cell>
          <cell r="AA1011">
            <v>0</v>
          </cell>
        </row>
        <row r="1012">
          <cell r="G1012">
            <v>0</v>
          </cell>
          <cell r="L1012">
            <v>0</v>
          </cell>
          <cell r="Q1012">
            <v>0</v>
          </cell>
          <cell r="V1012">
            <v>0</v>
          </cell>
          <cell r="AA1012">
            <v>0</v>
          </cell>
        </row>
        <row r="1013">
          <cell r="G1013">
            <v>0</v>
          </cell>
          <cell r="L1013">
            <v>0</v>
          </cell>
          <cell r="Q1013">
            <v>0</v>
          </cell>
          <cell r="V1013">
            <v>0</v>
          </cell>
          <cell r="AA1013">
            <v>0</v>
          </cell>
        </row>
        <row r="1014">
          <cell r="G1014">
            <v>0</v>
          </cell>
          <cell r="L1014">
            <v>0</v>
          </cell>
          <cell r="Q1014">
            <v>0</v>
          </cell>
          <cell r="V1014">
            <v>0</v>
          </cell>
          <cell r="AA1014">
            <v>0</v>
          </cell>
        </row>
        <row r="1015">
          <cell r="E1015" t="str">
            <v>内装3</v>
          </cell>
          <cell r="G1015">
            <v>10</v>
          </cell>
          <cell r="J1015" t="str">
            <v>内装4</v>
          </cell>
          <cell r="L1015">
            <v>20</v>
          </cell>
          <cell r="O1015" t="str">
            <v>内装1</v>
          </cell>
          <cell r="Q1015">
            <v>30</v>
          </cell>
          <cell r="T1015" t="str">
            <v>内装5</v>
          </cell>
          <cell r="V1015">
            <v>40</v>
          </cell>
          <cell r="Y1015" t="str">
            <v>内装6</v>
          </cell>
          <cell r="AA1015">
            <v>50</v>
          </cell>
        </row>
        <row r="1016">
          <cell r="G1016" t="str">
            <v>㎡</v>
          </cell>
          <cell r="L1016" t="str">
            <v>ｍ</v>
          </cell>
          <cell r="Q1016" t="str">
            <v>㎡</v>
          </cell>
          <cell r="V1016" t="str">
            <v>㎡</v>
          </cell>
          <cell r="AA1016" t="str">
            <v>㎡</v>
          </cell>
        </row>
        <row r="1018">
          <cell r="G1018">
            <v>0</v>
          </cell>
          <cell r="L1018">
            <v>0</v>
          </cell>
          <cell r="Q1018">
            <v>0</v>
          </cell>
          <cell r="V1018">
            <v>0</v>
          </cell>
          <cell r="AA1018">
            <v>0</v>
          </cell>
        </row>
        <row r="1019">
          <cell r="G1019">
            <v>0</v>
          </cell>
          <cell r="L1019">
            <v>0</v>
          </cell>
          <cell r="Q1019">
            <v>0</v>
          </cell>
          <cell r="V1019">
            <v>0</v>
          </cell>
          <cell r="AA1019">
            <v>0</v>
          </cell>
        </row>
        <row r="1020">
          <cell r="G1020">
            <v>0</v>
          </cell>
          <cell r="L1020">
            <v>0</v>
          </cell>
          <cell r="Q1020">
            <v>0</v>
          </cell>
          <cell r="V1020">
            <v>0</v>
          </cell>
          <cell r="AA1020">
            <v>0</v>
          </cell>
        </row>
        <row r="1021">
          <cell r="G1021">
            <v>0</v>
          </cell>
          <cell r="L1021">
            <v>0</v>
          </cell>
          <cell r="Q1021">
            <v>0</v>
          </cell>
          <cell r="V1021">
            <v>0</v>
          </cell>
          <cell r="AA1021">
            <v>0</v>
          </cell>
        </row>
        <row r="1022">
          <cell r="G1022">
            <v>0</v>
          </cell>
          <cell r="L1022">
            <v>0</v>
          </cell>
          <cell r="Q1022">
            <v>0</v>
          </cell>
          <cell r="V1022">
            <v>0</v>
          </cell>
          <cell r="AA1022">
            <v>0</v>
          </cell>
        </row>
        <row r="1023">
          <cell r="G1023">
            <v>0</v>
          </cell>
          <cell r="L1023">
            <v>0</v>
          </cell>
          <cell r="Q1023">
            <v>0</v>
          </cell>
          <cell r="V1023">
            <v>0</v>
          </cell>
          <cell r="AA1023">
            <v>0</v>
          </cell>
        </row>
        <row r="1024">
          <cell r="G1024">
            <v>0</v>
          </cell>
          <cell r="L1024">
            <v>0</v>
          </cell>
          <cell r="Q1024">
            <v>0</v>
          </cell>
          <cell r="V1024">
            <v>0</v>
          </cell>
          <cell r="AA1024">
            <v>0</v>
          </cell>
        </row>
        <row r="1025">
          <cell r="G1025">
            <v>0</v>
          </cell>
          <cell r="L1025">
            <v>0</v>
          </cell>
          <cell r="Q1025">
            <v>0</v>
          </cell>
          <cell r="V1025">
            <v>0</v>
          </cell>
          <cell r="AA1025">
            <v>0</v>
          </cell>
        </row>
        <row r="1026">
          <cell r="G1026">
            <v>0</v>
          </cell>
          <cell r="L1026">
            <v>0</v>
          </cell>
          <cell r="Q1026">
            <v>0</v>
          </cell>
          <cell r="V1026">
            <v>0</v>
          </cell>
          <cell r="AA1026">
            <v>0</v>
          </cell>
        </row>
        <row r="1027">
          <cell r="G1027">
            <v>0</v>
          </cell>
          <cell r="L1027">
            <v>0</v>
          </cell>
          <cell r="Q1027">
            <v>0</v>
          </cell>
          <cell r="V1027">
            <v>0</v>
          </cell>
          <cell r="AA1027">
            <v>0</v>
          </cell>
        </row>
        <row r="1028">
          <cell r="G1028">
            <v>0</v>
          </cell>
          <cell r="L1028">
            <v>0</v>
          </cell>
          <cell r="Q1028">
            <v>0</v>
          </cell>
          <cell r="V1028">
            <v>0</v>
          </cell>
          <cell r="AA1028">
            <v>0</v>
          </cell>
        </row>
        <row r="1029">
          <cell r="G1029">
            <v>0</v>
          </cell>
          <cell r="L1029">
            <v>0</v>
          </cell>
          <cell r="Q1029">
            <v>0</v>
          </cell>
          <cell r="V1029">
            <v>0</v>
          </cell>
          <cell r="AA1029">
            <v>0</v>
          </cell>
        </row>
        <row r="1030">
          <cell r="G1030">
            <v>0</v>
          </cell>
          <cell r="L1030">
            <v>0</v>
          </cell>
          <cell r="Q1030">
            <v>0</v>
          </cell>
          <cell r="V1030">
            <v>0</v>
          </cell>
          <cell r="AA1030">
            <v>0</v>
          </cell>
        </row>
        <row r="1031">
          <cell r="G1031">
            <v>0</v>
          </cell>
          <cell r="L1031">
            <v>0</v>
          </cell>
          <cell r="Q1031">
            <v>0</v>
          </cell>
          <cell r="V1031">
            <v>0</v>
          </cell>
          <cell r="AA1031">
            <v>0</v>
          </cell>
        </row>
        <row r="1032">
          <cell r="G1032">
            <v>0</v>
          </cell>
          <cell r="L1032">
            <v>0</v>
          </cell>
          <cell r="Q1032">
            <v>0</v>
          </cell>
          <cell r="V1032">
            <v>0</v>
          </cell>
          <cell r="AA1032">
            <v>0</v>
          </cell>
        </row>
        <row r="1033">
          <cell r="G1033">
            <v>0</v>
          </cell>
          <cell r="L1033">
            <v>0</v>
          </cell>
          <cell r="Q1033">
            <v>0</v>
          </cell>
          <cell r="V1033">
            <v>0</v>
          </cell>
          <cell r="AA1033">
            <v>0</v>
          </cell>
        </row>
        <row r="1034">
          <cell r="G1034">
            <v>0</v>
          </cell>
          <cell r="L1034">
            <v>0</v>
          </cell>
          <cell r="Q1034">
            <v>0</v>
          </cell>
          <cell r="V1034">
            <v>0</v>
          </cell>
          <cell r="AA1034">
            <v>0</v>
          </cell>
        </row>
        <row r="1035">
          <cell r="G1035">
            <v>0</v>
          </cell>
          <cell r="L1035">
            <v>0</v>
          </cell>
          <cell r="Q1035">
            <v>0</v>
          </cell>
          <cell r="V1035">
            <v>0</v>
          </cell>
          <cell r="AA1035">
            <v>0</v>
          </cell>
        </row>
        <row r="1036">
          <cell r="G1036">
            <v>0</v>
          </cell>
          <cell r="L1036">
            <v>0</v>
          </cell>
          <cell r="Q1036">
            <v>0</v>
          </cell>
          <cell r="V1036">
            <v>0</v>
          </cell>
          <cell r="AA1036">
            <v>0</v>
          </cell>
        </row>
        <row r="1037">
          <cell r="G1037">
            <v>0</v>
          </cell>
          <cell r="L1037">
            <v>0</v>
          </cell>
          <cell r="Q1037">
            <v>0</v>
          </cell>
          <cell r="V1037">
            <v>0</v>
          </cell>
          <cell r="AA1037">
            <v>0</v>
          </cell>
        </row>
        <row r="1038">
          <cell r="G1038">
            <v>0</v>
          </cell>
          <cell r="L1038">
            <v>0</v>
          </cell>
          <cell r="Q1038">
            <v>0</v>
          </cell>
          <cell r="V1038">
            <v>0</v>
          </cell>
          <cell r="AA1038">
            <v>0</v>
          </cell>
        </row>
        <row r="1039">
          <cell r="G1039">
            <v>0</v>
          </cell>
          <cell r="L1039">
            <v>0</v>
          </cell>
          <cell r="Q1039">
            <v>0</v>
          </cell>
          <cell r="V1039">
            <v>0</v>
          </cell>
          <cell r="AA1039">
            <v>0</v>
          </cell>
        </row>
        <row r="1040">
          <cell r="G1040">
            <v>0</v>
          </cell>
          <cell r="L1040">
            <v>0</v>
          </cell>
          <cell r="Q1040">
            <v>0</v>
          </cell>
          <cell r="V1040">
            <v>0</v>
          </cell>
          <cell r="AA1040">
            <v>0</v>
          </cell>
        </row>
        <row r="1041">
          <cell r="G1041">
            <v>0</v>
          </cell>
          <cell r="L1041">
            <v>0</v>
          </cell>
          <cell r="Q1041">
            <v>0</v>
          </cell>
          <cell r="V1041">
            <v>0</v>
          </cell>
          <cell r="AA1041">
            <v>0</v>
          </cell>
        </row>
        <row r="1042">
          <cell r="G1042">
            <v>0</v>
          </cell>
          <cell r="L1042">
            <v>0</v>
          </cell>
          <cell r="Q1042">
            <v>0</v>
          </cell>
          <cell r="V1042">
            <v>0</v>
          </cell>
          <cell r="AA1042">
            <v>0</v>
          </cell>
        </row>
        <row r="1043">
          <cell r="G1043">
            <v>0</v>
          </cell>
          <cell r="L1043">
            <v>0</v>
          </cell>
          <cell r="Q1043">
            <v>0</v>
          </cell>
          <cell r="V1043">
            <v>0</v>
          </cell>
          <cell r="AA1043">
            <v>0</v>
          </cell>
        </row>
        <row r="1044">
          <cell r="G1044">
            <v>0</v>
          </cell>
          <cell r="L1044">
            <v>0</v>
          </cell>
          <cell r="Q1044">
            <v>0</v>
          </cell>
          <cell r="V1044">
            <v>0</v>
          </cell>
          <cell r="AA1044">
            <v>0</v>
          </cell>
        </row>
        <row r="1045">
          <cell r="G1045">
            <v>0</v>
          </cell>
          <cell r="L1045">
            <v>0</v>
          </cell>
          <cell r="Q1045">
            <v>0</v>
          </cell>
          <cell r="V1045">
            <v>0</v>
          </cell>
          <cell r="AA1045">
            <v>0</v>
          </cell>
        </row>
        <row r="1046">
          <cell r="G1046">
            <v>0</v>
          </cell>
          <cell r="L1046">
            <v>0</v>
          </cell>
          <cell r="Q1046">
            <v>0</v>
          </cell>
          <cell r="V1046">
            <v>0</v>
          </cell>
          <cell r="AA1046">
            <v>0</v>
          </cell>
        </row>
        <row r="1047">
          <cell r="G1047">
            <v>0</v>
          </cell>
          <cell r="L1047">
            <v>0</v>
          </cell>
          <cell r="Q1047">
            <v>0</v>
          </cell>
          <cell r="V1047">
            <v>0</v>
          </cell>
          <cell r="AA1047">
            <v>0</v>
          </cell>
        </row>
        <row r="1048">
          <cell r="G1048">
            <v>0</v>
          </cell>
          <cell r="L1048">
            <v>0</v>
          </cell>
          <cell r="Q1048">
            <v>0</v>
          </cell>
          <cell r="V1048">
            <v>0</v>
          </cell>
          <cell r="AA1048">
            <v>0</v>
          </cell>
        </row>
        <row r="1049">
          <cell r="G1049">
            <v>0</v>
          </cell>
          <cell r="L1049">
            <v>0</v>
          </cell>
          <cell r="Q1049">
            <v>0</v>
          </cell>
          <cell r="V1049">
            <v>0</v>
          </cell>
          <cell r="AA1049">
            <v>0</v>
          </cell>
        </row>
        <row r="1050">
          <cell r="G1050">
            <v>0</v>
          </cell>
          <cell r="L1050">
            <v>0</v>
          </cell>
          <cell r="Q1050">
            <v>0</v>
          </cell>
          <cell r="V1050">
            <v>0</v>
          </cell>
          <cell r="AA1050">
            <v>0</v>
          </cell>
        </row>
        <row r="1051">
          <cell r="G1051">
            <v>0</v>
          </cell>
          <cell r="L1051">
            <v>0</v>
          </cell>
          <cell r="Q1051">
            <v>0</v>
          </cell>
          <cell r="V1051">
            <v>0</v>
          </cell>
          <cell r="AA1051">
            <v>0</v>
          </cell>
        </row>
        <row r="1052">
          <cell r="G1052">
            <v>0</v>
          </cell>
          <cell r="L1052">
            <v>0</v>
          </cell>
          <cell r="Q1052">
            <v>0</v>
          </cell>
          <cell r="V1052">
            <v>0</v>
          </cell>
          <cell r="AA1052">
            <v>0</v>
          </cell>
        </row>
        <row r="1053">
          <cell r="G1053">
            <v>0</v>
          </cell>
          <cell r="L1053">
            <v>0</v>
          </cell>
          <cell r="Q1053">
            <v>0</v>
          </cell>
          <cell r="V1053">
            <v>0</v>
          </cell>
          <cell r="AA1053">
            <v>0</v>
          </cell>
        </row>
        <row r="1054">
          <cell r="G1054">
            <v>0</v>
          </cell>
          <cell r="L1054">
            <v>0</v>
          </cell>
          <cell r="Q1054">
            <v>0</v>
          </cell>
          <cell r="V1054">
            <v>0</v>
          </cell>
          <cell r="AA1054">
            <v>0</v>
          </cell>
        </row>
        <row r="1055">
          <cell r="G1055">
            <v>0</v>
          </cell>
          <cell r="L1055">
            <v>0</v>
          </cell>
          <cell r="Q1055">
            <v>0</v>
          </cell>
          <cell r="V1055">
            <v>0</v>
          </cell>
          <cell r="AA1055">
            <v>0</v>
          </cell>
        </row>
        <row r="1056">
          <cell r="G1056">
            <v>0</v>
          </cell>
          <cell r="L1056">
            <v>0</v>
          </cell>
          <cell r="Q1056">
            <v>0</v>
          </cell>
          <cell r="V1056">
            <v>0</v>
          </cell>
          <cell r="AA1056">
            <v>0</v>
          </cell>
        </row>
        <row r="1057">
          <cell r="G1057">
            <v>0</v>
          </cell>
          <cell r="L1057">
            <v>0</v>
          </cell>
          <cell r="Q1057">
            <v>0</v>
          </cell>
          <cell r="V1057">
            <v>0</v>
          </cell>
          <cell r="AA1057">
            <v>0</v>
          </cell>
        </row>
        <row r="1058">
          <cell r="G1058">
            <v>0</v>
          </cell>
          <cell r="L1058">
            <v>0</v>
          </cell>
          <cell r="Q1058">
            <v>0</v>
          </cell>
          <cell r="V1058">
            <v>0</v>
          </cell>
          <cell r="AA1058">
            <v>0</v>
          </cell>
        </row>
        <row r="1059">
          <cell r="E1059" t="str">
            <v>内装3</v>
          </cell>
          <cell r="G1059">
            <v>10</v>
          </cell>
          <cell r="J1059" t="str">
            <v>内装4</v>
          </cell>
          <cell r="L1059">
            <v>20</v>
          </cell>
          <cell r="O1059" t="str">
            <v>内装1</v>
          </cell>
          <cell r="Q1059">
            <v>30</v>
          </cell>
          <cell r="T1059" t="str">
            <v>内装5</v>
          </cell>
          <cell r="V1059">
            <v>40</v>
          </cell>
          <cell r="Y1059" t="str">
            <v>内装6</v>
          </cell>
          <cell r="AA1059">
            <v>50</v>
          </cell>
        </row>
        <row r="1060">
          <cell r="G1060" t="str">
            <v>㎡</v>
          </cell>
          <cell r="L1060" t="str">
            <v>ｍ</v>
          </cell>
          <cell r="Q1060" t="str">
            <v>㎡</v>
          </cell>
          <cell r="V1060" t="str">
            <v>㎡</v>
          </cell>
          <cell r="AA1060" t="str">
            <v>㎡</v>
          </cell>
        </row>
        <row r="1062">
          <cell r="G1062">
            <v>0</v>
          </cell>
          <cell r="L1062">
            <v>0</v>
          </cell>
          <cell r="Q1062">
            <v>0</v>
          </cell>
          <cell r="V1062">
            <v>0</v>
          </cell>
          <cell r="AA1062">
            <v>0</v>
          </cell>
        </row>
        <row r="1063">
          <cell r="G1063">
            <v>0</v>
          </cell>
          <cell r="L1063">
            <v>0</v>
          </cell>
          <cell r="Q1063">
            <v>0</v>
          </cell>
          <cell r="V1063">
            <v>0</v>
          </cell>
          <cell r="AA1063">
            <v>0</v>
          </cell>
        </row>
        <row r="1064">
          <cell r="G1064">
            <v>0</v>
          </cell>
          <cell r="L1064">
            <v>0</v>
          </cell>
          <cell r="Q1064">
            <v>0</v>
          </cell>
          <cell r="V1064">
            <v>0</v>
          </cell>
          <cell r="AA1064">
            <v>0</v>
          </cell>
        </row>
        <row r="1065">
          <cell r="G1065">
            <v>0</v>
          </cell>
          <cell r="L1065">
            <v>0</v>
          </cell>
          <cell r="Q1065">
            <v>0</v>
          </cell>
          <cell r="V1065">
            <v>0</v>
          </cell>
          <cell r="AA1065">
            <v>0</v>
          </cell>
        </row>
        <row r="1066">
          <cell r="G1066">
            <v>0</v>
          </cell>
          <cell r="L1066">
            <v>0</v>
          </cell>
          <cell r="Q1066">
            <v>0</v>
          </cell>
          <cell r="V1066">
            <v>0</v>
          </cell>
          <cell r="AA1066">
            <v>0</v>
          </cell>
        </row>
        <row r="1067">
          <cell r="G1067">
            <v>0</v>
          </cell>
          <cell r="L1067">
            <v>0</v>
          </cell>
          <cell r="Q1067">
            <v>0</v>
          </cell>
          <cell r="V1067">
            <v>0</v>
          </cell>
          <cell r="AA1067">
            <v>0</v>
          </cell>
        </row>
        <row r="1068">
          <cell r="G1068">
            <v>0</v>
          </cell>
          <cell r="L1068">
            <v>0</v>
          </cell>
          <cell r="Q1068">
            <v>0</v>
          </cell>
          <cell r="V1068">
            <v>0</v>
          </cell>
          <cell r="AA1068">
            <v>0</v>
          </cell>
        </row>
        <row r="1069">
          <cell r="G1069">
            <v>0</v>
          </cell>
          <cell r="L1069">
            <v>0</v>
          </cell>
          <cell r="Q1069">
            <v>0</v>
          </cell>
          <cell r="V1069">
            <v>0</v>
          </cell>
          <cell r="AA1069">
            <v>0</v>
          </cell>
        </row>
        <row r="1070">
          <cell r="G1070">
            <v>0</v>
          </cell>
          <cell r="L1070">
            <v>0</v>
          </cell>
          <cell r="Q1070">
            <v>0</v>
          </cell>
          <cell r="V1070">
            <v>0</v>
          </cell>
          <cell r="AA1070">
            <v>0</v>
          </cell>
        </row>
        <row r="1071">
          <cell r="G1071">
            <v>0</v>
          </cell>
          <cell r="L1071">
            <v>0</v>
          </cell>
          <cell r="Q1071">
            <v>0</v>
          </cell>
          <cell r="V1071">
            <v>0</v>
          </cell>
          <cell r="AA1071">
            <v>0</v>
          </cell>
        </row>
        <row r="1072">
          <cell r="G1072">
            <v>0</v>
          </cell>
          <cell r="L1072">
            <v>0</v>
          </cell>
          <cell r="Q1072">
            <v>0</v>
          </cell>
          <cell r="V1072">
            <v>0</v>
          </cell>
          <cell r="AA1072">
            <v>0</v>
          </cell>
        </row>
        <row r="1073">
          <cell r="G1073">
            <v>0</v>
          </cell>
          <cell r="L1073">
            <v>0</v>
          </cell>
          <cell r="Q1073">
            <v>0</v>
          </cell>
          <cell r="V1073">
            <v>0</v>
          </cell>
          <cell r="AA1073">
            <v>0</v>
          </cell>
        </row>
        <row r="1074">
          <cell r="G1074">
            <v>0</v>
          </cell>
          <cell r="L1074">
            <v>0</v>
          </cell>
          <cell r="Q1074">
            <v>0</v>
          </cell>
          <cell r="V1074">
            <v>0</v>
          </cell>
          <cell r="AA1074">
            <v>0</v>
          </cell>
        </row>
        <row r="1075">
          <cell r="G1075">
            <v>0</v>
          </cell>
          <cell r="L1075">
            <v>0</v>
          </cell>
          <cell r="Q1075">
            <v>0</v>
          </cell>
          <cell r="V1075">
            <v>0</v>
          </cell>
          <cell r="AA1075">
            <v>0</v>
          </cell>
        </row>
        <row r="1076">
          <cell r="G1076">
            <v>0</v>
          </cell>
          <cell r="L1076">
            <v>0</v>
          </cell>
          <cell r="Q1076">
            <v>0</v>
          </cell>
          <cell r="V1076">
            <v>0</v>
          </cell>
          <cell r="AA1076">
            <v>0</v>
          </cell>
        </row>
        <row r="1077">
          <cell r="G1077">
            <v>0</v>
          </cell>
          <cell r="L1077">
            <v>0</v>
          </cell>
          <cell r="Q1077">
            <v>0</v>
          </cell>
          <cell r="V1077">
            <v>0</v>
          </cell>
          <cell r="AA1077">
            <v>0</v>
          </cell>
        </row>
        <row r="1078">
          <cell r="G1078">
            <v>0</v>
          </cell>
          <cell r="L1078">
            <v>0</v>
          </cell>
          <cell r="Q1078">
            <v>0</v>
          </cell>
          <cell r="V1078">
            <v>0</v>
          </cell>
          <cell r="AA1078">
            <v>0</v>
          </cell>
        </row>
        <row r="1079">
          <cell r="G1079">
            <v>0</v>
          </cell>
          <cell r="L1079">
            <v>0</v>
          </cell>
          <cell r="Q1079">
            <v>0</v>
          </cell>
          <cell r="V1079">
            <v>0</v>
          </cell>
          <cell r="AA1079">
            <v>0</v>
          </cell>
        </row>
        <row r="1080">
          <cell r="G1080">
            <v>0</v>
          </cell>
          <cell r="L1080">
            <v>0</v>
          </cell>
          <cell r="Q1080">
            <v>0</v>
          </cell>
          <cell r="V1080">
            <v>0</v>
          </cell>
          <cell r="AA1080">
            <v>0</v>
          </cell>
        </row>
        <row r="1081">
          <cell r="G1081">
            <v>0</v>
          </cell>
          <cell r="L1081">
            <v>0</v>
          </cell>
          <cell r="Q1081">
            <v>0</v>
          </cell>
          <cell r="V1081">
            <v>0</v>
          </cell>
          <cell r="AA1081">
            <v>0</v>
          </cell>
        </row>
        <row r="1082">
          <cell r="G1082">
            <v>0</v>
          </cell>
          <cell r="L1082">
            <v>0</v>
          </cell>
          <cell r="Q1082">
            <v>0</v>
          </cell>
          <cell r="V1082">
            <v>0</v>
          </cell>
          <cell r="AA1082">
            <v>0</v>
          </cell>
        </row>
        <row r="1083">
          <cell r="G1083">
            <v>0</v>
          </cell>
          <cell r="L1083">
            <v>0</v>
          </cell>
          <cell r="Q1083">
            <v>0</v>
          </cell>
          <cell r="V1083">
            <v>0</v>
          </cell>
          <cell r="AA1083">
            <v>0</v>
          </cell>
        </row>
        <row r="1084">
          <cell r="G1084">
            <v>0</v>
          </cell>
          <cell r="L1084">
            <v>0</v>
          </cell>
          <cell r="Q1084">
            <v>0</v>
          </cell>
          <cell r="V1084">
            <v>0</v>
          </cell>
          <cell r="AA1084">
            <v>0</v>
          </cell>
        </row>
        <row r="1085">
          <cell r="G1085">
            <v>0</v>
          </cell>
          <cell r="L1085">
            <v>0</v>
          </cell>
          <cell r="Q1085">
            <v>0</v>
          </cell>
          <cell r="V1085">
            <v>0</v>
          </cell>
          <cell r="AA1085">
            <v>0</v>
          </cell>
        </row>
        <row r="1086">
          <cell r="G1086">
            <v>0</v>
          </cell>
          <cell r="L1086">
            <v>0</v>
          </cell>
          <cell r="Q1086">
            <v>0</v>
          </cell>
          <cell r="V1086">
            <v>0</v>
          </cell>
          <cell r="AA1086">
            <v>0</v>
          </cell>
        </row>
        <row r="1087">
          <cell r="G1087">
            <v>0</v>
          </cell>
          <cell r="L1087">
            <v>0</v>
          </cell>
          <cell r="Q1087">
            <v>0</v>
          </cell>
          <cell r="V1087">
            <v>0</v>
          </cell>
          <cell r="AA1087">
            <v>0</v>
          </cell>
        </row>
        <row r="1088">
          <cell r="G1088">
            <v>0</v>
          </cell>
          <cell r="L1088">
            <v>0</v>
          </cell>
          <cell r="Q1088">
            <v>0</v>
          </cell>
          <cell r="V1088">
            <v>0</v>
          </cell>
          <cell r="AA1088">
            <v>0</v>
          </cell>
        </row>
        <row r="1089">
          <cell r="G1089">
            <v>0</v>
          </cell>
          <cell r="L1089">
            <v>0</v>
          </cell>
          <cell r="Q1089">
            <v>0</v>
          </cell>
          <cell r="V1089">
            <v>0</v>
          </cell>
          <cell r="AA1089">
            <v>0</v>
          </cell>
        </row>
        <row r="1090">
          <cell r="G1090">
            <v>0</v>
          </cell>
          <cell r="L1090">
            <v>0</v>
          </cell>
          <cell r="Q1090">
            <v>0</v>
          </cell>
          <cell r="V1090">
            <v>0</v>
          </cell>
          <cell r="AA1090">
            <v>0</v>
          </cell>
        </row>
        <row r="1091">
          <cell r="G1091">
            <v>0</v>
          </cell>
          <cell r="L1091">
            <v>0</v>
          </cell>
          <cell r="Q1091">
            <v>0</v>
          </cell>
          <cell r="V1091">
            <v>0</v>
          </cell>
          <cell r="AA1091">
            <v>0</v>
          </cell>
        </row>
        <row r="1092">
          <cell r="G1092">
            <v>0</v>
          </cell>
          <cell r="L1092">
            <v>0</v>
          </cell>
          <cell r="Q1092">
            <v>0</v>
          </cell>
          <cell r="V1092">
            <v>0</v>
          </cell>
          <cell r="AA1092">
            <v>0</v>
          </cell>
        </row>
        <row r="1093">
          <cell r="G1093">
            <v>0</v>
          </cell>
          <cell r="L1093">
            <v>0</v>
          </cell>
          <cell r="Q1093">
            <v>0</v>
          </cell>
          <cell r="V1093">
            <v>0</v>
          </cell>
          <cell r="AA1093">
            <v>0</v>
          </cell>
        </row>
        <row r="1094">
          <cell r="G1094">
            <v>0</v>
          </cell>
          <cell r="L1094">
            <v>0</v>
          </cell>
          <cell r="Q1094">
            <v>0</v>
          </cell>
          <cell r="V1094">
            <v>0</v>
          </cell>
          <cell r="AA1094">
            <v>0</v>
          </cell>
        </row>
        <row r="1095">
          <cell r="G1095">
            <v>0</v>
          </cell>
          <cell r="L1095">
            <v>0</v>
          </cell>
          <cell r="Q1095">
            <v>0</v>
          </cell>
          <cell r="V1095">
            <v>0</v>
          </cell>
          <cell r="AA1095">
            <v>0</v>
          </cell>
        </row>
        <row r="1096">
          <cell r="G1096">
            <v>0</v>
          </cell>
          <cell r="L1096">
            <v>0</v>
          </cell>
          <cell r="Q1096">
            <v>0</v>
          </cell>
          <cell r="V1096">
            <v>0</v>
          </cell>
          <cell r="AA1096">
            <v>0</v>
          </cell>
        </row>
        <row r="1097">
          <cell r="G1097">
            <v>0</v>
          </cell>
          <cell r="L1097">
            <v>0</v>
          </cell>
          <cell r="Q1097">
            <v>0</v>
          </cell>
          <cell r="V1097">
            <v>0</v>
          </cell>
          <cell r="AA1097">
            <v>0</v>
          </cell>
        </row>
        <row r="1098">
          <cell r="G1098">
            <v>0</v>
          </cell>
          <cell r="L1098">
            <v>0</v>
          </cell>
          <cell r="Q1098">
            <v>0</v>
          </cell>
          <cell r="V1098">
            <v>0</v>
          </cell>
          <cell r="AA1098">
            <v>0</v>
          </cell>
        </row>
        <row r="1099">
          <cell r="G1099">
            <v>0</v>
          </cell>
          <cell r="L1099">
            <v>0</v>
          </cell>
          <cell r="Q1099">
            <v>0</v>
          </cell>
          <cell r="V1099">
            <v>0</v>
          </cell>
          <cell r="AA1099">
            <v>0</v>
          </cell>
        </row>
        <row r="1100">
          <cell r="G1100">
            <v>0</v>
          </cell>
          <cell r="L1100">
            <v>0</v>
          </cell>
          <cell r="Q1100">
            <v>0</v>
          </cell>
          <cell r="V1100">
            <v>0</v>
          </cell>
          <cell r="AA1100">
            <v>0</v>
          </cell>
        </row>
        <row r="1101">
          <cell r="G1101">
            <v>0</v>
          </cell>
          <cell r="L1101">
            <v>0</v>
          </cell>
          <cell r="Q1101">
            <v>0</v>
          </cell>
          <cell r="V1101">
            <v>0</v>
          </cell>
          <cell r="AA1101">
            <v>0</v>
          </cell>
        </row>
        <row r="1102">
          <cell r="G1102">
            <v>0</v>
          </cell>
          <cell r="L1102">
            <v>0</v>
          </cell>
          <cell r="Q1102">
            <v>0</v>
          </cell>
          <cell r="V1102">
            <v>0</v>
          </cell>
          <cell r="AA1102">
            <v>0</v>
          </cell>
        </row>
        <row r="1103">
          <cell r="E1103" t="str">
            <v>内装3</v>
          </cell>
          <cell r="G1103">
            <v>10</v>
          </cell>
          <cell r="J1103" t="str">
            <v>内装4</v>
          </cell>
          <cell r="L1103">
            <v>20</v>
          </cell>
          <cell r="O1103" t="str">
            <v>内装1</v>
          </cell>
          <cell r="Q1103">
            <v>30</v>
          </cell>
          <cell r="T1103" t="str">
            <v>内装5</v>
          </cell>
          <cell r="V1103">
            <v>40</v>
          </cell>
          <cell r="Y1103" t="str">
            <v>内装6</v>
          </cell>
          <cell r="AA1103">
            <v>50</v>
          </cell>
        </row>
        <row r="1104">
          <cell r="G1104" t="str">
            <v>㎡</v>
          </cell>
          <cell r="L1104" t="str">
            <v>ｍ</v>
          </cell>
          <cell r="Q1104" t="str">
            <v>㎡</v>
          </cell>
          <cell r="V1104" t="str">
            <v>㎡</v>
          </cell>
          <cell r="AA1104" t="str">
            <v>㎡</v>
          </cell>
        </row>
        <row r="1106">
          <cell r="G1106">
            <v>0</v>
          </cell>
          <cell r="L1106">
            <v>0</v>
          </cell>
          <cell r="Q1106">
            <v>0</v>
          </cell>
          <cell r="V1106">
            <v>0</v>
          </cell>
          <cell r="AA1106">
            <v>0</v>
          </cell>
        </row>
        <row r="1107">
          <cell r="G1107">
            <v>0</v>
          </cell>
          <cell r="L1107">
            <v>0</v>
          </cell>
          <cell r="Q1107">
            <v>0</v>
          </cell>
          <cell r="V1107">
            <v>0</v>
          </cell>
          <cell r="AA1107">
            <v>0</v>
          </cell>
        </row>
        <row r="1108">
          <cell r="G1108">
            <v>0</v>
          </cell>
          <cell r="L1108">
            <v>0</v>
          </cell>
          <cell r="Q1108">
            <v>0</v>
          </cell>
          <cell r="V1108">
            <v>0</v>
          </cell>
          <cell r="AA1108">
            <v>0</v>
          </cell>
        </row>
        <row r="1109">
          <cell r="G1109">
            <v>0</v>
          </cell>
          <cell r="L1109">
            <v>0</v>
          </cell>
          <cell r="Q1109">
            <v>0</v>
          </cell>
          <cell r="V1109">
            <v>0</v>
          </cell>
          <cell r="AA1109">
            <v>0</v>
          </cell>
        </row>
        <row r="1110">
          <cell r="G1110">
            <v>0</v>
          </cell>
          <cell r="L1110">
            <v>0</v>
          </cell>
          <cell r="Q1110">
            <v>0</v>
          </cell>
          <cell r="V1110">
            <v>0</v>
          </cell>
          <cell r="AA1110">
            <v>0</v>
          </cell>
        </row>
        <row r="1111">
          <cell r="G1111">
            <v>0</v>
          </cell>
          <cell r="L1111">
            <v>0</v>
          </cell>
          <cell r="Q1111">
            <v>0</v>
          </cell>
          <cell r="V1111">
            <v>0</v>
          </cell>
          <cell r="AA1111">
            <v>0</v>
          </cell>
        </row>
        <row r="1112">
          <cell r="G1112">
            <v>0</v>
          </cell>
          <cell r="L1112">
            <v>0</v>
          </cell>
          <cell r="Q1112">
            <v>0</v>
          </cell>
          <cell r="V1112">
            <v>0</v>
          </cell>
          <cell r="AA1112">
            <v>0</v>
          </cell>
        </row>
        <row r="1113">
          <cell r="G1113">
            <v>0</v>
          </cell>
          <cell r="L1113">
            <v>0</v>
          </cell>
          <cell r="Q1113">
            <v>0</v>
          </cell>
          <cell r="V1113">
            <v>0</v>
          </cell>
          <cell r="AA1113">
            <v>0</v>
          </cell>
        </row>
        <row r="1114">
          <cell r="G1114">
            <v>0</v>
          </cell>
          <cell r="L1114">
            <v>0</v>
          </cell>
          <cell r="Q1114">
            <v>0</v>
          </cell>
          <cell r="V1114">
            <v>0</v>
          </cell>
          <cell r="AA1114">
            <v>0</v>
          </cell>
        </row>
        <row r="1115">
          <cell r="G1115">
            <v>0</v>
          </cell>
          <cell r="L1115">
            <v>0</v>
          </cell>
          <cell r="Q1115">
            <v>0</v>
          </cell>
          <cell r="V1115">
            <v>0</v>
          </cell>
          <cell r="AA1115">
            <v>0</v>
          </cell>
        </row>
        <row r="1116">
          <cell r="G1116">
            <v>0</v>
          </cell>
          <cell r="L1116">
            <v>0</v>
          </cell>
          <cell r="Q1116">
            <v>0</v>
          </cell>
          <cell r="V1116">
            <v>0</v>
          </cell>
          <cell r="AA1116">
            <v>0</v>
          </cell>
        </row>
        <row r="1117">
          <cell r="G1117">
            <v>0</v>
          </cell>
          <cell r="L1117">
            <v>0</v>
          </cell>
          <cell r="Q1117">
            <v>0</v>
          </cell>
          <cell r="V1117">
            <v>0</v>
          </cell>
          <cell r="AA1117">
            <v>0</v>
          </cell>
        </row>
        <row r="1118">
          <cell r="G1118">
            <v>0</v>
          </cell>
          <cell r="L1118">
            <v>0</v>
          </cell>
          <cell r="Q1118">
            <v>0</v>
          </cell>
          <cell r="V1118">
            <v>0</v>
          </cell>
          <cell r="AA1118">
            <v>0</v>
          </cell>
        </row>
        <row r="1119">
          <cell r="G1119">
            <v>0</v>
          </cell>
          <cell r="L1119">
            <v>0</v>
          </cell>
          <cell r="Q1119">
            <v>0</v>
          </cell>
          <cell r="V1119">
            <v>0</v>
          </cell>
          <cell r="AA1119">
            <v>0</v>
          </cell>
        </row>
        <row r="1120">
          <cell r="G1120">
            <v>0</v>
          </cell>
          <cell r="L1120">
            <v>0</v>
          </cell>
          <cell r="Q1120">
            <v>0</v>
          </cell>
          <cell r="V1120">
            <v>0</v>
          </cell>
          <cell r="AA1120">
            <v>0</v>
          </cell>
        </row>
        <row r="1121">
          <cell r="G1121">
            <v>0</v>
          </cell>
          <cell r="L1121">
            <v>0</v>
          </cell>
          <cell r="Q1121">
            <v>0</v>
          </cell>
          <cell r="V1121">
            <v>0</v>
          </cell>
          <cell r="AA1121">
            <v>0</v>
          </cell>
        </row>
        <row r="1122">
          <cell r="G1122">
            <v>0</v>
          </cell>
          <cell r="L1122">
            <v>0</v>
          </cell>
          <cell r="Q1122">
            <v>0</v>
          </cell>
          <cell r="V1122">
            <v>0</v>
          </cell>
          <cell r="AA1122">
            <v>0</v>
          </cell>
        </row>
        <row r="1123">
          <cell r="G1123">
            <v>0</v>
          </cell>
          <cell r="L1123">
            <v>0</v>
          </cell>
          <cell r="Q1123">
            <v>0</v>
          </cell>
          <cell r="V1123">
            <v>0</v>
          </cell>
          <cell r="AA1123">
            <v>0</v>
          </cell>
        </row>
        <row r="1124">
          <cell r="G1124">
            <v>0</v>
          </cell>
          <cell r="L1124">
            <v>0</v>
          </cell>
          <cell r="Q1124">
            <v>0</v>
          </cell>
          <cell r="V1124">
            <v>0</v>
          </cell>
          <cell r="AA1124">
            <v>0</v>
          </cell>
        </row>
        <row r="1125">
          <cell r="G1125">
            <v>0</v>
          </cell>
          <cell r="L1125">
            <v>0</v>
          </cell>
          <cell r="Q1125">
            <v>0</v>
          </cell>
          <cell r="V1125">
            <v>0</v>
          </cell>
          <cell r="AA1125">
            <v>0</v>
          </cell>
        </row>
        <row r="1126">
          <cell r="G1126">
            <v>0</v>
          </cell>
          <cell r="L1126">
            <v>0</v>
          </cell>
          <cell r="Q1126">
            <v>0</v>
          </cell>
          <cell r="V1126">
            <v>0</v>
          </cell>
          <cell r="AA1126">
            <v>0</v>
          </cell>
        </row>
        <row r="1127">
          <cell r="G1127">
            <v>0</v>
          </cell>
          <cell r="L1127">
            <v>0</v>
          </cell>
          <cell r="Q1127">
            <v>0</v>
          </cell>
          <cell r="V1127">
            <v>0</v>
          </cell>
          <cell r="AA1127">
            <v>0</v>
          </cell>
        </row>
        <row r="1128">
          <cell r="G1128">
            <v>0</v>
          </cell>
          <cell r="L1128">
            <v>0</v>
          </cell>
          <cell r="Q1128">
            <v>0</v>
          </cell>
          <cell r="V1128">
            <v>0</v>
          </cell>
          <cell r="AA1128">
            <v>0</v>
          </cell>
        </row>
        <row r="1129">
          <cell r="G1129">
            <v>0</v>
          </cell>
          <cell r="L1129">
            <v>0</v>
          </cell>
          <cell r="Q1129">
            <v>0</v>
          </cell>
          <cell r="V1129">
            <v>0</v>
          </cell>
          <cell r="AA1129">
            <v>0</v>
          </cell>
        </row>
        <row r="1130">
          <cell r="G1130">
            <v>0</v>
          </cell>
          <cell r="L1130">
            <v>0</v>
          </cell>
          <cell r="Q1130">
            <v>0</v>
          </cell>
          <cell r="V1130">
            <v>0</v>
          </cell>
          <cell r="AA1130">
            <v>0</v>
          </cell>
        </row>
        <row r="1131">
          <cell r="G1131">
            <v>0</v>
          </cell>
          <cell r="L1131">
            <v>0</v>
          </cell>
          <cell r="Q1131">
            <v>0</v>
          </cell>
          <cell r="V1131">
            <v>0</v>
          </cell>
          <cell r="AA1131">
            <v>0</v>
          </cell>
        </row>
        <row r="1132">
          <cell r="G1132">
            <v>0</v>
          </cell>
          <cell r="L1132">
            <v>0</v>
          </cell>
          <cell r="Q1132">
            <v>0</v>
          </cell>
          <cell r="V1132">
            <v>0</v>
          </cell>
          <cell r="AA1132">
            <v>0</v>
          </cell>
        </row>
        <row r="1133">
          <cell r="G1133">
            <v>0</v>
          </cell>
          <cell r="L1133">
            <v>0</v>
          </cell>
          <cell r="Q1133">
            <v>0</v>
          </cell>
          <cell r="V1133">
            <v>0</v>
          </cell>
          <cell r="AA1133">
            <v>0</v>
          </cell>
        </row>
        <row r="1134">
          <cell r="G1134">
            <v>0</v>
          </cell>
          <cell r="L1134">
            <v>0</v>
          </cell>
          <cell r="Q1134">
            <v>0</v>
          </cell>
          <cell r="V1134">
            <v>0</v>
          </cell>
          <cell r="AA1134">
            <v>0</v>
          </cell>
        </row>
        <row r="1135">
          <cell r="G1135">
            <v>0</v>
          </cell>
          <cell r="L1135">
            <v>0</v>
          </cell>
          <cell r="Q1135">
            <v>0</v>
          </cell>
          <cell r="V1135">
            <v>0</v>
          </cell>
          <cell r="AA1135">
            <v>0</v>
          </cell>
        </row>
        <row r="1136">
          <cell r="G1136">
            <v>0</v>
          </cell>
          <cell r="L1136">
            <v>0</v>
          </cell>
          <cell r="Q1136">
            <v>0</v>
          </cell>
          <cell r="V1136">
            <v>0</v>
          </cell>
          <cell r="AA1136">
            <v>0</v>
          </cell>
        </row>
        <row r="1137">
          <cell r="G1137">
            <v>0</v>
          </cell>
          <cell r="L1137">
            <v>0</v>
          </cell>
          <cell r="Q1137">
            <v>0</v>
          </cell>
          <cell r="V1137">
            <v>0</v>
          </cell>
          <cell r="AA1137">
            <v>0</v>
          </cell>
        </row>
        <row r="1138">
          <cell r="G1138">
            <v>0</v>
          </cell>
          <cell r="L1138">
            <v>0</v>
          </cell>
          <cell r="Q1138">
            <v>0</v>
          </cell>
          <cell r="V1138">
            <v>0</v>
          </cell>
          <cell r="AA1138">
            <v>0</v>
          </cell>
        </row>
        <row r="1139">
          <cell r="G1139">
            <v>0</v>
          </cell>
          <cell r="L1139">
            <v>0</v>
          </cell>
          <cell r="Q1139">
            <v>0</v>
          </cell>
          <cell r="V1139">
            <v>0</v>
          </cell>
          <cell r="AA1139">
            <v>0</v>
          </cell>
        </row>
        <row r="1140">
          <cell r="G1140">
            <v>0</v>
          </cell>
          <cell r="L1140">
            <v>0</v>
          </cell>
          <cell r="Q1140">
            <v>0</v>
          </cell>
          <cell r="V1140">
            <v>0</v>
          </cell>
          <cell r="AA1140">
            <v>0</v>
          </cell>
        </row>
        <row r="1141">
          <cell r="G1141">
            <v>0</v>
          </cell>
          <cell r="L1141">
            <v>0</v>
          </cell>
          <cell r="Q1141">
            <v>0</v>
          </cell>
          <cell r="V1141">
            <v>0</v>
          </cell>
          <cell r="AA1141">
            <v>0</v>
          </cell>
        </row>
        <row r="1142">
          <cell r="G1142">
            <v>0</v>
          </cell>
          <cell r="L1142">
            <v>0</v>
          </cell>
          <cell r="Q1142">
            <v>0</v>
          </cell>
          <cell r="V1142">
            <v>0</v>
          </cell>
          <cell r="AA1142">
            <v>0</v>
          </cell>
        </row>
        <row r="1143">
          <cell r="G1143">
            <v>0</v>
          </cell>
          <cell r="L1143">
            <v>0</v>
          </cell>
          <cell r="Q1143">
            <v>0</v>
          </cell>
          <cell r="V1143">
            <v>0</v>
          </cell>
          <cell r="AA1143">
            <v>0</v>
          </cell>
        </row>
        <row r="1144">
          <cell r="G1144">
            <v>0</v>
          </cell>
          <cell r="L1144">
            <v>0</v>
          </cell>
          <cell r="Q1144">
            <v>0</v>
          </cell>
          <cell r="V1144">
            <v>0</v>
          </cell>
          <cell r="AA1144">
            <v>0</v>
          </cell>
        </row>
        <row r="1145">
          <cell r="G1145">
            <v>0</v>
          </cell>
          <cell r="L1145">
            <v>0</v>
          </cell>
          <cell r="Q1145">
            <v>0</v>
          </cell>
          <cell r="V1145">
            <v>0</v>
          </cell>
          <cell r="AA1145">
            <v>0</v>
          </cell>
        </row>
        <row r="1146">
          <cell r="G1146">
            <v>0</v>
          </cell>
          <cell r="L1146">
            <v>0</v>
          </cell>
          <cell r="Q1146">
            <v>0</v>
          </cell>
          <cell r="V1146">
            <v>0</v>
          </cell>
          <cell r="AA1146">
            <v>0</v>
          </cell>
        </row>
        <row r="1147">
          <cell r="E1147" t="str">
            <v>内装3</v>
          </cell>
          <cell r="G1147">
            <v>10</v>
          </cell>
          <cell r="J1147" t="str">
            <v>内装4</v>
          </cell>
          <cell r="L1147">
            <v>20</v>
          </cell>
          <cell r="O1147" t="str">
            <v>内装1</v>
          </cell>
          <cell r="Q1147">
            <v>30</v>
          </cell>
          <cell r="T1147" t="str">
            <v>内装5</v>
          </cell>
          <cell r="V1147">
            <v>40</v>
          </cell>
          <cell r="Y1147" t="str">
            <v>内装6</v>
          </cell>
          <cell r="AA1147">
            <v>50</v>
          </cell>
        </row>
        <row r="1148">
          <cell r="G1148" t="str">
            <v>㎡</v>
          </cell>
          <cell r="L1148" t="str">
            <v>ｍ</v>
          </cell>
          <cell r="Q1148" t="str">
            <v>㎡</v>
          </cell>
          <cell r="V1148" t="str">
            <v>㎡</v>
          </cell>
          <cell r="AA1148" t="str">
            <v>㎡</v>
          </cell>
        </row>
        <row r="1150">
          <cell r="G1150">
            <v>0</v>
          </cell>
          <cell r="L1150">
            <v>0</v>
          </cell>
          <cell r="Q1150">
            <v>0</v>
          </cell>
          <cell r="V1150">
            <v>0</v>
          </cell>
          <cell r="AA1150">
            <v>0</v>
          </cell>
        </row>
        <row r="1151">
          <cell r="G1151">
            <v>0</v>
          </cell>
          <cell r="L1151">
            <v>0</v>
          </cell>
          <cell r="Q1151">
            <v>0</v>
          </cell>
          <cell r="V1151">
            <v>0</v>
          </cell>
          <cell r="AA1151">
            <v>0</v>
          </cell>
        </row>
        <row r="1152">
          <cell r="G1152">
            <v>0</v>
          </cell>
          <cell r="L1152">
            <v>0</v>
          </cell>
          <cell r="Q1152">
            <v>0</v>
          </cell>
          <cell r="V1152">
            <v>0</v>
          </cell>
          <cell r="AA1152">
            <v>0</v>
          </cell>
        </row>
        <row r="1153">
          <cell r="G1153">
            <v>0</v>
          </cell>
          <cell r="L1153">
            <v>0</v>
          </cell>
          <cell r="Q1153">
            <v>0</v>
          </cell>
          <cell r="V1153">
            <v>0</v>
          </cell>
          <cell r="AA1153">
            <v>0</v>
          </cell>
        </row>
        <row r="1154">
          <cell r="G1154">
            <v>0</v>
          </cell>
          <cell r="L1154">
            <v>0</v>
          </cell>
          <cell r="Q1154">
            <v>0</v>
          </cell>
          <cell r="V1154">
            <v>0</v>
          </cell>
          <cell r="AA1154">
            <v>0</v>
          </cell>
        </row>
        <row r="1155">
          <cell r="G1155">
            <v>0</v>
          </cell>
          <cell r="L1155">
            <v>0</v>
          </cell>
          <cell r="Q1155">
            <v>0</v>
          </cell>
          <cell r="V1155">
            <v>0</v>
          </cell>
          <cell r="AA1155">
            <v>0</v>
          </cell>
        </row>
        <row r="1156">
          <cell r="G1156">
            <v>0</v>
          </cell>
          <cell r="L1156">
            <v>0</v>
          </cell>
          <cell r="Q1156">
            <v>0</v>
          </cell>
          <cell r="V1156">
            <v>0</v>
          </cell>
          <cell r="AA1156">
            <v>0</v>
          </cell>
        </row>
        <row r="1157">
          <cell r="G1157">
            <v>0</v>
          </cell>
          <cell r="L1157">
            <v>0</v>
          </cell>
          <cell r="Q1157">
            <v>0</v>
          </cell>
          <cell r="V1157">
            <v>0</v>
          </cell>
          <cell r="AA1157">
            <v>0</v>
          </cell>
        </row>
        <row r="1158">
          <cell r="G1158">
            <v>0</v>
          </cell>
          <cell r="L1158">
            <v>0</v>
          </cell>
          <cell r="Q1158">
            <v>0</v>
          </cell>
          <cell r="V1158">
            <v>0</v>
          </cell>
          <cell r="AA1158">
            <v>0</v>
          </cell>
        </row>
        <row r="1159">
          <cell r="G1159">
            <v>0</v>
          </cell>
          <cell r="L1159">
            <v>0</v>
          </cell>
          <cell r="Q1159">
            <v>0</v>
          </cell>
          <cell r="V1159">
            <v>0</v>
          </cell>
          <cell r="AA1159">
            <v>0</v>
          </cell>
        </row>
        <row r="1160">
          <cell r="G1160">
            <v>0</v>
          </cell>
          <cell r="L1160">
            <v>0</v>
          </cell>
          <cell r="Q1160">
            <v>0</v>
          </cell>
          <cell r="V1160">
            <v>0</v>
          </cell>
          <cell r="AA1160">
            <v>0</v>
          </cell>
        </row>
        <row r="1161">
          <cell r="G1161">
            <v>0</v>
          </cell>
          <cell r="L1161">
            <v>0</v>
          </cell>
          <cell r="Q1161">
            <v>0</v>
          </cell>
          <cell r="V1161">
            <v>0</v>
          </cell>
          <cell r="AA1161">
            <v>0</v>
          </cell>
        </row>
        <row r="1162">
          <cell r="G1162">
            <v>0</v>
          </cell>
          <cell r="L1162">
            <v>0</v>
          </cell>
          <cell r="Q1162">
            <v>0</v>
          </cell>
          <cell r="V1162">
            <v>0</v>
          </cell>
          <cell r="AA1162">
            <v>0</v>
          </cell>
        </row>
        <row r="1163">
          <cell r="G1163">
            <v>0</v>
          </cell>
          <cell r="L1163">
            <v>0</v>
          </cell>
          <cell r="Q1163">
            <v>0</v>
          </cell>
          <cell r="V1163">
            <v>0</v>
          </cell>
          <cell r="AA1163">
            <v>0</v>
          </cell>
        </row>
        <row r="1164">
          <cell r="G1164">
            <v>0</v>
          </cell>
          <cell r="L1164">
            <v>0</v>
          </cell>
          <cell r="Q1164">
            <v>0</v>
          </cell>
          <cell r="V1164">
            <v>0</v>
          </cell>
          <cell r="AA1164">
            <v>0</v>
          </cell>
        </row>
        <row r="1165">
          <cell r="G1165">
            <v>0</v>
          </cell>
          <cell r="L1165">
            <v>0</v>
          </cell>
          <cell r="Q1165">
            <v>0</v>
          </cell>
          <cell r="V1165">
            <v>0</v>
          </cell>
          <cell r="AA1165">
            <v>0</v>
          </cell>
        </row>
        <row r="1166">
          <cell r="G1166">
            <v>0</v>
          </cell>
          <cell r="L1166">
            <v>0</v>
          </cell>
          <cell r="Q1166">
            <v>0</v>
          </cell>
          <cell r="V1166">
            <v>0</v>
          </cell>
          <cell r="AA1166">
            <v>0</v>
          </cell>
        </row>
        <row r="1167">
          <cell r="G1167">
            <v>0</v>
          </cell>
          <cell r="L1167">
            <v>0</v>
          </cell>
          <cell r="Q1167">
            <v>0</v>
          </cell>
          <cell r="V1167">
            <v>0</v>
          </cell>
          <cell r="AA1167">
            <v>0</v>
          </cell>
        </row>
        <row r="1168">
          <cell r="G1168">
            <v>0</v>
          </cell>
          <cell r="L1168">
            <v>0</v>
          </cell>
          <cell r="Q1168">
            <v>0</v>
          </cell>
          <cell r="V1168">
            <v>0</v>
          </cell>
          <cell r="AA1168">
            <v>0</v>
          </cell>
        </row>
        <row r="1169">
          <cell r="G1169">
            <v>0</v>
          </cell>
          <cell r="L1169">
            <v>0</v>
          </cell>
          <cell r="Q1169">
            <v>0</v>
          </cell>
          <cell r="V1169">
            <v>0</v>
          </cell>
          <cell r="AA1169">
            <v>0</v>
          </cell>
        </row>
        <row r="1170">
          <cell r="G1170">
            <v>0</v>
          </cell>
          <cell r="L1170">
            <v>0</v>
          </cell>
          <cell r="Q1170">
            <v>0</v>
          </cell>
          <cell r="V1170">
            <v>0</v>
          </cell>
          <cell r="AA1170">
            <v>0</v>
          </cell>
        </row>
        <row r="1171">
          <cell r="G1171">
            <v>0</v>
          </cell>
          <cell r="L1171">
            <v>0</v>
          </cell>
          <cell r="Q1171">
            <v>0</v>
          </cell>
          <cell r="V1171">
            <v>0</v>
          </cell>
          <cell r="AA1171">
            <v>0</v>
          </cell>
        </row>
        <row r="1172">
          <cell r="G1172">
            <v>0</v>
          </cell>
          <cell r="L1172">
            <v>0</v>
          </cell>
          <cell r="Q1172">
            <v>0</v>
          </cell>
          <cell r="V1172">
            <v>0</v>
          </cell>
          <cell r="AA1172">
            <v>0</v>
          </cell>
        </row>
        <row r="1173">
          <cell r="G1173">
            <v>0</v>
          </cell>
          <cell r="L1173">
            <v>0</v>
          </cell>
          <cell r="Q1173">
            <v>0</v>
          </cell>
          <cell r="V1173">
            <v>0</v>
          </cell>
          <cell r="AA1173">
            <v>0</v>
          </cell>
        </row>
        <row r="1174">
          <cell r="G1174">
            <v>0</v>
          </cell>
          <cell r="L1174">
            <v>0</v>
          </cell>
          <cell r="Q1174">
            <v>0</v>
          </cell>
          <cell r="V1174">
            <v>0</v>
          </cell>
          <cell r="AA1174">
            <v>0</v>
          </cell>
        </row>
        <row r="1175">
          <cell r="G1175">
            <v>0</v>
          </cell>
          <cell r="L1175">
            <v>0</v>
          </cell>
          <cell r="Q1175">
            <v>0</v>
          </cell>
          <cell r="V1175">
            <v>0</v>
          </cell>
          <cell r="AA1175">
            <v>0</v>
          </cell>
        </row>
        <row r="1176">
          <cell r="G1176">
            <v>0</v>
          </cell>
          <cell r="L1176">
            <v>0</v>
          </cell>
          <cell r="Q1176">
            <v>0</v>
          </cell>
          <cell r="V1176">
            <v>0</v>
          </cell>
          <cell r="AA1176">
            <v>0</v>
          </cell>
        </row>
        <row r="1177">
          <cell r="G1177">
            <v>0</v>
          </cell>
          <cell r="L1177">
            <v>0</v>
          </cell>
          <cell r="Q1177">
            <v>0</v>
          </cell>
          <cell r="V1177">
            <v>0</v>
          </cell>
          <cell r="AA1177">
            <v>0</v>
          </cell>
        </row>
        <row r="1178">
          <cell r="G1178">
            <v>0</v>
          </cell>
          <cell r="L1178">
            <v>0</v>
          </cell>
          <cell r="Q1178">
            <v>0</v>
          </cell>
          <cell r="V1178">
            <v>0</v>
          </cell>
          <cell r="AA1178">
            <v>0</v>
          </cell>
        </row>
        <row r="1179">
          <cell r="G1179">
            <v>0</v>
          </cell>
          <cell r="L1179">
            <v>0</v>
          </cell>
          <cell r="Q1179">
            <v>0</v>
          </cell>
          <cell r="V1179">
            <v>0</v>
          </cell>
          <cell r="AA1179">
            <v>0</v>
          </cell>
        </row>
        <row r="1180">
          <cell r="G1180">
            <v>0</v>
          </cell>
          <cell r="L1180">
            <v>0</v>
          </cell>
          <cell r="Q1180">
            <v>0</v>
          </cell>
          <cell r="V1180">
            <v>0</v>
          </cell>
          <cell r="AA1180">
            <v>0</v>
          </cell>
        </row>
        <row r="1181">
          <cell r="G1181">
            <v>0</v>
          </cell>
          <cell r="L1181">
            <v>0</v>
          </cell>
          <cell r="Q1181">
            <v>0</v>
          </cell>
          <cell r="V1181">
            <v>0</v>
          </cell>
          <cell r="AA1181">
            <v>0</v>
          </cell>
        </row>
        <row r="1182">
          <cell r="G1182">
            <v>0</v>
          </cell>
          <cell r="L1182">
            <v>0</v>
          </cell>
          <cell r="Q1182">
            <v>0</v>
          </cell>
          <cell r="V1182">
            <v>0</v>
          </cell>
          <cell r="AA1182">
            <v>0</v>
          </cell>
        </row>
        <row r="1183">
          <cell r="G1183">
            <v>0</v>
          </cell>
          <cell r="L1183">
            <v>0</v>
          </cell>
          <cell r="Q1183">
            <v>0</v>
          </cell>
          <cell r="V1183">
            <v>0</v>
          </cell>
          <cell r="AA1183">
            <v>0</v>
          </cell>
        </row>
        <row r="1184">
          <cell r="G1184">
            <v>0</v>
          </cell>
          <cell r="L1184">
            <v>0</v>
          </cell>
          <cell r="Q1184">
            <v>0</v>
          </cell>
          <cell r="V1184">
            <v>0</v>
          </cell>
          <cell r="AA1184">
            <v>0</v>
          </cell>
        </row>
        <row r="1185">
          <cell r="G1185">
            <v>0</v>
          </cell>
          <cell r="L1185">
            <v>0</v>
          </cell>
          <cell r="Q1185">
            <v>0</v>
          </cell>
          <cell r="V1185">
            <v>0</v>
          </cell>
          <cell r="AA1185">
            <v>0</v>
          </cell>
        </row>
        <row r="1186">
          <cell r="G1186">
            <v>0</v>
          </cell>
          <cell r="L1186">
            <v>0</v>
          </cell>
          <cell r="Q1186">
            <v>0</v>
          </cell>
          <cell r="V1186">
            <v>0</v>
          </cell>
          <cell r="AA1186">
            <v>0</v>
          </cell>
        </row>
        <row r="1187">
          <cell r="G1187">
            <v>0</v>
          </cell>
          <cell r="L1187">
            <v>0</v>
          </cell>
          <cell r="Q1187">
            <v>0</v>
          </cell>
          <cell r="V1187">
            <v>0</v>
          </cell>
          <cell r="AA1187">
            <v>0</v>
          </cell>
        </row>
        <row r="1188">
          <cell r="G1188">
            <v>0</v>
          </cell>
          <cell r="L1188">
            <v>0</v>
          </cell>
          <cell r="Q1188">
            <v>0</v>
          </cell>
          <cell r="V1188">
            <v>0</v>
          </cell>
          <cell r="AA1188">
            <v>0</v>
          </cell>
        </row>
        <row r="1189">
          <cell r="G1189">
            <v>0</v>
          </cell>
          <cell r="L1189">
            <v>0</v>
          </cell>
          <cell r="Q1189">
            <v>0</v>
          </cell>
          <cell r="V1189">
            <v>0</v>
          </cell>
          <cell r="AA1189">
            <v>0</v>
          </cell>
        </row>
        <row r="1190">
          <cell r="G1190">
            <v>0</v>
          </cell>
          <cell r="L1190">
            <v>0</v>
          </cell>
          <cell r="Q1190">
            <v>0</v>
          </cell>
          <cell r="V1190">
            <v>0</v>
          </cell>
          <cell r="AA1190">
            <v>0</v>
          </cell>
        </row>
        <row r="1191">
          <cell r="E1191" t="str">
            <v>内装3</v>
          </cell>
          <cell r="G1191">
            <v>10</v>
          </cell>
          <cell r="J1191" t="str">
            <v>内装4</v>
          </cell>
          <cell r="L1191">
            <v>20</v>
          </cell>
          <cell r="O1191" t="str">
            <v>内装1</v>
          </cell>
          <cell r="Q1191">
            <v>30</v>
          </cell>
          <cell r="T1191" t="str">
            <v>内装5</v>
          </cell>
          <cell r="V1191">
            <v>40</v>
          </cell>
          <cell r="Y1191" t="str">
            <v>内装6</v>
          </cell>
          <cell r="AA1191">
            <v>50</v>
          </cell>
        </row>
        <row r="1192">
          <cell r="G1192" t="str">
            <v>㎡</v>
          </cell>
          <cell r="L1192" t="str">
            <v>ｍ</v>
          </cell>
          <cell r="Q1192" t="str">
            <v>㎡</v>
          </cell>
          <cell r="V1192" t="str">
            <v>㎡</v>
          </cell>
          <cell r="AA1192" t="str">
            <v>㎡</v>
          </cell>
        </row>
        <row r="1194">
          <cell r="G1194">
            <v>0</v>
          </cell>
          <cell r="L1194">
            <v>0</v>
          </cell>
          <cell r="Q1194">
            <v>0</v>
          </cell>
          <cell r="V1194">
            <v>0</v>
          </cell>
          <cell r="AA1194">
            <v>0</v>
          </cell>
        </row>
        <row r="1195">
          <cell r="G1195">
            <v>0</v>
          </cell>
          <cell r="L1195">
            <v>0</v>
          </cell>
          <cell r="Q1195">
            <v>0</v>
          </cell>
          <cell r="V1195">
            <v>0</v>
          </cell>
          <cell r="AA1195">
            <v>0</v>
          </cell>
        </row>
        <row r="1196">
          <cell r="G1196">
            <v>0</v>
          </cell>
          <cell r="L1196">
            <v>0</v>
          </cell>
          <cell r="Q1196">
            <v>0</v>
          </cell>
          <cell r="V1196">
            <v>0</v>
          </cell>
          <cell r="AA1196">
            <v>0</v>
          </cell>
        </row>
        <row r="1197">
          <cell r="G1197">
            <v>0</v>
          </cell>
          <cell r="L1197">
            <v>0</v>
          </cell>
          <cell r="Q1197">
            <v>0</v>
          </cell>
          <cell r="V1197">
            <v>0</v>
          </cell>
          <cell r="AA1197">
            <v>0</v>
          </cell>
        </row>
        <row r="1198">
          <cell r="G1198">
            <v>0</v>
          </cell>
          <cell r="L1198">
            <v>0</v>
          </cell>
          <cell r="Q1198">
            <v>0</v>
          </cell>
          <cell r="V1198">
            <v>0</v>
          </cell>
          <cell r="AA1198">
            <v>0</v>
          </cell>
        </row>
        <row r="1199">
          <cell r="G1199">
            <v>0</v>
          </cell>
          <cell r="L1199">
            <v>0</v>
          </cell>
          <cell r="Q1199">
            <v>0</v>
          </cell>
          <cell r="V1199">
            <v>0</v>
          </cell>
          <cell r="AA1199">
            <v>0</v>
          </cell>
        </row>
        <row r="1200">
          <cell r="G1200">
            <v>0</v>
          </cell>
          <cell r="L1200">
            <v>0</v>
          </cell>
          <cell r="Q1200">
            <v>0</v>
          </cell>
          <cell r="V1200">
            <v>0</v>
          </cell>
          <cell r="AA1200">
            <v>0</v>
          </cell>
        </row>
        <row r="1201">
          <cell r="G1201">
            <v>0</v>
          </cell>
          <cell r="L1201">
            <v>0</v>
          </cell>
          <cell r="Q1201">
            <v>0</v>
          </cell>
          <cell r="V1201">
            <v>0</v>
          </cell>
          <cell r="AA1201">
            <v>0</v>
          </cell>
        </row>
        <row r="1202">
          <cell r="G1202">
            <v>0</v>
          </cell>
          <cell r="L1202">
            <v>0</v>
          </cell>
          <cell r="Q1202">
            <v>0</v>
          </cell>
          <cell r="V1202">
            <v>0</v>
          </cell>
          <cell r="AA1202">
            <v>0</v>
          </cell>
        </row>
        <row r="1203">
          <cell r="G1203">
            <v>0</v>
          </cell>
          <cell r="L1203">
            <v>0</v>
          </cell>
          <cell r="Q1203">
            <v>0</v>
          </cell>
          <cell r="V1203">
            <v>0</v>
          </cell>
          <cell r="AA1203">
            <v>0</v>
          </cell>
        </row>
        <row r="1204">
          <cell r="G1204">
            <v>0</v>
          </cell>
          <cell r="L1204">
            <v>0</v>
          </cell>
          <cell r="Q1204">
            <v>0</v>
          </cell>
          <cell r="V1204">
            <v>0</v>
          </cell>
          <cell r="AA1204">
            <v>0</v>
          </cell>
        </row>
        <row r="1205">
          <cell r="G1205">
            <v>0</v>
          </cell>
          <cell r="L1205">
            <v>0</v>
          </cell>
          <cell r="Q1205">
            <v>0</v>
          </cell>
          <cell r="V1205">
            <v>0</v>
          </cell>
          <cell r="AA1205">
            <v>0</v>
          </cell>
        </row>
        <row r="1206">
          <cell r="G1206">
            <v>0</v>
          </cell>
          <cell r="L1206">
            <v>0</v>
          </cell>
          <cell r="Q1206">
            <v>0</v>
          </cell>
          <cell r="V1206">
            <v>0</v>
          </cell>
          <cell r="AA1206">
            <v>0</v>
          </cell>
        </row>
        <row r="1207">
          <cell r="G1207">
            <v>0</v>
          </cell>
          <cell r="L1207">
            <v>0</v>
          </cell>
          <cell r="Q1207">
            <v>0</v>
          </cell>
          <cell r="V1207">
            <v>0</v>
          </cell>
          <cell r="AA1207">
            <v>0</v>
          </cell>
        </row>
        <row r="1208">
          <cell r="G1208">
            <v>0</v>
          </cell>
          <cell r="L1208">
            <v>0</v>
          </cell>
          <cell r="Q1208">
            <v>0</v>
          </cell>
          <cell r="V1208">
            <v>0</v>
          </cell>
          <cell r="AA1208">
            <v>0</v>
          </cell>
        </row>
        <row r="1209">
          <cell r="G1209">
            <v>0</v>
          </cell>
          <cell r="L1209">
            <v>0</v>
          </cell>
          <cell r="Q1209">
            <v>0</v>
          </cell>
          <cell r="V1209">
            <v>0</v>
          </cell>
          <cell r="AA1209">
            <v>0</v>
          </cell>
        </row>
        <row r="1210">
          <cell r="G1210">
            <v>0</v>
          </cell>
          <cell r="L1210">
            <v>0</v>
          </cell>
          <cell r="Q1210">
            <v>0</v>
          </cell>
          <cell r="V1210">
            <v>0</v>
          </cell>
          <cell r="AA1210">
            <v>0</v>
          </cell>
        </row>
        <row r="1211">
          <cell r="G1211">
            <v>0</v>
          </cell>
          <cell r="L1211">
            <v>0</v>
          </cell>
          <cell r="Q1211">
            <v>0</v>
          </cell>
          <cell r="V1211">
            <v>0</v>
          </cell>
          <cell r="AA1211">
            <v>0</v>
          </cell>
        </row>
        <row r="1212">
          <cell r="G1212">
            <v>0</v>
          </cell>
          <cell r="L1212">
            <v>0</v>
          </cell>
          <cell r="Q1212">
            <v>0</v>
          </cell>
          <cell r="V1212">
            <v>0</v>
          </cell>
          <cell r="AA1212">
            <v>0</v>
          </cell>
        </row>
        <row r="1213">
          <cell r="G1213">
            <v>0</v>
          </cell>
          <cell r="L1213">
            <v>0</v>
          </cell>
          <cell r="Q1213">
            <v>0</v>
          </cell>
          <cell r="V1213">
            <v>0</v>
          </cell>
          <cell r="AA1213">
            <v>0</v>
          </cell>
        </row>
        <row r="1214">
          <cell r="G1214">
            <v>0</v>
          </cell>
          <cell r="L1214">
            <v>0</v>
          </cell>
          <cell r="Q1214">
            <v>0</v>
          </cell>
          <cell r="V1214">
            <v>0</v>
          </cell>
          <cell r="AA1214">
            <v>0</v>
          </cell>
        </row>
        <row r="1215">
          <cell r="G1215">
            <v>0</v>
          </cell>
          <cell r="L1215">
            <v>0</v>
          </cell>
          <cell r="Q1215">
            <v>0</v>
          </cell>
          <cell r="V1215">
            <v>0</v>
          </cell>
          <cell r="AA1215">
            <v>0</v>
          </cell>
        </row>
        <row r="1216">
          <cell r="G1216">
            <v>0</v>
          </cell>
          <cell r="L1216">
            <v>0</v>
          </cell>
          <cell r="Q1216">
            <v>0</v>
          </cell>
          <cell r="V1216">
            <v>0</v>
          </cell>
          <cell r="AA1216">
            <v>0</v>
          </cell>
        </row>
        <row r="1217">
          <cell r="G1217">
            <v>0</v>
          </cell>
          <cell r="L1217">
            <v>0</v>
          </cell>
          <cell r="Q1217">
            <v>0</v>
          </cell>
          <cell r="V1217">
            <v>0</v>
          </cell>
          <cell r="AA1217">
            <v>0</v>
          </cell>
        </row>
        <row r="1218">
          <cell r="G1218">
            <v>0</v>
          </cell>
          <cell r="L1218">
            <v>0</v>
          </cell>
          <cell r="Q1218">
            <v>0</v>
          </cell>
          <cell r="V1218">
            <v>0</v>
          </cell>
          <cell r="AA1218">
            <v>0</v>
          </cell>
        </row>
        <row r="1219">
          <cell r="G1219">
            <v>0</v>
          </cell>
          <cell r="L1219">
            <v>0</v>
          </cell>
          <cell r="Q1219">
            <v>0</v>
          </cell>
          <cell r="V1219">
            <v>0</v>
          </cell>
          <cell r="AA1219">
            <v>0</v>
          </cell>
        </row>
        <row r="1220">
          <cell r="G1220">
            <v>0</v>
          </cell>
          <cell r="L1220">
            <v>0</v>
          </cell>
          <cell r="Q1220">
            <v>0</v>
          </cell>
          <cell r="V1220">
            <v>0</v>
          </cell>
          <cell r="AA1220">
            <v>0</v>
          </cell>
        </row>
        <row r="1221">
          <cell r="G1221">
            <v>0</v>
          </cell>
          <cell r="L1221">
            <v>0</v>
          </cell>
          <cell r="Q1221">
            <v>0</v>
          </cell>
          <cell r="V1221">
            <v>0</v>
          </cell>
          <cell r="AA1221">
            <v>0</v>
          </cell>
        </row>
        <row r="1222">
          <cell r="G1222">
            <v>0</v>
          </cell>
          <cell r="L1222">
            <v>0</v>
          </cell>
          <cell r="Q1222">
            <v>0</v>
          </cell>
          <cell r="V1222">
            <v>0</v>
          </cell>
          <cell r="AA1222">
            <v>0</v>
          </cell>
        </row>
        <row r="1223">
          <cell r="G1223">
            <v>0</v>
          </cell>
          <cell r="L1223">
            <v>0</v>
          </cell>
          <cell r="Q1223">
            <v>0</v>
          </cell>
          <cell r="V1223">
            <v>0</v>
          </cell>
          <cell r="AA1223">
            <v>0</v>
          </cell>
        </row>
        <row r="1224">
          <cell r="G1224">
            <v>0</v>
          </cell>
          <cell r="L1224">
            <v>0</v>
          </cell>
          <cell r="Q1224">
            <v>0</v>
          </cell>
          <cell r="V1224">
            <v>0</v>
          </cell>
          <cell r="AA1224">
            <v>0</v>
          </cell>
        </row>
        <row r="1225">
          <cell r="G1225">
            <v>0</v>
          </cell>
          <cell r="L1225">
            <v>0</v>
          </cell>
          <cell r="Q1225">
            <v>0</v>
          </cell>
          <cell r="V1225">
            <v>0</v>
          </cell>
          <cell r="AA1225">
            <v>0</v>
          </cell>
        </row>
        <row r="1226">
          <cell r="G1226">
            <v>0</v>
          </cell>
          <cell r="L1226">
            <v>0</v>
          </cell>
          <cell r="Q1226">
            <v>0</v>
          </cell>
          <cell r="V1226">
            <v>0</v>
          </cell>
          <cell r="AA1226">
            <v>0</v>
          </cell>
        </row>
        <row r="1227">
          <cell r="G1227">
            <v>0</v>
          </cell>
          <cell r="L1227">
            <v>0</v>
          </cell>
          <cell r="Q1227">
            <v>0</v>
          </cell>
          <cell r="V1227">
            <v>0</v>
          </cell>
          <cell r="AA1227">
            <v>0</v>
          </cell>
        </row>
        <row r="1228">
          <cell r="G1228">
            <v>0</v>
          </cell>
          <cell r="L1228">
            <v>0</v>
          </cell>
          <cell r="Q1228">
            <v>0</v>
          </cell>
          <cell r="V1228">
            <v>0</v>
          </cell>
          <cell r="AA1228">
            <v>0</v>
          </cell>
        </row>
        <row r="1229">
          <cell r="G1229">
            <v>0</v>
          </cell>
          <cell r="L1229">
            <v>0</v>
          </cell>
          <cell r="Q1229">
            <v>0</v>
          </cell>
          <cell r="V1229">
            <v>0</v>
          </cell>
          <cell r="AA1229">
            <v>0</v>
          </cell>
        </row>
        <row r="1230">
          <cell r="G1230">
            <v>0</v>
          </cell>
          <cell r="L1230">
            <v>0</v>
          </cell>
          <cell r="Q1230">
            <v>0</v>
          </cell>
          <cell r="V1230">
            <v>0</v>
          </cell>
          <cell r="AA1230">
            <v>0</v>
          </cell>
        </row>
        <row r="1231">
          <cell r="G1231">
            <v>0</v>
          </cell>
          <cell r="L1231">
            <v>0</v>
          </cell>
          <cell r="Q1231">
            <v>0</v>
          </cell>
          <cell r="V1231">
            <v>0</v>
          </cell>
          <cell r="AA1231">
            <v>0</v>
          </cell>
        </row>
        <row r="1232">
          <cell r="G1232">
            <v>0</v>
          </cell>
          <cell r="L1232">
            <v>0</v>
          </cell>
          <cell r="Q1232">
            <v>0</v>
          </cell>
          <cell r="V1232">
            <v>0</v>
          </cell>
          <cell r="AA1232">
            <v>0</v>
          </cell>
        </row>
        <row r="1233">
          <cell r="G1233">
            <v>0</v>
          </cell>
          <cell r="L1233">
            <v>0</v>
          </cell>
          <cell r="Q1233">
            <v>0</v>
          </cell>
          <cell r="V1233">
            <v>0</v>
          </cell>
          <cell r="AA1233">
            <v>0</v>
          </cell>
        </row>
        <row r="1234">
          <cell r="G1234">
            <v>0</v>
          </cell>
          <cell r="L1234">
            <v>0</v>
          </cell>
          <cell r="Q1234">
            <v>0</v>
          </cell>
          <cell r="V1234">
            <v>0</v>
          </cell>
          <cell r="AA1234">
            <v>0</v>
          </cell>
        </row>
        <row r="1235">
          <cell r="E1235" t="str">
            <v>内装3</v>
          </cell>
          <cell r="G1235">
            <v>10</v>
          </cell>
          <cell r="J1235" t="str">
            <v>内装4</v>
          </cell>
          <cell r="L1235">
            <v>20</v>
          </cell>
          <cell r="O1235" t="str">
            <v>内装1</v>
          </cell>
          <cell r="Q1235">
            <v>30</v>
          </cell>
          <cell r="T1235" t="str">
            <v>内装5</v>
          </cell>
          <cell r="V1235">
            <v>40</v>
          </cell>
          <cell r="Y1235" t="str">
            <v>内装6</v>
          </cell>
          <cell r="AA1235">
            <v>50</v>
          </cell>
        </row>
        <row r="1236">
          <cell r="G1236" t="str">
            <v>㎡</v>
          </cell>
          <cell r="L1236" t="str">
            <v>ｍ</v>
          </cell>
          <cell r="Q1236" t="str">
            <v>㎡</v>
          </cell>
          <cell r="V1236" t="str">
            <v>㎡</v>
          </cell>
          <cell r="AA1236" t="str">
            <v>㎡</v>
          </cell>
        </row>
        <row r="1238">
          <cell r="G1238">
            <v>0</v>
          </cell>
          <cell r="L1238">
            <v>0</v>
          </cell>
          <cell r="Q1238">
            <v>0</v>
          </cell>
          <cell r="V1238">
            <v>0</v>
          </cell>
          <cell r="AA1238">
            <v>0</v>
          </cell>
        </row>
        <row r="1239">
          <cell r="G1239">
            <v>0</v>
          </cell>
          <cell r="L1239">
            <v>0</v>
          </cell>
          <cell r="Q1239">
            <v>0</v>
          </cell>
          <cell r="V1239">
            <v>0</v>
          </cell>
          <cell r="AA1239">
            <v>0</v>
          </cell>
        </row>
        <row r="1240">
          <cell r="G1240">
            <v>0</v>
          </cell>
          <cell r="L1240">
            <v>0</v>
          </cell>
          <cell r="Q1240">
            <v>0</v>
          </cell>
          <cell r="V1240">
            <v>0</v>
          </cell>
          <cell r="AA1240">
            <v>0</v>
          </cell>
        </row>
        <row r="1241">
          <cell r="G1241">
            <v>0</v>
          </cell>
          <cell r="L1241">
            <v>0</v>
          </cell>
          <cell r="Q1241">
            <v>0</v>
          </cell>
          <cell r="V1241">
            <v>0</v>
          </cell>
          <cell r="AA1241">
            <v>0</v>
          </cell>
        </row>
        <row r="1242">
          <cell r="G1242">
            <v>0</v>
          </cell>
          <cell r="L1242">
            <v>0</v>
          </cell>
          <cell r="Q1242">
            <v>0</v>
          </cell>
          <cell r="V1242">
            <v>0</v>
          </cell>
          <cell r="AA1242">
            <v>0</v>
          </cell>
        </row>
        <row r="1243">
          <cell r="G1243">
            <v>0</v>
          </cell>
          <cell r="L1243">
            <v>0</v>
          </cell>
          <cell r="Q1243">
            <v>0</v>
          </cell>
          <cell r="V1243">
            <v>0</v>
          </cell>
          <cell r="AA1243">
            <v>0</v>
          </cell>
        </row>
        <row r="1244">
          <cell r="G1244">
            <v>0</v>
          </cell>
          <cell r="L1244">
            <v>0</v>
          </cell>
          <cell r="Q1244">
            <v>0</v>
          </cell>
          <cell r="V1244">
            <v>0</v>
          </cell>
          <cell r="AA1244">
            <v>0</v>
          </cell>
        </row>
        <row r="1245">
          <cell r="G1245">
            <v>0</v>
          </cell>
          <cell r="L1245">
            <v>0</v>
          </cell>
          <cell r="Q1245">
            <v>0</v>
          </cell>
          <cell r="V1245">
            <v>0</v>
          </cell>
          <cell r="AA1245">
            <v>0</v>
          </cell>
        </row>
        <row r="1246">
          <cell r="G1246">
            <v>0</v>
          </cell>
          <cell r="L1246">
            <v>0</v>
          </cell>
          <cell r="Q1246">
            <v>0</v>
          </cell>
          <cell r="V1246">
            <v>0</v>
          </cell>
          <cell r="AA1246">
            <v>0</v>
          </cell>
        </row>
        <row r="1247">
          <cell r="G1247">
            <v>0</v>
          </cell>
          <cell r="L1247">
            <v>0</v>
          </cell>
          <cell r="Q1247">
            <v>0</v>
          </cell>
          <cell r="V1247">
            <v>0</v>
          </cell>
          <cell r="AA1247">
            <v>0</v>
          </cell>
        </row>
        <row r="1248">
          <cell r="G1248">
            <v>0</v>
          </cell>
          <cell r="L1248">
            <v>0</v>
          </cell>
          <cell r="Q1248">
            <v>0</v>
          </cell>
          <cell r="V1248">
            <v>0</v>
          </cell>
          <cell r="AA1248">
            <v>0</v>
          </cell>
        </row>
        <row r="1249">
          <cell r="G1249">
            <v>0</v>
          </cell>
          <cell r="L1249">
            <v>0</v>
          </cell>
          <cell r="Q1249">
            <v>0</v>
          </cell>
          <cell r="V1249">
            <v>0</v>
          </cell>
          <cell r="AA1249">
            <v>0</v>
          </cell>
        </row>
        <row r="1250">
          <cell r="G1250">
            <v>0</v>
          </cell>
          <cell r="L1250">
            <v>0</v>
          </cell>
          <cell r="Q1250">
            <v>0</v>
          </cell>
          <cell r="V1250">
            <v>0</v>
          </cell>
          <cell r="AA1250">
            <v>0</v>
          </cell>
        </row>
        <row r="1251">
          <cell r="G1251">
            <v>0</v>
          </cell>
          <cell r="L1251">
            <v>0</v>
          </cell>
          <cell r="Q1251">
            <v>0</v>
          </cell>
          <cell r="V1251">
            <v>0</v>
          </cell>
          <cell r="AA1251">
            <v>0</v>
          </cell>
        </row>
        <row r="1252">
          <cell r="G1252">
            <v>0</v>
          </cell>
          <cell r="L1252">
            <v>0</v>
          </cell>
          <cell r="Q1252">
            <v>0</v>
          </cell>
          <cell r="V1252">
            <v>0</v>
          </cell>
          <cell r="AA1252">
            <v>0</v>
          </cell>
        </row>
        <row r="1253">
          <cell r="G1253">
            <v>0</v>
          </cell>
          <cell r="L1253">
            <v>0</v>
          </cell>
          <cell r="Q1253">
            <v>0</v>
          </cell>
          <cell r="V1253">
            <v>0</v>
          </cell>
          <cell r="AA1253">
            <v>0</v>
          </cell>
        </row>
        <row r="1254">
          <cell r="G1254">
            <v>0</v>
          </cell>
          <cell r="L1254">
            <v>0</v>
          </cell>
          <cell r="Q1254">
            <v>0</v>
          </cell>
          <cell r="V1254">
            <v>0</v>
          </cell>
          <cell r="AA1254">
            <v>0</v>
          </cell>
        </row>
        <row r="1255">
          <cell r="G1255">
            <v>0</v>
          </cell>
          <cell r="L1255">
            <v>0</v>
          </cell>
          <cell r="Q1255">
            <v>0</v>
          </cell>
          <cell r="V1255">
            <v>0</v>
          </cell>
          <cell r="AA1255">
            <v>0</v>
          </cell>
        </row>
        <row r="1256">
          <cell r="G1256">
            <v>0</v>
          </cell>
          <cell r="L1256">
            <v>0</v>
          </cell>
          <cell r="Q1256">
            <v>0</v>
          </cell>
          <cell r="V1256">
            <v>0</v>
          </cell>
          <cell r="AA1256">
            <v>0</v>
          </cell>
        </row>
        <row r="1257">
          <cell r="G1257">
            <v>0</v>
          </cell>
          <cell r="L1257">
            <v>0</v>
          </cell>
          <cell r="Q1257">
            <v>0</v>
          </cell>
          <cell r="V1257">
            <v>0</v>
          </cell>
          <cell r="AA1257">
            <v>0</v>
          </cell>
        </row>
        <row r="1258">
          <cell r="G1258">
            <v>0</v>
          </cell>
          <cell r="L1258">
            <v>0</v>
          </cell>
          <cell r="Q1258">
            <v>0</v>
          </cell>
          <cell r="V1258">
            <v>0</v>
          </cell>
          <cell r="AA1258">
            <v>0</v>
          </cell>
        </row>
        <row r="1259">
          <cell r="G1259">
            <v>0</v>
          </cell>
          <cell r="L1259">
            <v>0</v>
          </cell>
          <cell r="Q1259">
            <v>0</v>
          </cell>
          <cell r="V1259">
            <v>0</v>
          </cell>
          <cell r="AA1259">
            <v>0</v>
          </cell>
        </row>
        <row r="1260">
          <cell r="G1260">
            <v>0</v>
          </cell>
          <cell r="L1260">
            <v>0</v>
          </cell>
          <cell r="Q1260">
            <v>0</v>
          </cell>
          <cell r="V1260">
            <v>0</v>
          </cell>
          <cell r="AA1260">
            <v>0</v>
          </cell>
        </row>
        <row r="1261">
          <cell r="G1261">
            <v>0</v>
          </cell>
          <cell r="L1261">
            <v>0</v>
          </cell>
          <cell r="Q1261">
            <v>0</v>
          </cell>
          <cell r="V1261">
            <v>0</v>
          </cell>
          <cell r="AA1261">
            <v>0</v>
          </cell>
        </row>
        <row r="1262">
          <cell r="G1262">
            <v>0</v>
          </cell>
          <cell r="L1262">
            <v>0</v>
          </cell>
          <cell r="Q1262">
            <v>0</v>
          </cell>
          <cell r="V1262">
            <v>0</v>
          </cell>
          <cell r="AA1262">
            <v>0</v>
          </cell>
        </row>
        <row r="1263">
          <cell r="G1263">
            <v>0</v>
          </cell>
          <cell r="L1263">
            <v>0</v>
          </cell>
          <cell r="Q1263">
            <v>0</v>
          </cell>
          <cell r="V1263">
            <v>0</v>
          </cell>
          <cell r="AA1263">
            <v>0</v>
          </cell>
        </row>
        <row r="1264">
          <cell r="G1264">
            <v>0</v>
          </cell>
          <cell r="L1264">
            <v>0</v>
          </cell>
          <cell r="Q1264">
            <v>0</v>
          </cell>
          <cell r="V1264">
            <v>0</v>
          </cell>
          <cell r="AA1264">
            <v>0</v>
          </cell>
        </row>
        <row r="1265">
          <cell r="G1265">
            <v>0</v>
          </cell>
          <cell r="L1265">
            <v>0</v>
          </cell>
          <cell r="Q1265">
            <v>0</v>
          </cell>
          <cell r="V1265">
            <v>0</v>
          </cell>
          <cell r="AA1265">
            <v>0</v>
          </cell>
        </row>
        <row r="1266">
          <cell r="G1266">
            <v>0</v>
          </cell>
          <cell r="L1266">
            <v>0</v>
          </cell>
          <cell r="Q1266">
            <v>0</v>
          </cell>
          <cell r="V1266">
            <v>0</v>
          </cell>
          <cell r="AA1266">
            <v>0</v>
          </cell>
        </row>
        <row r="1267">
          <cell r="G1267">
            <v>0</v>
          </cell>
          <cell r="L1267">
            <v>0</v>
          </cell>
          <cell r="Q1267">
            <v>0</v>
          </cell>
          <cell r="V1267">
            <v>0</v>
          </cell>
          <cell r="AA1267">
            <v>0</v>
          </cell>
        </row>
        <row r="1268">
          <cell r="G1268">
            <v>0</v>
          </cell>
          <cell r="L1268">
            <v>0</v>
          </cell>
          <cell r="Q1268">
            <v>0</v>
          </cell>
          <cell r="V1268">
            <v>0</v>
          </cell>
          <cell r="AA1268">
            <v>0</v>
          </cell>
        </row>
        <row r="1269">
          <cell r="G1269">
            <v>0</v>
          </cell>
          <cell r="L1269">
            <v>0</v>
          </cell>
          <cell r="Q1269">
            <v>0</v>
          </cell>
          <cell r="V1269">
            <v>0</v>
          </cell>
          <cell r="AA1269">
            <v>0</v>
          </cell>
        </row>
        <row r="1270">
          <cell r="G1270">
            <v>0</v>
          </cell>
          <cell r="L1270">
            <v>0</v>
          </cell>
          <cell r="Q1270">
            <v>0</v>
          </cell>
          <cell r="V1270">
            <v>0</v>
          </cell>
          <cell r="AA1270">
            <v>0</v>
          </cell>
        </row>
        <row r="1271">
          <cell r="G1271">
            <v>0</v>
          </cell>
          <cell r="L1271">
            <v>0</v>
          </cell>
          <cell r="Q1271">
            <v>0</v>
          </cell>
          <cell r="V1271">
            <v>0</v>
          </cell>
          <cell r="AA1271">
            <v>0</v>
          </cell>
        </row>
        <row r="1272">
          <cell r="G1272">
            <v>0</v>
          </cell>
          <cell r="L1272">
            <v>0</v>
          </cell>
          <cell r="Q1272">
            <v>0</v>
          </cell>
          <cell r="V1272">
            <v>0</v>
          </cell>
          <cell r="AA1272">
            <v>0</v>
          </cell>
        </row>
        <row r="1273">
          <cell r="G1273">
            <v>0</v>
          </cell>
          <cell r="L1273">
            <v>0</v>
          </cell>
          <cell r="Q1273">
            <v>0</v>
          </cell>
          <cell r="V1273">
            <v>0</v>
          </cell>
          <cell r="AA1273">
            <v>0</v>
          </cell>
        </row>
        <row r="1274">
          <cell r="G1274">
            <v>0</v>
          </cell>
          <cell r="L1274">
            <v>0</v>
          </cell>
          <cell r="Q1274">
            <v>0</v>
          </cell>
          <cell r="V1274">
            <v>0</v>
          </cell>
          <cell r="AA1274">
            <v>0</v>
          </cell>
        </row>
        <row r="1275">
          <cell r="G1275">
            <v>0</v>
          </cell>
          <cell r="L1275">
            <v>0</v>
          </cell>
          <cell r="Q1275">
            <v>0</v>
          </cell>
          <cell r="V1275">
            <v>0</v>
          </cell>
          <cell r="AA1275">
            <v>0</v>
          </cell>
        </row>
        <row r="1276">
          <cell r="G1276">
            <v>0</v>
          </cell>
          <cell r="L1276">
            <v>0</v>
          </cell>
          <cell r="Q1276">
            <v>0</v>
          </cell>
          <cell r="V1276">
            <v>0</v>
          </cell>
          <cell r="AA1276">
            <v>0</v>
          </cell>
        </row>
        <row r="1277">
          <cell r="G1277">
            <v>0</v>
          </cell>
          <cell r="L1277">
            <v>0</v>
          </cell>
          <cell r="Q1277">
            <v>0</v>
          </cell>
          <cell r="V1277">
            <v>0</v>
          </cell>
          <cell r="AA1277">
            <v>0</v>
          </cell>
        </row>
        <row r="1278">
          <cell r="G1278">
            <v>0</v>
          </cell>
          <cell r="L1278">
            <v>0</v>
          </cell>
          <cell r="Q1278">
            <v>0</v>
          </cell>
          <cell r="V1278">
            <v>0</v>
          </cell>
          <cell r="AA1278">
            <v>0</v>
          </cell>
        </row>
        <row r="1279">
          <cell r="E1279" t="str">
            <v>内装3</v>
          </cell>
          <cell r="G1279">
            <v>10</v>
          </cell>
          <cell r="J1279" t="str">
            <v>内装4</v>
          </cell>
          <cell r="L1279">
            <v>20</v>
          </cell>
          <cell r="O1279" t="str">
            <v>内装1</v>
          </cell>
          <cell r="Q1279">
            <v>30</v>
          </cell>
          <cell r="T1279" t="str">
            <v>内装5</v>
          </cell>
          <cell r="V1279">
            <v>40</v>
          </cell>
          <cell r="Y1279" t="str">
            <v>内装6</v>
          </cell>
          <cell r="AA1279">
            <v>50</v>
          </cell>
        </row>
        <row r="1284">
          <cell r="G1284">
            <v>0</v>
          </cell>
          <cell r="L1284">
            <v>0</v>
          </cell>
          <cell r="Q1284">
            <v>0</v>
          </cell>
          <cell r="V1284">
            <v>0</v>
          </cell>
          <cell r="AA1284">
            <v>0</v>
          </cell>
        </row>
        <row r="1285">
          <cell r="G1285">
            <v>0</v>
          </cell>
          <cell r="L1285">
            <v>0</v>
          </cell>
          <cell r="Q1285">
            <v>0</v>
          </cell>
          <cell r="V1285">
            <v>0</v>
          </cell>
          <cell r="AA1285">
            <v>0</v>
          </cell>
        </row>
      </sheetData>
      <sheetData sheetId="7"/>
      <sheetData sheetId="8" refreshError="1"/>
      <sheetData sheetId="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s>
    <sheetDataSet>
      <sheetData sheetId="0"/>
      <sheetData sheetId="1" refreshError="1"/>
      <sheetData sheetId="2"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別（庁舎本館）"/>
    </sheetNames>
    <sheetDataSet>
      <sheetData sheetId="0">
        <row r="1">
          <cell r="Q1" t="str">
            <v>一式</v>
          </cell>
        </row>
      </sheetData>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実施計画書"/>
      <sheetName val="#REF"/>
    </sheetNames>
    <sheetDataSet>
      <sheetData sheetId="0" refreshError="1"/>
      <sheetData sheetId="1"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U34">
            <v>0.12</v>
          </cell>
        </row>
      </sheetData>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空調"/>
      <sheetName val="衛生"/>
      <sheetName val="複合"/>
      <sheetName val="搬入"/>
      <sheetName val="BOX"/>
      <sheetName val="制気口類"/>
    </sheetNames>
    <sheetDataSet>
      <sheetData sheetId="0"/>
      <sheetData sheetId="1"/>
      <sheetData sheetId="2"/>
      <sheetData sheetId="3"/>
      <sheetData sheetId="4"/>
      <sheetData sheetId="5"/>
      <sheetData sheetId="6"/>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元DATA"/>
      <sheetName val="現場代理人届"/>
      <sheetName val="現場代理人変更届"/>
      <sheetName val="下請負人届"/>
      <sheetName val="主要機材一覧"/>
      <sheetName val="修繕費証明写真1"/>
      <sheetName val="修繕費証明写真２"/>
      <sheetName val="概要説明（設備）表紙"/>
      <sheetName val="概要説明（設備）目次"/>
      <sheetName val="（設備）1"/>
      <sheetName val="（設備）２"/>
      <sheetName val="（設備）３"/>
      <sheetName val="（設備）４"/>
      <sheetName val="（設備）５"/>
      <sheetName val="（設備）６"/>
      <sheetName val="（設備）7工程概要"/>
      <sheetName val="概要説明（設備-社宅）表紙"/>
      <sheetName val="概要説明（設備-社宅）目次"/>
      <sheetName val="（設備-社宅）３"/>
      <sheetName val="（設備-社宅）４"/>
      <sheetName val="（設備-社宅）５"/>
      <sheetName val="（設備-社宅）６"/>
      <sheetName val="（設備-社宅）７"/>
      <sheetName val="（設備-社宅）８"/>
      <sheetName val="（設備-社宅）９工程概要"/>
      <sheetName val="概要説明（建築）表紙"/>
      <sheetName val="概要説明（建築）目次"/>
      <sheetName val="（建築）P1"/>
      <sheetName val="（建築）P2"/>
      <sheetName val="(建築)P3"/>
      <sheetName val="（建築）P4"/>
      <sheetName val="（建築）P5"/>
      <sheetName val="（建築）Ｐ6工程概要 "/>
      <sheetName val="（建築）P7"/>
      <sheetName val="01契約書類L"/>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efreshError="1">
        <row r="4">
          <cell r="B4" t="str">
            <v>部位・名称</v>
          </cell>
          <cell r="C4" t="str">
            <v>樹　種</v>
          </cell>
          <cell r="D4" t="str">
            <v>等級・形状</v>
          </cell>
          <cell r="E4" t="str">
            <v>　設計寸法</v>
          </cell>
          <cell r="G4" t="str">
            <v>　　引立て寸法　</v>
          </cell>
          <cell r="I4" t="str">
            <v>実　長　計　算　式</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P5" t="str">
            <v>SOP</v>
          </cell>
          <cell r="R5" t="str">
            <v>OSV</v>
          </cell>
        </row>
        <row r="6">
          <cell r="P6" t="str">
            <v>細ｍ</v>
          </cell>
          <cell r="Q6" t="str">
            <v>　　ｍ2</v>
          </cell>
          <cell r="R6" t="str">
            <v>細ｍ</v>
          </cell>
        </row>
        <row r="7">
          <cell r="B7" t="str">
            <v>（造作材）</v>
          </cell>
          <cell r="M7" t="str">
            <v>合計</v>
          </cell>
          <cell r="O7">
            <v>15.4131</v>
          </cell>
          <cell r="P7">
            <v>621.66</v>
          </cell>
          <cell r="Q7">
            <v>17.360000000000003</v>
          </cell>
          <cell r="R7">
            <v>3490.49</v>
          </cell>
        </row>
        <row r="8">
          <cell r="M8" t="str">
            <v>内訳数量</v>
          </cell>
          <cell r="O8">
            <v>15.4</v>
          </cell>
          <cell r="P8">
            <v>622</v>
          </cell>
          <cell r="Q8">
            <v>17.399999999999999</v>
          </cell>
          <cell r="R8">
            <v>3490</v>
          </cell>
        </row>
        <row r="9">
          <cell r="B9" t="str">
            <v>上框</v>
          </cell>
          <cell r="E9">
            <v>100</v>
          </cell>
          <cell r="F9">
            <v>90</v>
          </cell>
          <cell r="G9">
            <v>105</v>
          </cell>
          <cell r="H9">
            <v>95</v>
          </cell>
          <cell r="I9" t="str">
            <v>内装集計より</v>
          </cell>
          <cell r="L9">
            <v>5.6300000000000008</v>
          </cell>
          <cell r="M9">
            <v>5.62E-2</v>
          </cell>
          <cell r="N9">
            <v>1.1499999999999999</v>
          </cell>
          <cell r="O9">
            <v>6.4600000000000005E-2</v>
          </cell>
        </row>
        <row r="11">
          <cell r="B11" t="str">
            <v>巾木</v>
          </cell>
          <cell r="E11" t="str">
            <v>H</v>
          </cell>
          <cell r="F11">
            <v>100</v>
          </cell>
          <cell r="G11">
            <v>18</v>
          </cell>
          <cell r="H11">
            <v>110</v>
          </cell>
          <cell r="I11" t="str">
            <v>内装集計より</v>
          </cell>
          <cell r="L11">
            <v>635.66999999999996</v>
          </cell>
          <cell r="M11">
            <v>1.2585999999999999</v>
          </cell>
          <cell r="R11">
            <v>635.66999999999996</v>
          </cell>
        </row>
        <row r="12">
          <cell r="E12" t="str">
            <v>H</v>
          </cell>
          <cell r="F12">
            <v>100</v>
          </cell>
          <cell r="G12">
            <v>18</v>
          </cell>
          <cell r="H12">
            <v>110</v>
          </cell>
          <cell r="I12" t="str">
            <v>内装集計より</v>
          </cell>
          <cell r="L12">
            <v>175.48000000000002</v>
          </cell>
          <cell r="M12">
            <v>0.34749999999999998</v>
          </cell>
          <cell r="P12">
            <v>175.48000000000002</v>
          </cell>
        </row>
        <row r="13">
          <cell r="K13" t="str">
            <v>計</v>
          </cell>
          <cell r="L13">
            <v>811.15</v>
          </cell>
          <cell r="M13">
            <v>1.6060999999999999</v>
          </cell>
          <cell r="N13">
            <v>1.1499999999999999</v>
          </cell>
          <cell r="O13">
            <v>1.847</v>
          </cell>
        </row>
        <row r="15">
          <cell r="B15" t="str">
            <v>ﾀﾀﾐ寄せ</v>
          </cell>
          <cell r="G15">
            <v>45</v>
          </cell>
          <cell r="H15">
            <v>60</v>
          </cell>
          <cell r="I15" t="str">
            <v>内装集計より</v>
          </cell>
          <cell r="L15">
            <v>5.6300000000000008</v>
          </cell>
          <cell r="M15">
            <v>1.52E-2</v>
          </cell>
          <cell r="N15">
            <v>1.1499999999999999</v>
          </cell>
          <cell r="O15">
            <v>1.7500000000000002E-2</v>
          </cell>
        </row>
        <row r="17">
          <cell r="B17" t="str">
            <v>腰壁見切</v>
          </cell>
          <cell r="E17">
            <v>20</v>
          </cell>
          <cell r="F17">
            <v>100</v>
          </cell>
          <cell r="G17">
            <v>23</v>
          </cell>
          <cell r="H17">
            <v>105</v>
          </cell>
          <cell r="I17" t="str">
            <v>内装集計より</v>
          </cell>
          <cell r="L17">
            <v>280.70000000000005</v>
          </cell>
          <cell r="M17">
            <v>0.67789999999999995</v>
          </cell>
          <cell r="N17">
            <v>1.1499999999999999</v>
          </cell>
          <cell r="O17">
            <v>0.77959999999999996</v>
          </cell>
          <cell r="R17">
            <v>280.70000000000005</v>
          </cell>
        </row>
        <row r="19">
          <cell r="B19" t="str">
            <v>柱ｺｰﾅｰ</v>
          </cell>
          <cell r="E19">
            <v>60</v>
          </cell>
          <cell r="F19">
            <v>60</v>
          </cell>
          <cell r="G19">
            <v>65</v>
          </cell>
          <cell r="H19">
            <v>65</v>
          </cell>
          <cell r="I19" t="str">
            <v>内装集計より</v>
          </cell>
          <cell r="L19">
            <v>649.63</v>
          </cell>
          <cell r="M19">
            <v>2.7446999999999999</v>
          </cell>
          <cell r="R19">
            <v>649.63</v>
          </cell>
        </row>
        <row r="20">
          <cell r="G20">
            <v>55</v>
          </cell>
          <cell r="H20">
            <v>55</v>
          </cell>
          <cell r="I20" t="str">
            <v>内装集計より</v>
          </cell>
          <cell r="L20">
            <v>126.27999999999997</v>
          </cell>
          <cell r="M20">
            <v>0.38200000000000001</v>
          </cell>
          <cell r="P20">
            <v>126.27999999999997</v>
          </cell>
        </row>
        <row r="21">
          <cell r="K21" t="str">
            <v>計</v>
          </cell>
          <cell r="L21">
            <v>775.91</v>
          </cell>
          <cell r="M21">
            <v>3.1267</v>
          </cell>
          <cell r="N21">
            <v>1.1499999999999999</v>
          </cell>
          <cell r="O21">
            <v>3.5956999999999999</v>
          </cell>
        </row>
        <row r="23">
          <cell r="B23" t="str">
            <v>3方枠</v>
          </cell>
          <cell r="E23">
            <v>25</v>
          </cell>
          <cell r="F23">
            <v>60</v>
          </cell>
          <cell r="G23">
            <v>30</v>
          </cell>
          <cell r="H23">
            <v>65</v>
          </cell>
          <cell r="I23" t="str">
            <v>内装集計より</v>
          </cell>
          <cell r="L23">
            <v>45.85</v>
          </cell>
          <cell r="M23">
            <v>8.9399999999999993E-2</v>
          </cell>
          <cell r="N23">
            <v>1.1499999999999999</v>
          </cell>
          <cell r="O23">
            <v>0.1028</v>
          </cell>
          <cell r="R23">
            <v>45.85</v>
          </cell>
        </row>
        <row r="26">
          <cell r="B26" t="str">
            <v>仕上見切</v>
          </cell>
          <cell r="E26">
            <v>25</v>
          </cell>
          <cell r="F26">
            <v>20</v>
          </cell>
          <cell r="G26">
            <v>30</v>
          </cell>
          <cell r="H26">
            <v>23</v>
          </cell>
          <cell r="I26" t="str">
            <v>内装集計より</v>
          </cell>
          <cell r="L26">
            <v>137.25</v>
          </cell>
          <cell r="M26">
            <v>9.4700000000000006E-2</v>
          </cell>
          <cell r="R26">
            <v>137.25</v>
          </cell>
        </row>
        <row r="27">
          <cell r="G27">
            <v>30</v>
          </cell>
          <cell r="H27">
            <v>23</v>
          </cell>
          <cell r="I27" t="str">
            <v>内装集計より</v>
          </cell>
          <cell r="L27">
            <v>111.90999999999998</v>
          </cell>
          <cell r="M27">
            <v>7.7200000000000005E-2</v>
          </cell>
          <cell r="P27">
            <v>111.90999999999998</v>
          </cell>
        </row>
        <row r="28">
          <cell r="E28">
            <v>25</v>
          </cell>
          <cell r="F28">
            <v>65</v>
          </cell>
          <cell r="G28">
            <v>30</v>
          </cell>
          <cell r="H28">
            <v>68</v>
          </cell>
          <cell r="I28" t="str">
            <v>内装集計より</v>
          </cell>
          <cell r="L28">
            <v>66.75</v>
          </cell>
          <cell r="M28">
            <v>0.13619999999999999</v>
          </cell>
          <cell r="R28">
            <v>66.75</v>
          </cell>
        </row>
        <row r="29">
          <cell r="G29">
            <v>30</v>
          </cell>
          <cell r="H29">
            <v>68</v>
          </cell>
          <cell r="I29" t="str">
            <v>内装集計より</v>
          </cell>
          <cell r="L29">
            <v>52.35</v>
          </cell>
          <cell r="M29">
            <v>0.10680000000000001</v>
          </cell>
          <cell r="P29">
            <v>52.35</v>
          </cell>
        </row>
        <row r="30">
          <cell r="E30">
            <v>25</v>
          </cell>
          <cell r="F30">
            <v>70</v>
          </cell>
          <cell r="G30">
            <v>30</v>
          </cell>
          <cell r="H30">
            <v>73</v>
          </cell>
          <cell r="I30" t="str">
            <v>内装集計より</v>
          </cell>
          <cell r="L30">
            <v>20.869999999999997</v>
          </cell>
          <cell r="M30">
            <v>4.5699999999999998E-2</v>
          </cell>
          <cell r="R30">
            <v>20.869999999999997</v>
          </cell>
        </row>
        <row r="31">
          <cell r="K31" t="str">
            <v>計</v>
          </cell>
          <cell r="L31">
            <v>389.13</v>
          </cell>
          <cell r="M31">
            <v>0.46060000000000001</v>
          </cell>
          <cell r="N31">
            <v>1.1499999999999999</v>
          </cell>
          <cell r="O31">
            <v>0.52969999999999995</v>
          </cell>
        </row>
        <row r="34">
          <cell r="B34" t="str">
            <v>小計</v>
          </cell>
          <cell r="O34">
            <v>6.9368999999999996</v>
          </cell>
          <cell r="P34">
            <v>466.02</v>
          </cell>
          <cell r="Q34">
            <v>0</v>
          </cell>
          <cell r="R34">
            <v>1836.7199999999998</v>
          </cell>
        </row>
        <row r="35">
          <cell r="B35" t="str">
            <v>笠木</v>
          </cell>
          <cell r="D35" t="str">
            <v>集成材</v>
          </cell>
          <cell r="E35">
            <v>35</v>
          </cell>
          <cell r="F35">
            <v>240</v>
          </cell>
          <cell r="G35">
            <v>40</v>
          </cell>
          <cell r="H35">
            <v>245</v>
          </cell>
          <cell r="I35" t="str">
            <v>内装集計より</v>
          </cell>
          <cell r="L35">
            <v>15.68</v>
          </cell>
          <cell r="M35" t="str">
            <v>ｍ</v>
          </cell>
          <cell r="N35" t="str">
            <v>糸尺</v>
          </cell>
          <cell r="O35">
            <v>0.34</v>
          </cell>
        </row>
        <row r="36">
          <cell r="E36">
            <v>35</v>
          </cell>
          <cell r="F36">
            <v>120</v>
          </cell>
          <cell r="G36">
            <v>40</v>
          </cell>
          <cell r="H36">
            <v>125</v>
          </cell>
          <cell r="I36" t="str">
            <v>内装集計より</v>
          </cell>
          <cell r="L36">
            <v>35.090000000000003</v>
          </cell>
          <cell r="M36" t="str">
            <v>ｍ</v>
          </cell>
          <cell r="R36">
            <v>35.090000000000003</v>
          </cell>
        </row>
        <row r="38">
          <cell r="B38" t="str">
            <v>ｶｰﾃﾝBOX</v>
          </cell>
          <cell r="D38" t="str">
            <v>集成材</v>
          </cell>
          <cell r="E38" t="str">
            <v>ｗ</v>
          </cell>
          <cell r="F38" t="str">
            <v>ｈ</v>
          </cell>
          <cell r="I38" t="str">
            <v>内装集計より</v>
          </cell>
        </row>
        <row r="39">
          <cell r="E39">
            <v>150</v>
          </cell>
          <cell r="F39">
            <v>100</v>
          </cell>
          <cell r="I39">
            <v>15.46</v>
          </cell>
          <cell r="J39">
            <v>1</v>
          </cell>
          <cell r="K39">
            <v>1</v>
          </cell>
          <cell r="L39">
            <v>15.46</v>
          </cell>
          <cell r="N39" t="str">
            <v>糸尺</v>
          </cell>
          <cell r="O39">
            <v>0.71</v>
          </cell>
        </row>
        <row r="40">
          <cell r="I40">
            <v>15.46</v>
          </cell>
          <cell r="J40">
            <v>1</v>
          </cell>
          <cell r="K40">
            <v>1</v>
          </cell>
          <cell r="L40">
            <v>15.46</v>
          </cell>
          <cell r="N40" t="str">
            <v>糸尺</v>
          </cell>
          <cell r="O40">
            <v>0.36</v>
          </cell>
        </row>
        <row r="41">
          <cell r="I41">
            <v>3.23</v>
          </cell>
          <cell r="J41">
            <v>1</v>
          </cell>
          <cell r="K41">
            <v>26</v>
          </cell>
          <cell r="L41">
            <v>83.98</v>
          </cell>
          <cell r="N41" t="str">
            <v>糸尺</v>
          </cell>
          <cell r="O41">
            <v>0.36</v>
          </cell>
        </row>
        <row r="42">
          <cell r="I42">
            <v>3.1</v>
          </cell>
          <cell r="J42">
            <v>1</v>
          </cell>
          <cell r="K42">
            <v>1</v>
          </cell>
          <cell r="L42">
            <v>3.1</v>
          </cell>
          <cell r="N42" t="str">
            <v>糸尺</v>
          </cell>
          <cell r="O42">
            <v>0.36</v>
          </cell>
        </row>
        <row r="43">
          <cell r="I43">
            <v>3.03</v>
          </cell>
          <cell r="J43">
            <v>1</v>
          </cell>
          <cell r="K43">
            <v>2</v>
          </cell>
          <cell r="L43">
            <v>6.06</v>
          </cell>
          <cell r="N43" t="str">
            <v>糸尺</v>
          </cell>
          <cell r="O43">
            <v>0.36</v>
          </cell>
        </row>
        <row r="44">
          <cell r="I44">
            <v>3.03</v>
          </cell>
          <cell r="J44">
            <v>1</v>
          </cell>
          <cell r="K44">
            <v>9</v>
          </cell>
          <cell r="L44">
            <v>27.27</v>
          </cell>
          <cell r="N44" t="str">
            <v>糸尺</v>
          </cell>
          <cell r="O44">
            <v>0.36</v>
          </cell>
          <cell r="Q44">
            <v>9.81</v>
          </cell>
        </row>
        <row r="45">
          <cell r="I45">
            <v>2.98</v>
          </cell>
          <cell r="J45">
            <v>1</v>
          </cell>
          <cell r="K45">
            <v>5</v>
          </cell>
          <cell r="L45">
            <v>14.9</v>
          </cell>
          <cell r="N45" t="str">
            <v>糸尺</v>
          </cell>
          <cell r="O45">
            <v>0.36</v>
          </cell>
        </row>
        <row r="46">
          <cell r="I46">
            <v>2.98</v>
          </cell>
          <cell r="J46">
            <v>1</v>
          </cell>
          <cell r="K46">
            <v>4</v>
          </cell>
          <cell r="L46">
            <v>11.92</v>
          </cell>
          <cell r="N46" t="str">
            <v>糸尺</v>
          </cell>
          <cell r="O46">
            <v>0.36</v>
          </cell>
          <cell r="Q46">
            <v>4.29</v>
          </cell>
        </row>
        <row r="47">
          <cell r="I47">
            <v>2.93</v>
          </cell>
          <cell r="J47">
            <v>1</v>
          </cell>
          <cell r="K47">
            <v>1</v>
          </cell>
          <cell r="L47">
            <v>2.93</v>
          </cell>
          <cell r="N47" t="str">
            <v>糸尺</v>
          </cell>
          <cell r="O47">
            <v>0.36</v>
          </cell>
        </row>
        <row r="48">
          <cell r="I48">
            <v>2.2999999999999998</v>
          </cell>
          <cell r="J48">
            <v>1</v>
          </cell>
          <cell r="K48">
            <v>1</v>
          </cell>
          <cell r="L48">
            <v>2.2999999999999998</v>
          </cell>
          <cell r="N48" t="str">
            <v>糸尺</v>
          </cell>
          <cell r="O48">
            <v>0.36</v>
          </cell>
        </row>
        <row r="49">
          <cell r="I49">
            <v>2.2999999999999998</v>
          </cell>
          <cell r="J49">
            <v>1</v>
          </cell>
          <cell r="K49">
            <v>1</v>
          </cell>
          <cell r="L49">
            <v>2.2999999999999998</v>
          </cell>
          <cell r="N49" t="str">
            <v>糸尺</v>
          </cell>
          <cell r="O49">
            <v>0.36</v>
          </cell>
          <cell r="Q49">
            <v>0.82</v>
          </cell>
        </row>
        <row r="50">
          <cell r="I50">
            <v>2.1</v>
          </cell>
          <cell r="J50">
            <v>1</v>
          </cell>
          <cell r="K50">
            <v>1</v>
          </cell>
          <cell r="L50">
            <v>2.1</v>
          </cell>
          <cell r="N50" t="str">
            <v>糸尺</v>
          </cell>
          <cell r="O50">
            <v>0.36</v>
          </cell>
          <cell r="Q50">
            <v>0.75</v>
          </cell>
        </row>
        <row r="51">
          <cell r="I51">
            <v>1.8</v>
          </cell>
          <cell r="J51">
            <v>1</v>
          </cell>
          <cell r="K51">
            <v>1</v>
          </cell>
          <cell r="L51">
            <v>1.8</v>
          </cell>
          <cell r="N51" t="str">
            <v>糸尺</v>
          </cell>
          <cell r="O51">
            <v>0.36</v>
          </cell>
          <cell r="Q51">
            <v>0.64</v>
          </cell>
        </row>
        <row r="52">
          <cell r="I52">
            <v>0.95</v>
          </cell>
          <cell r="J52">
            <v>1</v>
          </cell>
          <cell r="K52">
            <v>1</v>
          </cell>
          <cell r="L52">
            <v>0.95</v>
          </cell>
          <cell r="N52" t="str">
            <v>糸尺</v>
          </cell>
          <cell r="O52">
            <v>0.36</v>
          </cell>
          <cell r="Q52">
            <v>0.34</v>
          </cell>
        </row>
        <row r="53">
          <cell r="J53" t="str">
            <v>計</v>
          </cell>
          <cell r="K53">
            <v>55</v>
          </cell>
          <cell r="L53">
            <v>190.53000000000003</v>
          </cell>
          <cell r="M53" t="str">
            <v>ｍ</v>
          </cell>
        </row>
        <row r="55">
          <cell r="H55" t="str">
            <v>小口</v>
          </cell>
          <cell r="I55">
            <v>0.15</v>
          </cell>
          <cell r="J55">
            <v>2</v>
          </cell>
          <cell r="K55">
            <v>38</v>
          </cell>
          <cell r="L55">
            <v>11.4</v>
          </cell>
          <cell r="N55" t="str">
            <v>糸尺</v>
          </cell>
          <cell r="O55">
            <v>0.14000000000000001</v>
          </cell>
        </row>
        <row r="56">
          <cell r="I56">
            <v>0.15</v>
          </cell>
          <cell r="J56">
            <v>2</v>
          </cell>
          <cell r="K56">
            <v>17</v>
          </cell>
          <cell r="L56">
            <v>5.0999999999999996</v>
          </cell>
          <cell r="N56" t="str">
            <v>糸尺</v>
          </cell>
          <cell r="O56">
            <v>0.14000000000000001</v>
          </cell>
          <cell r="Q56">
            <v>0.71</v>
          </cell>
        </row>
        <row r="58">
          <cell r="B58" t="str">
            <v>棚板</v>
          </cell>
          <cell r="D58" t="str">
            <v>ﾋﾊﾞ集成材</v>
          </cell>
          <cell r="E58" t="str">
            <v>W570×L1400</v>
          </cell>
          <cell r="I58" t="str">
            <v>内装集計より</v>
          </cell>
          <cell r="L58">
            <v>12</v>
          </cell>
          <cell r="M58" t="str">
            <v>ヶ所</v>
          </cell>
        </row>
        <row r="59">
          <cell r="E59" t="str">
            <v>W570×L1100</v>
          </cell>
          <cell r="L59">
            <v>1</v>
          </cell>
          <cell r="M59" t="str">
            <v>ヶ所</v>
          </cell>
        </row>
        <row r="62">
          <cell r="B62" t="str">
            <v>小計</v>
          </cell>
          <cell r="P62">
            <v>0</v>
          </cell>
          <cell r="Q62">
            <v>17.360000000000003</v>
          </cell>
          <cell r="R62">
            <v>35.090000000000003</v>
          </cell>
        </row>
        <row r="63">
          <cell r="B63" t="str">
            <v>鋼製建具額縁</v>
          </cell>
          <cell r="E63">
            <v>25</v>
          </cell>
          <cell r="F63">
            <v>75</v>
          </cell>
          <cell r="G63">
            <v>30</v>
          </cell>
          <cell r="H63">
            <v>78</v>
          </cell>
          <cell r="I63" t="str">
            <v>建具集計より</v>
          </cell>
          <cell r="L63">
            <v>33.32</v>
          </cell>
          <cell r="M63">
            <v>7.8E-2</v>
          </cell>
          <cell r="R63">
            <v>33.32</v>
          </cell>
        </row>
        <row r="64">
          <cell r="B64" t="str">
            <v>〃</v>
          </cell>
          <cell r="E64">
            <v>25</v>
          </cell>
          <cell r="F64">
            <v>90</v>
          </cell>
          <cell r="G64">
            <v>30</v>
          </cell>
          <cell r="H64">
            <v>93</v>
          </cell>
          <cell r="I64" t="str">
            <v>建具集計より</v>
          </cell>
          <cell r="L64">
            <v>4.2699999999999996</v>
          </cell>
          <cell r="M64">
            <v>1.1900000000000001E-2</v>
          </cell>
          <cell r="R64">
            <v>4.2699999999999996</v>
          </cell>
        </row>
        <row r="65">
          <cell r="B65" t="str">
            <v>〃</v>
          </cell>
          <cell r="E65">
            <v>25</v>
          </cell>
          <cell r="F65">
            <v>130</v>
          </cell>
          <cell r="G65">
            <v>30</v>
          </cell>
          <cell r="H65">
            <v>133</v>
          </cell>
          <cell r="I65" t="str">
            <v>建具集計より</v>
          </cell>
          <cell r="L65">
            <v>4.2699999999999996</v>
          </cell>
          <cell r="M65">
            <v>1.7000000000000001E-2</v>
          </cell>
          <cell r="R65">
            <v>4.2699999999999996</v>
          </cell>
        </row>
        <row r="66">
          <cell r="B66" t="str">
            <v>鋼製軽量額縁</v>
          </cell>
          <cell r="E66">
            <v>25</v>
          </cell>
          <cell r="F66">
            <v>75</v>
          </cell>
          <cell r="G66">
            <v>30</v>
          </cell>
          <cell r="H66">
            <v>78</v>
          </cell>
          <cell r="I66" t="str">
            <v>建具集計より</v>
          </cell>
          <cell r="L66">
            <v>14.65</v>
          </cell>
          <cell r="M66">
            <v>3.4299999999999997E-2</v>
          </cell>
          <cell r="R66">
            <v>14.65</v>
          </cell>
        </row>
        <row r="67">
          <cell r="B67" t="str">
            <v>〃</v>
          </cell>
          <cell r="E67">
            <v>25</v>
          </cell>
          <cell r="F67">
            <v>105</v>
          </cell>
          <cell r="G67">
            <v>30</v>
          </cell>
          <cell r="H67">
            <v>108</v>
          </cell>
          <cell r="I67" t="str">
            <v>建具集計より</v>
          </cell>
          <cell r="L67">
            <v>14.65</v>
          </cell>
          <cell r="M67">
            <v>4.7500000000000001E-2</v>
          </cell>
          <cell r="R67">
            <v>14.65</v>
          </cell>
        </row>
        <row r="68">
          <cell r="B68" t="str">
            <v>〃</v>
          </cell>
          <cell r="E68">
            <v>25</v>
          </cell>
          <cell r="F68">
            <v>130</v>
          </cell>
          <cell r="G68">
            <v>30</v>
          </cell>
          <cell r="H68">
            <v>133</v>
          </cell>
          <cell r="I68" t="str">
            <v>建具集計より</v>
          </cell>
          <cell r="L68">
            <v>4.6500000000000004</v>
          </cell>
          <cell r="M68">
            <v>1.8599999999999998E-2</v>
          </cell>
          <cell r="R68">
            <v>4.6500000000000004</v>
          </cell>
        </row>
        <row r="69">
          <cell r="B69" t="str">
            <v>ｱﾙﾐ建具額縁</v>
          </cell>
          <cell r="C69" t="str">
            <v>併行</v>
          </cell>
          <cell r="E69">
            <v>25</v>
          </cell>
          <cell r="F69">
            <v>115</v>
          </cell>
          <cell r="G69">
            <v>30</v>
          </cell>
          <cell r="H69">
            <v>118</v>
          </cell>
          <cell r="I69" t="str">
            <v>建具集計より</v>
          </cell>
          <cell r="L69">
            <v>11.68</v>
          </cell>
          <cell r="M69">
            <v>4.1300000000000003E-2</v>
          </cell>
          <cell r="R69">
            <v>11.68</v>
          </cell>
        </row>
        <row r="70">
          <cell r="B70" t="str">
            <v>〃</v>
          </cell>
          <cell r="E70">
            <v>25</v>
          </cell>
          <cell r="F70">
            <v>135</v>
          </cell>
          <cell r="G70">
            <v>30</v>
          </cell>
          <cell r="H70">
            <v>138</v>
          </cell>
          <cell r="I70" t="str">
            <v>建具集計より</v>
          </cell>
          <cell r="L70">
            <v>458.26999999999992</v>
          </cell>
          <cell r="M70">
            <v>1.8972</v>
          </cell>
          <cell r="R70">
            <v>458.26999999999992</v>
          </cell>
        </row>
        <row r="71">
          <cell r="B71" t="str">
            <v>〃</v>
          </cell>
          <cell r="E71">
            <v>25</v>
          </cell>
          <cell r="F71">
            <v>135</v>
          </cell>
          <cell r="G71">
            <v>30</v>
          </cell>
          <cell r="H71">
            <v>138</v>
          </cell>
          <cell r="I71" t="str">
            <v>建具集計より</v>
          </cell>
          <cell r="L71">
            <v>155.63999999999999</v>
          </cell>
          <cell r="M71">
            <v>0.64429999999999998</v>
          </cell>
          <cell r="P71">
            <v>155.63999999999999</v>
          </cell>
        </row>
        <row r="72">
          <cell r="B72" t="str">
            <v>〃</v>
          </cell>
          <cell r="E72">
            <v>25</v>
          </cell>
          <cell r="F72">
            <v>145</v>
          </cell>
          <cell r="G72">
            <v>30</v>
          </cell>
          <cell r="H72">
            <v>148</v>
          </cell>
          <cell r="I72" t="str">
            <v>建具集計より</v>
          </cell>
          <cell r="L72">
            <v>24.62</v>
          </cell>
          <cell r="M72">
            <v>0.10929999999999999</v>
          </cell>
          <cell r="R72">
            <v>24.62</v>
          </cell>
        </row>
        <row r="73">
          <cell r="B73" t="str">
            <v>〃</v>
          </cell>
          <cell r="E73">
            <v>25</v>
          </cell>
          <cell r="F73">
            <v>155</v>
          </cell>
          <cell r="G73">
            <v>30</v>
          </cell>
          <cell r="H73">
            <v>158</v>
          </cell>
          <cell r="I73" t="str">
            <v>建具集計より</v>
          </cell>
          <cell r="L73">
            <v>100.16000000000001</v>
          </cell>
          <cell r="M73">
            <v>0.4748</v>
          </cell>
          <cell r="R73">
            <v>100.16000000000001</v>
          </cell>
        </row>
        <row r="74">
          <cell r="B74" t="str">
            <v>〃</v>
          </cell>
          <cell r="E74">
            <v>25</v>
          </cell>
          <cell r="F74">
            <v>180</v>
          </cell>
          <cell r="G74">
            <v>30</v>
          </cell>
          <cell r="H74">
            <v>183</v>
          </cell>
          <cell r="I74" t="str">
            <v>建具集計より</v>
          </cell>
          <cell r="L74">
            <v>3.92</v>
          </cell>
          <cell r="M74">
            <v>2.1499999999999998E-2</v>
          </cell>
          <cell r="R74">
            <v>3.92</v>
          </cell>
        </row>
        <row r="75">
          <cell r="B75" t="str">
            <v>〃</v>
          </cell>
          <cell r="C75" t="str">
            <v>単独</v>
          </cell>
          <cell r="E75">
            <v>25</v>
          </cell>
          <cell r="F75">
            <v>40</v>
          </cell>
          <cell r="G75">
            <v>30</v>
          </cell>
          <cell r="H75">
            <v>43</v>
          </cell>
          <cell r="I75" t="str">
            <v>建具集計より</v>
          </cell>
          <cell r="L75">
            <v>7.76</v>
          </cell>
          <cell r="M75">
            <v>0.01</v>
          </cell>
          <cell r="R75">
            <v>7.76</v>
          </cell>
        </row>
        <row r="76">
          <cell r="B76" t="str">
            <v>〃</v>
          </cell>
          <cell r="E76">
            <v>25</v>
          </cell>
          <cell r="F76">
            <v>80</v>
          </cell>
          <cell r="G76">
            <v>30</v>
          </cell>
          <cell r="H76">
            <v>83</v>
          </cell>
          <cell r="I76" t="str">
            <v>建具集計より</v>
          </cell>
          <cell r="L76">
            <v>15.98</v>
          </cell>
          <cell r="M76">
            <v>3.9800000000000002E-2</v>
          </cell>
          <cell r="R76">
            <v>15.98</v>
          </cell>
        </row>
        <row r="77">
          <cell r="B77" t="str">
            <v>〃</v>
          </cell>
          <cell r="E77">
            <v>25</v>
          </cell>
          <cell r="F77">
            <v>135</v>
          </cell>
          <cell r="G77">
            <v>30</v>
          </cell>
          <cell r="H77">
            <v>138</v>
          </cell>
          <cell r="I77" t="str">
            <v>建具集計より</v>
          </cell>
          <cell r="L77">
            <v>22.48</v>
          </cell>
          <cell r="M77">
            <v>9.3100000000000002E-2</v>
          </cell>
          <cell r="R77">
            <v>22.48</v>
          </cell>
        </row>
        <row r="78">
          <cell r="B78" t="str">
            <v>木建具額縁</v>
          </cell>
          <cell r="E78">
            <v>25</v>
          </cell>
          <cell r="F78">
            <v>28</v>
          </cell>
          <cell r="G78">
            <v>30</v>
          </cell>
          <cell r="H78">
            <v>31</v>
          </cell>
          <cell r="I78" t="str">
            <v>建具集計より</v>
          </cell>
          <cell r="L78">
            <v>883.66</v>
          </cell>
          <cell r="M78">
            <v>0.82179999999999997</v>
          </cell>
          <cell r="R78">
            <v>883.66</v>
          </cell>
        </row>
        <row r="79">
          <cell r="B79" t="str">
            <v>〃</v>
          </cell>
          <cell r="E79">
            <v>25</v>
          </cell>
          <cell r="F79">
            <v>105</v>
          </cell>
          <cell r="G79">
            <v>30</v>
          </cell>
          <cell r="H79">
            <v>108</v>
          </cell>
          <cell r="I79" t="str">
            <v>建具集計より</v>
          </cell>
          <cell r="L79">
            <v>14.34</v>
          </cell>
          <cell r="M79">
            <v>4.65E-2</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E82">
            <v>40</v>
          </cell>
          <cell r="F82">
            <v>100</v>
          </cell>
          <cell r="G82">
            <v>45</v>
          </cell>
          <cell r="H82">
            <v>105</v>
          </cell>
          <cell r="I82" t="str">
            <v>建具集計より</v>
          </cell>
          <cell r="L82">
            <v>295.34999999999991</v>
          </cell>
          <cell r="M82">
            <v>1.3955</v>
          </cell>
        </row>
        <row r="83">
          <cell r="B83" t="str">
            <v>〃</v>
          </cell>
          <cell r="C83" t="str">
            <v>上枠</v>
          </cell>
          <cell r="E83">
            <v>40</v>
          </cell>
          <cell r="F83">
            <v>100</v>
          </cell>
          <cell r="G83">
            <v>45</v>
          </cell>
          <cell r="H83">
            <v>105</v>
          </cell>
          <cell r="I83" t="str">
            <v>建具集計より</v>
          </cell>
          <cell r="L83">
            <v>144.19</v>
          </cell>
          <cell r="M83">
            <v>0.68130000000000002</v>
          </cell>
        </row>
        <row r="84">
          <cell r="B84" t="str">
            <v>〃</v>
          </cell>
          <cell r="C84" t="str">
            <v>中鴨居</v>
          </cell>
          <cell r="E84">
            <v>60</v>
          </cell>
          <cell r="F84">
            <v>100</v>
          </cell>
          <cell r="G84">
            <v>65</v>
          </cell>
          <cell r="H84">
            <v>105</v>
          </cell>
          <cell r="I84" t="str">
            <v>建具集計より</v>
          </cell>
          <cell r="L84">
            <v>97.31</v>
          </cell>
          <cell r="M84">
            <v>0.66410000000000002</v>
          </cell>
        </row>
        <row r="85">
          <cell r="B85" t="str">
            <v>〃</v>
          </cell>
          <cell r="C85" t="str">
            <v>下枠</v>
          </cell>
          <cell r="E85">
            <v>40</v>
          </cell>
          <cell r="F85">
            <v>100</v>
          </cell>
          <cell r="G85">
            <v>45</v>
          </cell>
          <cell r="H85">
            <v>105</v>
          </cell>
          <cell r="I85" t="str">
            <v>建具集計より</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拾い書"/>
      <sheetName val="強電複合"/>
    </sheetNames>
    <sheetDataSet>
      <sheetData sheetId="0"/>
      <sheetData sheetId="1" refreshError="1"/>
      <sheetData sheetId="2"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掛率"/>
      <sheetName val="代価（ｹｰﾌﾞﾙ）"/>
      <sheetName val="代価（配管）"/>
      <sheetName val="代価（ＢＯＸ）"/>
      <sheetName val="代価（ＬＤ）"/>
      <sheetName val="代価（その他）"/>
      <sheetName val="代価（分電盤）"/>
      <sheetName val="代価（照明器具）"/>
      <sheetName val="代価（土工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refreshError="1"/>
      <sheetData sheetId="1"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refreshError="1"/>
      <sheetData sheetId="1"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 val="Sheet1"/>
      <sheetName val="見積比較表"/>
      <sheetName val="石ヶ戸解体"/>
      <sheetName val="東高校"/>
      <sheetName val="拾い書"/>
      <sheetName val="体育館"/>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REF"/>
      <sheetName val="強電複合"/>
      <sheetName val="青森東下"/>
      <sheetName val="体育館"/>
      <sheetName val="建築工事内訳"/>
      <sheetName val="石ヶ戸解体"/>
      <sheetName val="内訳"/>
      <sheetName val="H8県住内訳"/>
      <sheetName val="改修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表紙"/>
      <sheetName val="単価比較"/>
      <sheetName val="数計"/>
      <sheetName val="単価作成"/>
      <sheetName val="設計印刷"/>
      <sheetName val="設変印刷"/>
      <sheetName val="出印刷"/>
      <sheetName val="経表"/>
      <sheetName val="住経表"/>
      <sheetName val="設変経表"/>
      <sheetName val="出経表"/>
      <sheetName val="見比"/>
      <sheetName val="機械積数"/>
      <sheetName val="機械見比"/>
      <sheetName val="機械衛比"/>
      <sheetName val="機械ｲﾝﾊﾞｰﾄ"/>
      <sheetName val="機械換気"/>
    </sheetNames>
    <sheetDataSet>
      <sheetData sheetId="0">
        <row r="4">
          <cell r="C4" t="str">
            <v xml:space="preserve">  次長</v>
          </cell>
          <cell r="H4" t="str">
            <v>今 泉  豊 久</v>
          </cell>
        </row>
        <row r="5">
          <cell r="C5" t="str">
            <v xml:space="preserve">  副参事</v>
          </cell>
          <cell r="H5" t="str">
            <v>吹 越     誠</v>
          </cell>
        </row>
        <row r="6">
          <cell r="C6" t="str">
            <v xml:space="preserve">  副参事</v>
          </cell>
          <cell r="H6" t="str">
            <v>新 谷  範 由</v>
          </cell>
        </row>
        <row r="7">
          <cell r="C7" t="str">
            <v xml:space="preserve">  副参事</v>
          </cell>
          <cell r="H7" t="str">
            <v>掛 端  正 樹</v>
          </cell>
        </row>
        <row r="10">
          <cell r="C10" t="str">
            <v xml:space="preserve">  建築営繕課長</v>
          </cell>
          <cell r="H10" t="str">
            <v>関 川     裕</v>
          </cell>
        </row>
        <row r="11">
          <cell r="C11" t="str">
            <v xml:space="preserve">  営繕企画ＧＬ</v>
          </cell>
          <cell r="H11" t="str">
            <v>吹 越     誠</v>
          </cell>
        </row>
        <row r="12">
          <cell r="C12" t="str">
            <v xml:space="preserve">  建築ＧＬ</v>
          </cell>
          <cell r="H12" t="str">
            <v>新 谷  範 由</v>
          </cell>
        </row>
        <row r="13">
          <cell r="C13" t="str">
            <v xml:space="preserve">  副参事</v>
          </cell>
          <cell r="H13" t="str">
            <v>尾 崎  雅 祥</v>
          </cell>
        </row>
        <row r="14">
          <cell r="C14" t="str">
            <v xml:space="preserve">  主  幹</v>
          </cell>
          <cell r="H14" t="str">
            <v>森 越  昭 夫</v>
          </cell>
        </row>
        <row r="15">
          <cell r="C15" t="str">
            <v xml:space="preserve">  技  査</v>
          </cell>
          <cell r="H15" t="str">
            <v>間 山  順 子</v>
          </cell>
        </row>
        <row r="16">
          <cell r="C16" t="str">
            <v xml:space="preserve">  技  査</v>
          </cell>
          <cell r="H16" t="str">
            <v>磯 島     隆</v>
          </cell>
        </row>
        <row r="17">
          <cell r="C17" t="str">
            <v xml:space="preserve">  技  査</v>
          </cell>
          <cell r="H17" t="str">
            <v>岡 山     努</v>
          </cell>
        </row>
        <row r="18">
          <cell r="C18" t="str">
            <v xml:space="preserve">  技  師</v>
          </cell>
          <cell r="H18" t="str">
            <v>鈴 木 奈緒子</v>
          </cell>
        </row>
        <row r="19">
          <cell r="C19" t="str">
            <v xml:space="preserve">  技  師</v>
          </cell>
          <cell r="H19" t="str">
            <v>佐々木 梨 恵</v>
          </cell>
        </row>
        <row r="21">
          <cell r="C21" t="str">
            <v xml:space="preserve">  設備ＧＬ</v>
          </cell>
          <cell r="H21" t="str">
            <v>掛 端  正 樹</v>
          </cell>
        </row>
        <row r="22">
          <cell r="C22" t="str">
            <v xml:space="preserve">  主  幹</v>
          </cell>
          <cell r="H22" t="str">
            <v>佐々木 正 喜</v>
          </cell>
        </row>
        <row r="23">
          <cell r="C23" t="str">
            <v xml:space="preserve">  技  査</v>
          </cell>
          <cell r="H23" t="str">
            <v>高 坂  和 久</v>
          </cell>
        </row>
        <row r="24">
          <cell r="C24" t="str">
            <v xml:space="preserve">  技  査</v>
          </cell>
          <cell r="H24" t="str">
            <v>菊 田     崇</v>
          </cell>
        </row>
        <row r="25">
          <cell r="C25" t="str">
            <v xml:space="preserve">  技  査</v>
          </cell>
          <cell r="H25" t="str">
            <v>中 村     誠</v>
          </cell>
        </row>
        <row r="27">
          <cell r="C27" t="str">
            <v xml:space="preserve">  主  幹</v>
          </cell>
          <cell r="H27" t="str">
            <v>昆     一 雄</v>
          </cell>
        </row>
        <row r="28">
          <cell r="C28" t="str">
            <v xml:space="preserve">  主  幹</v>
          </cell>
          <cell r="H28" t="str">
            <v>松 田  幸 雄</v>
          </cell>
        </row>
        <row r="29">
          <cell r="C29" t="str">
            <v xml:space="preserve">  主  幹</v>
          </cell>
          <cell r="H29" t="str">
            <v>坂 本  英 邦</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搬入費重量算定"/>
      <sheetName val="データ"/>
    </sheetNames>
    <sheetDataSet>
      <sheetData sheetId="0" refreshError="1"/>
      <sheetData sheetId="1" refreshError="1">
        <row r="5">
          <cell r="D5">
            <v>0</v>
          </cell>
          <cell r="E5">
            <v>1.3</v>
          </cell>
        </row>
        <row r="6">
          <cell r="D6">
            <v>250</v>
          </cell>
          <cell r="E6">
            <v>1.2</v>
          </cell>
        </row>
        <row r="7">
          <cell r="D7">
            <v>500</v>
          </cell>
          <cell r="E7">
            <v>1.1000000000000001</v>
          </cell>
        </row>
        <row r="8">
          <cell r="D8">
            <v>800</v>
          </cell>
          <cell r="E8">
            <v>1</v>
          </cell>
        </row>
        <row r="9">
          <cell r="D9">
            <v>1000</v>
          </cell>
          <cell r="E9">
            <v>0.85</v>
          </cell>
        </row>
        <row r="10">
          <cell r="D10">
            <v>3000</v>
          </cell>
          <cell r="E10">
            <v>0.75</v>
          </cell>
        </row>
        <row r="11">
          <cell r="D11">
            <v>5000</v>
          </cell>
          <cell r="E11">
            <v>0.7</v>
          </cell>
        </row>
        <row r="12">
          <cell r="D12">
            <v>7000</v>
          </cell>
          <cell r="E12">
            <v>0.6</v>
          </cell>
        </row>
        <row r="13">
          <cell r="D13">
            <v>10000</v>
          </cell>
          <cell r="E13">
            <v>0.5</v>
          </cell>
        </row>
        <row r="14">
          <cell r="D14">
            <v>15000</v>
          </cell>
        </row>
        <row r="15">
          <cell r="D15">
            <v>0</v>
          </cell>
          <cell r="E15">
            <v>2.5</v>
          </cell>
        </row>
        <row r="16">
          <cell r="D16">
            <v>100</v>
          </cell>
          <cell r="E16">
            <v>2</v>
          </cell>
        </row>
        <row r="17">
          <cell r="D17">
            <v>200</v>
          </cell>
          <cell r="E17">
            <v>1.7</v>
          </cell>
        </row>
        <row r="18">
          <cell r="D18">
            <v>300</v>
          </cell>
          <cell r="E18">
            <v>1.4</v>
          </cell>
        </row>
        <row r="19">
          <cell r="D19">
            <v>400</v>
          </cell>
          <cell r="E19">
            <v>1.2</v>
          </cell>
        </row>
        <row r="20">
          <cell r="D20">
            <v>500</v>
          </cell>
          <cell r="E20">
            <v>1</v>
          </cell>
        </row>
      </sheetData>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空調"/>
      <sheetName val="空調元"/>
      <sheetName val="衛生"/>
      <sheetName val="衛生元"/>
      <sheetName val="複合"/>
      <sheetName val="搬入"/>
      <sheetName val="制気口類"/>
      <sheetName val="BOX"/>
      <sheetName val="複合 (2)"/>
      <sheetName val="ｽﾘｰﾌﾞ"/>
    </sheetNames>
    <sheetDataSet>
      <sheetData sheetId="0"/>
      <sheetData sheetId="1"/>
      <sheetData sheetId="2" refreshError="1">
        <row r="621">
          <cell r="G621">
            <v>4758690</v>
          </cell>
        </row>
        <row r="955">
          <cell r="G955">
            <v>671500</v>
          </cell>
        </row>
      </sheetData>
      <sheetData sheetId="3"/>
      <sheetData sheetId="4" refreshError="1">
        <row r="775">
          <cell r="G775">
            <v>24252000</v>
          </cell>
        </row>
      </sheetData>
      <sheetData sheetId="5"/>
      <sheetData sheetId="6"/>
      <sheetData sheetId="7"/>
      <sheetData sheetId="8"/>
      <sheetData sheetId="9"/>
      <sheetData sheetId="10"/>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
      <sheetName val="202本館"/>
      <sheetName val="本館"/>
      <sheetName val="202別館A"/>
      <sheetName val="別館A"/>
      <sheetName val="202別館B"/>
      <sheetName val="別館B"/>
      <sheetName val="202除却"/>
      <sheetName val="本館除却"/>
      <sheetName val="別館A除却"/>
      <sheetName val="別館B除却"/>
      <sheetName val="空調機"/>
      <sheetName val="接続"/>
      <sheetName val="撤去"/>
      <sheetName val="発生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E3" t="str">
            <v>　　据    付    費  ⑩</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I7" t="str">
            <v/>
          </cell>
          <cell r="AJ7" t="str">
            <v/>
          </cell>
          <cell r="AK7" t="str">
            <v/>
          </cell>
          <cell r="AL7">
            <v>0</v>
          </cell>
          <cell r="AM7" t="str">
            <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I12" t="str">
            <v/>
          </cell>
          <cell r="AJ12" t="str">
            <v/>
          </cell>
          <cell r="AK12" t="str">
            <v/>
          </cell>
          <cell r="AL12">
            <v>0</v>
          </cell>
          <cell r="AM12" t="str">
            <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I20" t="str">
            <v/>
          </cell>
          <cell r="AJ20" t="str">
            <v/>
          </cell>
          <cell r="AK20" t="str">
            <v/>
          </cell>
          <cell r="AL20">
            <v>0</v>
          </cell>
          <cell r="AM20" t="str">
            <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E21" t="str">
            <v/>
          </cell>
          <cell r="AF21" t="str">
            <v/>
          </cell>
          <cell r="AG21" t="str">
            <v/>
          </cell>
          <cell r="AI21" t="str">
            <v/>
          </cell>
          <cell r="AJ21" t="str">
            <v/>
          </cell>
          <cell r="AK21" t="str">
            <v/>
          </cell>
          <cell r="AL21">
            <v>0</v>
          </cell>
          <cell r="AM21" t="str">
            <v/>
          </cell>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I22" t="str">
            <v/>
          </cell>
          <cell r="AJ22" t="str">
            <v/>
          </cell>
          <cell r="AK22" t="str">
            <v/>
          </cell>
          <cell r="AL22">
            <v>0</v>
          </cell>
          <cell r="AM22" t="str">
            <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I24" t="str">
            <v/>
          </cell>
          <cell r="AJ24" t="str">
            <v/>
          </cell>
          <cell r="AK24" t="str">
            <v/>
          </cell>
          <cell r="AL24">
            <v>0</v>
          </cell>
          <cell r="AM24" t="str">
            <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I26" t="str">
            <v/>
          </cell>
          <cell r="AJ26" t="str">
            <v/>
          </cell>
          <cell r="AK26" t="str">
            <v/>
          </cell>
          <cell r="AL26">
            <v>0</v>
          </cell>
          <cell r="AM26" t="str">
            <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I28" t="str">
            <v/>
          </cell>
          <cell r="AJ28" t="str">
            <v/>
          </cell>
          <cell r="AK28" t="str">
            <v/>
          </cell>
          <cell r="AL28">
            <v>0</v>
          </cell>
          <cell r="AM28" t="str">
            <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I30" t="str">
            <v/>
          </cell>
          <cell r="AJ30" t="str">
            <v/>
          </cell>
          <cell r="AK30" t="str">
            <v/>
          </cell>
          <cell r="AL30">
            <v>0</v>
          </cell>
          <cell r="AM30" t="str">
            <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I32" t="str">
            <v/>
          </cell>
          <cell r="AJ32" t="str">
            <v/>
          </cell>
          <cell r="AK32" t="str">
            <v/>
          </cell>
          <cell r="AL32">
            <v>0</v>
          </cell>
          <cell r="AM32" t="str">
            <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I33" t="str">
            <v/>
          </cell>
          <cell r="AJ33" t="str">
            <v/>
          </cell>
          <cell r="AK33" t="str">
            <v/>
          </cell>
          <cell r="AL33">
            <v>0</v>
          </cell>
          <cell r="AM33" t="str">
            <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I34" t="str">
            <v/>
          </cell>
          <cell r="AJ34" t="str">
            <v/>
          </cell>
          <cell r="AK34" t="str">
            <v/>
          </cell>
          <cell r="AL34">
            <v>0</v>
          </cell>
          <cell r="AM34" t="str">
            <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I35" t="str">
            <v/>
          </cell>
          <cell r="AJ35" t="str">
            <v/>
          </cell>
          <cell r="AK35" t="str">
            <v/>
          </cell>
          <cell r="AL35">
            <v>0</v>
          </cell>
          <cell r="AM35" t="str">
            <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I36" t="str">
            <v/>
          </cell>
          <cell r="AJ36" t="str">
            <v/>
          </cell>
          <cell r="AK36" t="str">
            <v/>
          </cell>
          <cell r="AL36">
            <v>0</v>
          </cell>
          <cell r="AM36" t="str">
            <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I38" t="str">
            <v/>
          </cell>
          <cell r="AJ38" t="str">
            <v/>
          </cell>
          <cell r="AK38" t="str">
            <v/>
          </cell>
          <cell r="AL38">
            <v>0</v>
          </cell>
          <cell r="AM38" t="str">
            <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I40" t="str">
            <v/>
          </cell>
          <cell r="AJ40" t="str">
            <v/>
          </cell>
          <cell r="AK40" t="str">
            <v/>
          </cell>
          <cell r="AL40">
            <v>0</v>
          </cell>
          <cell r="AM40" t="str">
            <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I42" t="str">
            <v/>
          </cell>
          <cell r="AJ42" t="str">
            <v/>
          </cell>
          <cell r="AK42" t="str">
            <v/>
          </cell>
          <cell r="AL42">
            <v>0</v>
          </cell>
          <cell r="AM42" t="str">
            <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I44" t="str">
            <v/>
          </cell>
          <cell r="AJ44" t="str">
            <v/>
          </cell>
          <cell r="AK44" t="str">
            <v/>
          </cell>
          <cell r="AL44">
            <v>0</v>
          </cell>
          <cell r="AM44" t="str">
            <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I46" t="str">
            <v/>
          </cell>
          <cell r="AJ46" t="str">
            <v/>
          </cell>
          <cell r="AK46" t="str">
            <v/>
          </cell>
          <cell r="AL46">
            <v>0</v>
          </cell>
          <cell r="AM46" t="str">
            <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I48" t="str">
            <v/>
          </cell>
          <cell r="AJ48" t="str">
            <v/>
          </cell>
          <cell r="AK48" t="str">
            <v/>
          </cell>
          <cell r="AL48">
            <v>0</v>
          </cell>
          <cell r="AM48" t="str">
            <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P50">
            <v>0</v>
          </cell>
          <cell r="Q50">
            <v>0</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S51">
            <v>0</v>
          </cell>
          <cell r="T51" t="str">
            <v>　　　　　敷地内設置場所まで運び入れ、又は基礎上に仮据付</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S54">
            <v>0</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S55">
            <v>0</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2" refreshError="1"/>
      <sheetData sheetId="13" refreshError="1"/>
      <sheetData sheetId="14"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改修内訳"/>
      <sheetName val="Sheet3"/>
    </sheetNames>
    <sheetDataSet>
      <sheetData sheetId="0"/>
      <sheetData sheetId="1" refreshError="1"/>
      <sheetData sheetId="2" refreshError="1"/>
      <sheetData sheetId="3"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 val="複合単価表"/>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 val="第一埠頭内訳"/>
      <sheetName val="強電複合"/>
      <sheetName val="#REF"/>
      <sheetName val="H8県住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理由書"/>
      <sheetName val="設計書鏡"/>
      <sheetName val="別紙年度区分表"/>
      <sheetName val="総括（H11申請）変更 (2)"/>
      <sheetName val="鏡"/>
      <sheetName val="土総括(Ｈ11申請から変更)"/>
      <sheetName val="土木(変更内訳)"/>
      <sheetName val="土木のみ(軽微変更後経費)"/>
      <sheetName val="土木(明細)"/>
      <sheetName val="舗装工２数量計算書"/>
      <sheetName val="側溝改修数量計算書"/>
      <sheetName val="　資　　料　⇒　"/>
      <sheetName val="土植全体(軽微変更後経費)"/>
      <sheetName val="ﾌﾛｰ（H13） (軽微変更用)"/>
      <sheetName val="土植(経)"/>
      <sheetName val="運動施設数量計算書"/>
      <sheetName val="舗装工 １数量計算書"/>
      <sheetName val="塗装・休養数量計算書"/>
      <sheetName val="Sheet3 (2)"/>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row r="20">
          <cell r="F20">
            <v>6280</v>
          </cell>
        </row>
      </sheetData>
      <sheetData sheetId="9"/>
      <sheetData sheetId="10"/>
      <sheetData sheetId="11" refreshError="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土総括(Ｈ11申請)"/>
      <sheetName val="内訳"/>
      <sheetName val="○植(経)"/>
      <sheetName val="○植(内容)"/>
      <sheetName val="明細1～14"/>
      <sheetName val="明細15～19"/>
    </sheetNames>
    <sheetDataSet>
      <sheetData sheetId="0" refreshError="1"/>
      <sheetData sheetId="1"/>
      <sheetData sheetId="2" refreshError="1"/>
      <sheetData sheetId="3" refreshError="1"/>
      <sheetData sheetId="4" refreshError="1">
        <row r="180">
          <cell r="F180">
            <v>35631</v>
          </cell>
        </row>
        <row r="200">
          <cell r="F200">
            <v>1919</v>
          </cell>
        </row>
        <row r="220">
          <cell r="F220">
            <v>1497</v>
          </cell>
        </row>
        <row r="240">
          <cell r="F240">
            <v>1199</v>
          </cell>
        </row>
        <row r="260">
          <cell r="F260">
            <v>1232</v>
          </cell>
        </row>
      </sheetData>
      <sheetData sheetId="5"/>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35B7B-978A-4EF6-80E5-5F16CA79E10B}">
  <sheetPr>
    <tabColor rgb="FF00B0F0"/>
  </sheetPr>
  <dimension ref="A1:P39"/>
  <sheetViews>
    <sheetView tabSelected="1" view="pageBreakPreview" zoomScaleNormal="100" zoomScaleSheetLayoutView="100" workbookViewId="0"/>
  </sheetViews>
  <sheetFormatPr defaultRowHeight="12"/>
  <cols>
    <col min="1" max="7" width="8.88671875" style="177"/>
    <col min="8" max="8" width="9.109375" style="177" customWidth="1"/>
    <col min="9" max="263" width="8.88671875" style="177"/>
    <col min="264" max="264" width="9.109375" style="177" customWidth="1"/>
    <col min="265" max="519" width="8.88671875" style="177"/>
    <col min="520" max="520" width="9.109375" style="177" customWidth="1"/>
    <col min="521" max="775" width="8.88671875" style="177"/>
    <col min="776" max="776" width="9.109375" style="177" customWidth="1"/>
    <col min="777" max="1031" width="8.88671875" style="177"/>
    <col min="1032" max="1032" width="9.109375" style="177" customWidth="1"/>
    <col min="1033" max="1287" width="8.88671875" style="177"/>
    <col min="1288" max="1288" width="9.109375" style="177" customWidth="1"/>
    <col min="1289" max="1543" width="8.88671875" style="177"/>
    <col min="1544" max="1544" width="9.109375" style="177" customWidth="1"/>
    <col min="1545" max="1799" width="8.88671875" style="177"/>
    <col min="1800" max="1800" width="9.109375" style="177" customWidth="1"/>
    <col min="1801" max="2055" width="8.88671875" style="177"/>
    <col min="2056" max="2056" width="9.109375" style="177" customWidth="1"/>
    <col min="2057" max="2311" width="8.88671875" style="177"/>
    <col min="2312" max="2312" width="9.109375" style="177" customWidth="1"/>
    <col min="2313" max="2567" width="8.88671875" style="177"/>
    <col min="2568" max="2568" width="9.109375" style="177" customWidth="1"/>
    <col min="2569" max="2823" width="8.88671875" style="177"/>
    <col min="2824" max="2824" width="9.109375" style="177" customWidth="1"/>
    <col min="2825" max="3079" width="8.88671875" style="177"/>
    <col min="3080" max="3080" width="9.109375" style="177" customWidth="1"/>
    <col min="3081" max="3335" width="8.88671875" style="177"/>
    <col min="3336" max="3336" width="9.109375" style="177" customWidth="1"/>
    <col min="3337" max="3591" width="8.88671875" style="177"/>
    <col min="3592" max="3592" width="9.109375" style="177" customWidth="1"/>
    <col min="3593" max="3847" width="8.88671875" style="177"/>
    <col min="3848" max="3848" width="9.109375" style="177" customWidth="1"/>
    <col min="3849" max="4103" width="8.88671875" style="177"/>
    <col min="4104" max="4104" width="9.109375" style="177" customWidth="1"/>
    <col min="4105" max="4359" width="8.88671875" style="177"/>
    <col min="4360" max="4360" width="9.109375" style="177" customWidth="1"/>
    <col min="4361" max="4615" width="8.88671875" style="177"/>
    <col min="4616" max="4616" width="9.109375" style="177" customWidth="1"/>
    <col min="4617" max="4871" width="8.88671875" style="177"/>
    <col min="4872" max="4872" width="9.109375" style="177" customWidth="1"/>
    <col min="4873" max="5127" width="8.88671875" style="177"/>
    <col min="5128" max="5128" width="9.109375" style="177" customWidth="1"/>
    <col min="5129" max="5383" width="8.88671875" style="177"/>
    <col min="5384" max="5384" width="9.109375" style="177" customWidth="1"/>
    <col min="5385" max="5639" width="8.88671875" style="177"/>
    <col min="5640" max="5640" width="9.109375" style="177" customWidth="1"/>
    <col min="5641" max="5895" width="8.88671875" style="177"/>
    <col min="5896" max="5896" width="9.109375" style="177" customWidth="1"/>
    <col min="5897" max="6151" width="8.88671875" style="177"/>
    <col min="6152" max="6152" width="9.109375" style="177" customWidth="1"/>
    <col min="6153" max="6407" width="8.88671875" style="177"/>
    <col min="6408" max="6408" width="9.109375" style="177" customWidth="1"/>
    <col min="6409" max="6663" width="8.88671875" style="177"/>
    <col min="6664" max="6664" width="9.109375" style="177" customWidth="1"/>
    <col min="6665" max="6919" width="8.88671875" style="177"/>
    <col min="6920" max="6920" width="9.109375" style="177" customWidth="1"/>
    <col min="6921" max="7175" width="8.88671875" style="177"/>
    <col min="7176" max="7176" width="9.109375" style="177" customWidth="1"/>
    <col min="7177" max="7431" width="8.88671875" style="177"/>
    <col min="7432" max="7432" width="9.109375" style="177" customWidth="1"/>
    <col min="7433" max="7687" width="8.88671875" style="177"/>
    <col min="7688" max="7688" width="9.109375" style="177" customWidth="1"/>
    <col min="7689" max="7943" width="8.88671875" style="177"/>
    <col min="7944" max="7944" width="9.109375" style="177" customWidth="1"/>
    <col min="7945" max="8199" width="8.88671875" style="177"/>
    <col min="8200" max="8200" width="9.109375" style="177" customWidth="1"/>
    <col min="8201" max="8455" width="8.88671875" style="177"/>
    <col min="8456" max="8456" width="9.109375" style="177" customWidth="1"/>
    <col min="8457" max="8711" width="8.88671875" style="177"/>
    <col min="8712" max="8712" width="9.109375" style="177" customWidth="1"/>
    <col min="8713" max="8967" width="8.88671875" style="177"/>
    <col min="8968" max="8968" width="9.109375" style="177" customWidth="1"/>
    <col min="8969" max="9223" width="8.88671875" style="177"/>
    <col min="9224" max="9224" width="9.109375" style="177" customWidth="1"/>
    <col min="9225" max="9479" width="8.88671875" style="177"/>
    <col min="9480" max="9480" width="9.109375" style="177" customWidth="1"/>
    <col min="9481" max="9735" width="8.88671875" style="177"/>
    <col min="9736" max="9736" width="9.109375" style="177" customWidth="1"/>
    <col min="9737" max="9991" width="8.88671875" style="177"/>
    <col min="9992" max="9992" width="9.109375" style="177" customWidth="1"/>
    <col min="9993" max="10247" width="8.88671875" style="177"/>
    <col min="10248" max="10248" width="9.109375" style="177" customWidth="1"/>
    <col min="10249" max="10503" width="8.88671875" style="177"/>
    <col min="10504" max="10504" width="9.109375" style="177" customWidth="1"/>
    <col min="10505" max="10759" width="8.88671875" style="177"/>
    <col min="10760" max="10760" width="9.109375" style="177" customWidth="1"/>
    <col min="10761" max="11015" width="8.88671875" style="177"/>
    <col min="11016" max="11016" width="9.109375" style="177" customWidth="1"/>
    <col min="11017" max="11271" width="8.88671875" style="177"/>
    <col min="11272" max="11272" width="9.109375" style="177" customWidth="1"/>
    <col min="11273" max="11527" width="8.88671875" style="177"/>
    <col min="11528" max="11528" width="9.109375" style="177" customWidth="1"/>
    <col min="11529" max="11783" width="8.88671875" style="177"/>
    <col min="11784" max="11784" width="9.109375" style="177" customWidth="1"/>
    <col min="11785" max="12039" width="8.88671875" style="177"/>
    <col min="12040" max="12040" width="9.109375" style="177" customWidth="1"/>
    <col min="12041" max="12295" width="8.88671875" style="177"/>
    <col min="12296" max="12296" width="9.109375" style="177" customWidth="1"/>
    <col min="12297" max="12551" width="8.88671875" style="177"/>
    <col min="12552" max="12552" width="9.109375" style="177" customWidth="1"/>
    <col min="12553" max="12807" width="8.88671875" style="177"/>
    <col min="12808" max="12808" width="9.109375" style="177" customWidth="1"/>
    <col min="12809" max="13063" width="8.88671875" style="177"/>
    <col min="13064" max="13064" width="9.109375" style="177" customWidth="1"/>
    <col min="13065" max="13319" width="8.88671875" style="177"/>
    <col min="13320" max="13320" width="9.109375" style="177" customWidth="1"/>
    <col min="13321" max="13575" width="8.88671875" style="177"/>
    <col min="13576" max="13576" width="9.109375" style="177" customWidth="1"/>
    <col min="13577" max="13831" width="8.88671875" style="177"/>
    <col min="13832" max="13832" width="9.109375" style="177" customWidth="1"/>
    <col min="13833" max="14087" width="8.88671875" style="177"/>
    <col min="14088" max="14088" width="9.109375" style="177" customWidth="1"/>
    <col min="14089" max="14343" width="8.88671875" style="177"/>
    <col min="14344" max="14344" width="9.109375" style="177" customWidth="1"/>
    <col min="14345" max="14599" width="8.88671875" style="177"/>
    <col min="14600" max="14600" width="9.109375" style="177" customWidth="1"/>
    <col min="14601" max="14855" width="8.88671875" style="177"/>
    <col min="14856" max="14856" width="9.109375" style="177" customWidth="1"/>
    <col min="14857" max="15111" width="8.88671875" style="177"/>
    <col min="15112" max="15112" width="9.109375" style="177" customWidth="1"/>
    <col min="15113" max="15367" width="8.88671875" style="177"/>
    <col min="15368" max="15368" width="9.109375" style="177" customWidth="1"/>
    <col min="15369" max="15623" width="8.88671875" style="177"/>
    <col min="15624" max="15624" width="9.109375" style="177" customWidth="1"/>
    <col min="15625" max="15879" width="8.88671875" style="177"/>
    <col min="15880" max="15880" width="9.109375" style="177" customWidth="1"/>
    <col min="15881" max="16135" width="8.88671875" style="177"/>
    <col min="16136" max="16136" width="9.109375" style="177" customWidth="1"/>
    <col min="16137" max="16384" width="8.88671875" style="177"/>
  </cols>
  <sheetData>
    <row r="1" spans="1:16">
      <c r="A1" s="174"/>
      <c r="B1" s="175"/>
      <c r="C1" s="175"/>
      <c r="D1" s="175"/>
      <c r="E1" s="175"/>
      <c r="F1" s="175"/>
      <c r="G1" s="175"/>
      <c r="H1" s="175"/>
      <c r="I1" s="175"/>
      <c r="J1" s="175"/>
      <c r="K1" s="175"/>
      <c r="L1" s="175"/>
      <c r="M1" s="175"/>
      <c r="N1" s="175"/>
      <c r="O1" s="175"/>
      <c r="P1" s="176"/>
    </row>
    <row r="2" spans="1:16">
      <c r="A2" s="178"/>
      <c r="P2" s="179"/>
    </row>
    <row r="3" spans="1:16">
      <c r="A3" s="178"/>
      <c r="P3" s="179"/>
    </row>
    <row r="4" spans="1:16">
      <c r="A4" s="178"/>
      <c r="P4" s="179"/>
    </row>
    <row r="5" spans="1:16">
      <c r="A5" s="178"/>
      <c r="P5" s="179"/>
    </row>
    <row r="6" spans="1:16">
      <c r="A6" s="178"/>
      <c r="P6" s="179"/>
    </row>
    <row r="7" spans="1:16">
      <c r="A7" s="178"/>
      <c r="P7" s="179"/>
    </row>
    <row r="8" spans="1:16">
      <c r="A8" s="178"/>
      <c r="P8" s="179"/>
    </row>
    <row r="9" spans="1:16">
      <c r="A9" s="178"/>
      <c r="P9" s="179"/>
    </row>
    <row r="10" spans="1:16">
      <c r="A10" s="178"/>
      <c r="P10" s="179"/>
    </row>
    <row r="11" spans="1:16">
      <c r="A11" s="178"/>
      <c r="P11" s="179"/>
    </row>
    <row r="12" spans="1:16">
      <c r="A12" s="178"/>
      <c r="P12" s="179"/>
    </row>
    <row r="13" spans="1:16" ht="12" customHeight="1">
      <c r="A13" s="178"/>
      <c r="E13" s="180"/>
      <c r="F13" s="180"/>
      <c r="G13" s="180"/>
      <c r="H13" s="180"/>
      <c r="I13" s="180"/>
      <c r="J13" s="180"/>
      <c r="K13" s="180"/>
      <c r="L13" s="180"/>
      <c r="P13" s="179"/>
    </row>
    <row r="14" spans="1:16" ht="12" customHeight="1">
      <c r="A14" s="178"/>
      <c r="E14" s="180"/>
      <c r="F14" s="180"/>
      <c r="G14" s="180"/>
      <c r="H14" s="180"/>
      <c r="I14" s="180"/>
      <c r="J14" s="180"/>
      <c r="K14" s="180"/>
      <c r="L14" s="180"/>
      <c r="P14" s="179"/>
    </row>
    <row r="15" spans="1:16" ht="12" customHeight="1">
      <c r="A15" s="178"/>
      <c r="E15" s="180"/>
      <c r="F15" s="180"/>
      <c r="G15" s="180"/>
      <c r="H15" s="180"/>
      <c r="I15" s="180"/>
      <c r="J15" s="180"/>
      <c r="K15" s="180"/>
      <c r="L15" s="180"/>
      <c r="P15" s="179"/>
    </row>
    <row r="16" spans="1:16">
      <c r="A16" s="178"/>
      <c r="P16" s="179"/>
    </row>
    <row r="17" spans="1:16">
      <c r="A17" s="178"/>
      <c r="P17" s="179"/>
    </row>
    <row r="18" spans="1:16">
      <c r="A18" s="178"/>
      <c r="P18" s="179"/>
    </row>
    <row r="19" spans="1:16">
      <c r="A19" s="178"/>
      <c r="P19" s="179"/>
    </row>
    <row r="20" spans="1:16">
      <c r="A20" s="178"/>
      <c r="P20" s="179"/>
    </row>
    <row r="21" spans="1:16">
      <c r="A21" s="178"/>
      <c r="P21" s="179"/>
    </row>
    <row r="22" spans="1:16">
      <c r="A22" s="178"/>
      <c r="P22" s="179"/>
    </row>
    <row r="23" spans="1:16">
      <c r="A23" s="178"/>
      <c r="P23" s="179"/>
    </row>
    <row r="24" spans="1:16">
      <c r="A24" s="178"/>
      <c r="P24" s="179"/>
    </row>
    <row r="25" spans="1:16">
      <c r="A25" s="178"/>
      <c r="P25" s="179"/>
    </row>
    <row r="26" spans="1:16">
      <c r="A26" s="178"/>
      <c r="P26" s="179"/>
    </row>
    <row r="27" spans="1:16">
      <c r="A27" s="178"/>
      <c r="P27" s="179"/>
    </row>
    <row r="28" spans="1:16">
      <c r="A28" s="178"/>
      <c r="P28" s="179"/>
    </row>
    <row r="29" spans="1:16">
      <c r="A29" s="178"/>
      <c r="P29" s="179"/>
    </row>
    <row r="30" spans="1:16">
      <c r="A30" s="178"/>
      <c r="P30" s="179"/>
    </row>
    <row r="31" spans="1:16">
      <c r="A31" s="178"/>
      <c r="P31" s="179"/>
    </row>
    <row r="32" spans="1:16">
      <c r="A32" s="178"/>
      <c r="P32" s="179"/>
    </row>
    <row r="33" spans="1:16">
      <c r="A33" s="178"/>
      <c r="P33" s="179"/>
    </row>
    <row r="34" spans="1:16">
      <c r="A34" s="178"/>
      <c r="P34" s="179"/>
    </row>
    <row r="35" spans="1:16">
      <c r="A35" s="178"/>
      <c r="P35" s="179"/>
    </row>
    <row r="36" spans="1:16">
      <c r="A36" s="178"/>
      <c r="P36" s="179"/>
    </row>
    <row r="37" spans="1:16">
      <c r="A37" s="178"/>
      <c r="P37" s="179"/>
    </row>
    <row r="38" spans="1:16">
      <c r="A38" s="178"/>
      <c r="P38" s="179"/>
    </row>
    <row r="39" spans="1:16" ht="12.6" thickBot="1">
      <c r="A39" s="181"/>
      <c r="B39" s="182"/>
      <c r="C39" s="182"/>
      <c r="D39" s="182"/>
      <c r="E39" s="182"/>
      <c r="F39" s="182"/>
      <c r="G39" s="182"/>
      <c r="H39" s="182"/>
      <c r="I39" s="182"/>
      <c r="J39" s="182"/>
      <c r="K39" s="182"/>
      <c r="L39" s="182"/>
      <c r="M39" s="182"/>
      <c r="N39" s="182"/>
      <c r="O39" s="182"/>
      <c r="P39" s="183"/>
    </row>
  </sheetData>
  <sheetProtection algorithmName="SHA-512" hashValue="HYgLRMw8+JKVQWSTxDZhcUwhKP/XXgcxZjcZ2N0hGkvzIhNuf+mAntlxW6+uO/C4b3KQAPOKv4atFJPChCF3fw==" saltValue="IgUCI0DFGcxvXMLaNpfEsw==" spinCount="100000" sheet="1" objects="1" scenarios="1"/>
  <phoneticPr fontId="4"/>
  <printOptions horizontalCentered="1"/>
  <pageMargins left="0.31496062992125984" right="0.31496062992125984" top="1.3385826771653544" bottom="0.74803149606299213"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C62B3-76D2-4319-87EF-EEF2720E6B06}">
  <sheetPr>
    <tabColor rgb="FF7030A0"/>
  </sheetPr>
  <dimension ref="A1:M301"/>
  <sheetViews>
    <sheetView view="pageBreakPreview" zoomScaleNormal="100" zoomScaleSheetLayoutView="100" workbookViewId="0">
      <pane ySplit="2" topLeftCell="A3" activePane="bottomLeft" state="frozen"/>
      <selection activeCell="K33" sqref="K33"/>
      <selection pane="bottomLeft" activeCell="B1" sqref="B1:B2"/>
    </sheetView>
  </sheetViews>
  <sheetFormatPr defaultColWidth="10.33203125" defaultRowHeight="10.8"/>
  <cols>
    <col min="1" max="1" width="4.109375" style="76" customWidth="1"/>
    <col min="2" max="2" width="28" style="73" customWidth="1"/>
    <col min="3" max="3" width="28.109375" style="73" customWidth="1"/>
    <col min="4" max="4" width="4.6640625" style="77" customWidth="1"/>
    <col min="5" max="5" width="9.44140625" style="73" customWidth="1"/>
    <col min="6" max="6" width="11" style="73" customWidth="1"/>
    <col min="7" max="7" width="14.109375" style="73" customWidth="1"/>
    <col min="8" max="8" width="11" style="73" customWidth="1"/>
    <col min="9" max="9" width="9.44140625" style="73" customWidth="1"/>
    <col min="10" max="10" width="11" style="73" customWidth="1"/>
    <col min="11" max="11" width="14.109375" style="73" customWidth="1"/>
    <col min="12" max="12" width="11" style="73" customWidth="1"/>
    <col min="13" max="13" width="11.5546875" style="73" customWidth="1"/>
    <col min="14" max="16384" width="10.33203125" style="73"/>
  </cols>
  <sheetData>
    <row r="1" spans="1:13" s="22" customFormat="1" ht="18.899999999999999" customHeight="1">
      <c r="A1" s="21"/>
      <c r="B1" s="219" t="s">
        <v>34</v>
      </c>
      <c r="C1" s="219" t="s">
        <v>35</v>
      </c>
      <c r="D1" s="213" t="s">
        <v>4</v>
      </c>
      <c r="E1" s="221" t="s">
        <v>36</v>
      </c>
      <c r="F1" s="221"/>
      <c r="G1" s="221"/>
      <c r="H1" s="221"/>
      <c r="I1" s="213" t="s">
        <v>15</v>
      </c>
      <c r="J1" s="222"/>
      <c r="K1" s="213"/>
      <c r="L1" s="213"/>
      <c r="M1" s="213" t="s">
        <v>12</v>
      </c>
    </row>
    <row r="2" spans="1:13" s="22" customFormat="1" ht="18.899999999999999" customHeight="1">
      <c r="A2" s="23"/>
      <c r="B2" s="220"/>
      <c r="C2" s="220"/>
      <c r="D2" s="214"/>
      <c r="E2" s="24" t="s">
        <v>0</v>
      </c>
      <c r="F2" s="25" t="s">
        <v>5</v>
      </c>
      <c r="G2" s="25" t="s">
        <v>6</v>
      </c>
      <c r="H2" s="24" t="s">
        <v>37</v>
      </c>
      <c r="I2" s="24" t="s">
        <v>0</v>
      </c>
      <c r="J2" s="26" t="s">
        <v>5</v>
      </c>
      <c r="K2" s="25" t="s">
        <v>6</v>
      </c>
      <c r="L2" s="24" t="s">
        <v>37</v>
      </c>
      <c r="M2" s="214"/>
    </row>
    <row r="3" spans="1:13" s="22" customFormat="1" ht="18.899999999999999" customHeight="1">
      <c r="A3" s="27"/>
      <c r="B3" s="28"/>
      <c r="C3" s="29"/>
      <c r="D3" s="30"/>
      <c r="E3" s="29"/>
      <c r="F3" s="31"/>
      <c r="G3" s="32"/>
      <c r="H3" s="33"/>
      <c r="I3" s="34"/>
      <c r="J3" s="31"/>
      <c r="K3" s="32"/>
      <c r="L3" s="35"/>
      <c r="M3" s="32"/>
    </row>
    <row r="4" spans="1:13" s="22" customFormat="1" ht="18.899999999999999" customHeight="1">
      <c r="A4" s="27"/>
      <c r="B4" s="36" t="s">
        <v>16</v>
      </c>
      <c r="C4" s="37" t="s">
        <v>172</v>
      </c>
      <c r="D4" s="38"/>
      <c r="E4" s="38"/>
      <c r="F4" s="39"/>
      <c r="G4" s="40"/>
      <c r="H4" s="33"/>
      <c r="I4" s="34"/>
      <c r="J4" s="31"/>
      <c r="K4" s="32"/>
      <c r="L4" s="35"/>
      <c r="M4" s="32"/>
    </row>
    <row r="5" spans="1:13" s="22" customFormat="1" ht="18.899999999999999" customHeight="1">
      <c r="A5" s="27"/>
      <c r="B5" s="41"/>
      <c r="C5" s="42"/>
      <c r="D5" s="41"/>
      <c r="E5" s="43"/>
      <c r="F5" s="39"/>
      <c r="G5" s="40"/>
      <c r="H5" s="44"/>
      <c r="I5" s="34"/>
      <c r="J5" s="31"/>
      <c r="K5" s="32"/>
      <c r="L5" s="35"/>
      <c r="M5" s="32"/>
    </row>
    <row r="6" spans="1:13" s="22" customFormat="1" ht="18.899999999999999" customHeight="1">
      <c r="B6" s="36" t="s">
        <v>17</v>
      </c>
      <c r="C6" s="215" t="s">
        <v>386</v>
      </c>
      <c r="D6" s="216"/>
      <c r="E6" s="216"/>
      <c r="F6" s="46"/>
      <c r="G6" s="46"/>
      <c r="H6" s="44"/>
      <c r="I6" s="34"/>
      <c r="J6" s="31"/>
      <c r="K6" s="32"/>
      <c r="L6" s="35"/>
      <c r="M6" s="32"/>
    </row>
    <row r="7" spans="1:13" s="22" customFormat="1" ht="18.899999999999999" customHeight="1">
      <c r="B7" s="41"/>
      <c r="C7" s="42"/>
      <c r="D7" s="41"/>
      <c r="E7" s="43"/>
      <c r="F7" s="39"/>
      <c r="G7" s="40"/>
      <c r="H7" s="44"/>
      <c r="I7" s="34"/>
      <c r="J7" s="31"/>
      <c r="K7" s="32"/>
      <c r="L7" s="35"/>
      <c r="M7" s="32"/>
    </row>
    <row r="8" spans="1:13" s="22" customFormat="1" ht="18.899999999999999" customHeight="1">
      <c r="A8" s="27"/>
      <c r="B8" s="36" t="s">
        <v>18</v>
      </c>
      <c r="C8" s="217">
        <f>G212</f>
        <v>0</v>
      </c>
      <c r="D8" s="217"/>
      <c r="E8" s="217"/>
      <c r="F8" s="47"/>
      <c r="G8" s="47"/>
      <c r="H8" s="44"/>
      <c r="I8" s="34"/>
      <c r="J8" s="31"/>
      <c r="K8" s="32"/>
      <c r="L8" s="35"/>
      <c r="M8" s="32"/>
    </row>
    <row r="9" spans="1:13" s="22" customFormat="1" ht="18.899999999999999" customHeight="1">
      <c r="B9" s="48"/>
      <c r="C9" s="218">
        <f>G210</f>
        <v>0</v>
      </c>
      <c r="D9" s="218"/>
      <c r="E9" s="218"/>
      <c r="F9" s="49"/>
      <c r="G9" s="49"/>
      <c r="H9" s="44"/>
      <c r="I9" s="34"/>
      <c r="J9" s="31"/>
      <c r="K9" s="32"/>
      <c r="L9" s="35"/>
      <c r="M9" s="32"/>
    </row>
    <row r="10" spans="1:13" s="22" customFormat="1" ht="18.899999999999999" customHeight="1">
      <c r="B10" s="48"/>
      <c r="C10" s="50"/>
      <c r="D10" s="51"/>
      <c r="E10" s="51"/>
      <c r="F10" s="39"/>
      <c r="G10" s="40"/>
      <c r="H10" s="44"/>
      <c r="I10" s="34"/>
      <c r="J10" s="31"/>
      <c r="K10" s="32"/>
      <c r="L10" s="35"/>
      <c r="M10" s="32"/>
    </row>
    <row r="11" spans="1:13" s="22" customFormat="1" ht="18.899999999999999" customHeight="1">
      <c r="A11" s="27"/>
      <c r="B11" s="36"/>
      <c r="C11" s="46"/>
      <c r="D11" s="46"/>
      <c r="E11" s="52"/>
      <c r="F11" s="46"/>
      <c r="G11" s="46"/>
      <c r="H11" s="44"/>
      <c r="I11" s="34"/>
      <c r="J11" s="31"/>
      <c r="K11" s="32"/>
      <c r="L11" s="35"/>
      <c r="M11" s="32"/>
    </row>
    <row r="12" spans="1:13" s="22" customFormat="1" ht="18.899999999999999" customHeight="1">
      <c r="B12" s="33"/>
      <c r="C12" s="53"/>
      <c r="D12" s="54"/>
      <c r="E12" s="55"/>
      <c r="F12" s="56"/>
      <c r="G12" s="56"/>
      <c r="H12" s="44"/>
      <c r="I12" s="34"/>
      <c r="J12" s="31"/>
      <c r="K12" s="32"/>
      <c r="L12" s="35"/>
      <c r="M12" s="32"/>
    </row>
    <row r="13" spans="1:13" s="22" customFormat="1" ht="18.899999999999999" customHeight="1">
      <c r="D13" s="54"/>
      <c r="E13" s="55"/>
      <c r="F13" s="56"/>
      <c r="G13" s="56"/>
      <c r="H13" s="44"/>
      <c r="I13" s="34"/>
      <c r="J13" s="31"/>
      <c r="K13" s="32"/>
      <c r="L13" s="35"/>
      <c r="M13" s="32"/>
    </row>
    <row r="14" spans="1:13" s="22" customFormat="1" ht="18.899999999999999" customHeight="1">
      <c r="A14" s="27"/>
      <c r="B14" s="57"/>
      <c r="C14" s="53"/>
      <c r="D14" s="54"/>
      <c r="E14" s="55"/>
      <c r="F14" s="56"/>
      <c r="G14" s="56"/>
      <c r="H14" s="44"/>
      <c r="I14" s="34"/>
      <c r="J14" s="31"/>
      <c r="K14" s="32"/>
      <c r="L14" s="35"/>
      <c r="M14" s="32"/>
    </row>
    <row r="15" spans="1:13" s="22" customFormat="1" ht="18.899999999999999" customHeight="1">
      <c r="A15" s="21"/>
      <c r="B15" s="58"/>
      <c r="C15" s="53"/>
      <c r="D15" s="54"/>
      <c r="E15" s="55"/>
      <c r="F15" s="56"/>
      <c r="G15" s="56"/>
      <c r="H15" s="44"/>
      <c r="I15" s="34"/>
      <c r="J15" s="31"/>
      <c r="K15" s="32"/>
      <c r="L15" s="35"/>
      <c r="M15" s="32"/>
    </row>
    <row r="16" spans="1:13" s="22" customFormat="1" ht="18.899999999999999" customHeight="1">
      <c r="D16" s="54"/>
      <c r="E16" s="55"/>
      <c r="F16" s="56"/>
      <c r="G16" s="56"/>
      <c r="H16" s="44"/>
      <c r="I16" s="34"/>
      <c r="J16" s="31"/>
      <c r="K16" s="32"/>
      <c r="L16" s="35"/>
      <c r="M16" s="32"/>
    </row>
    <row r="17" spans="1:13" s="22" customFormat="1" ht="18.899999999999999" customHeight="1">
      <c r="A17" s="27"/>
      <c r="B17" s="57"/>
      <c r="C17" s="53"/>
      <c r="D17" s="54"/>
      <c r="E17" s="55"/>
      <c r="F17" s="56"/>
      <c r="G17" s="56"/>
      <c r="H17" s="44"/>
      <c r="I17" s="34"/>
      <c r="J17" s="31"/>
      <c r="K17" s="32"/>
      <c r="L17" s="35"/>
      <c r="M17" s="32"/>
    </row>
    <row r="18" spans="1:13" s="22" customFormat="1" ht="18.899999999999999" customHeight="1">
      <c r="A18" s="21"/>
      <c r="B18" s="59"/>
      <c r="C18" s="53"/>
      <c r="D18" s="54"/>
      <c r="E18" s="55"/>
      <c r="F18" s="56"/>
      <c r="G18" s="56"/>
      <c r="H18" s="44"/>
      <c r="I18" s="34"/>
      <c r="J18" s="31"/>
      <c r="K18" s="32"/>
      <c r="L18" s="35"/>
      <c r="M18" s="32"/>
    </row>
    <row r="19" spans="1:13" s="22" customFormat="1" ht="18.899999999999999" customHeight="1">
      <c r="A19" s="27"/>
      <c r="B19" s="59"/>
      <c r="C19" s="53"/>
      <c r="D19" s="54"/>
      <c r="E19" s="55"/>
      <c r="F19" s="56"/>
      <c r="G19" s="56"/>
      <c r="H19" s="44"/>
      <c r="I19" s="34"/>
      <c r="J19" s="31"/>
      <c r="K19" s="32"/>
      <c r="L19" s="35"/>
      <c r="M19" s="32"/>
    </row>
    <row r="20" spans="1:13" s="22" customFormat="1" ht="18.899999999999999" customHeight="1">
      <c r="A20" s="27"/>
      <c r="B20" s="59"/>
      <c r="C20" s="53"/>
      <c r="D20" s="54"/>
      <c r="E20" s="55"/>
      <c r="F20" s="56"/>
      <c r="G20" s="56"/>
      <c r="H20" s="44"/>
      <c r="I20" s="34"/>
      <c r="J20" s="31"/>
      <c r="K20" s="32"/>
      <c r="L20" s="35"/>
      <c r="M20" s="32"/>
    </row>
    <row r="21" spans="1:13" s="22" customFormat="1" ht="18.899999999999999" customHeight="1">
      <c r="A21" s="27"/>
      <c r="B21" s="59"/>
      <c r="C21" s="53"/>
      <c r="D21" s="54"/>
      <c r="E21" s="55"/>
      <c r="F21" s="56"/>
      <c r="G21" s="56"/>
      <c r="H21" s="44"/>
      <c r="I21" s="34"/>
      <c r="J21" s="31"/>
      <c r="K21" s="32"/>
      <c r="L21" s="35"/>
      <c r="M21" s="32"/>
    </row>
    <row r="22" spans="1:13" s="22" customFormat="1" ht="18.899999999999999" customHeight="1">
      <c r="D22" s="54"/>
      <c r="E22" s="55"/>
      <c r="F22" s="56"/>
      <c r="G22" s="56"/>
      <c r="H22" s="44"/>
      <c r="I22" s="34"/>
      <c r="J22" s="31"/>
      <c r="K22" s="32"/>
      <c r="L22" s="35"/>
      <c r="M22" s="32"/>
    </row>
    <row r="23" spans="1:13" s="22" customFormat="1" ht="18.899999999999999" customHeight="1">
      <c r="A23" s="27"/>
      <c r="B23" s="60"/>
      <c r="C23" s="61"/>
      <c r="D23" s="62"/>
      <c r="E23" s="63"/>
      <c r="F23" s="56"/>
      <c r="G23" s="56"/>
      <c r="H23" s="44"/>
      <c r="I23" s="34"/>
      <c r="J23" s="31"/>
      <c r="K23" s="32"/>
      <c r="L23" s="35"/>
      <c r="M23" s="32"/>
    </row>
    <row r="24" spans="1:13" s="22" customFormat="1" ht="18.899999999999999" customHeight="1">
      <c r="A24" s="21"/>
      <c r="B24" s="35"/>
      <c r="G24" s="32"/>
      <c r="H24" s="44"/>
      <c r="I24" s="34"/>
      <c r="J24" s="31"/>
      <c r="K24" s="32"/>
      <c r="L24" s="35"/>
      <c r="M24" s="32"/>
    </row>
    <row r="25" spans="1:13" s="22" customFormat="1" ht="18.899999999999999" customHeight="1">
      <c r="A25" s="27"/>
      <c r="B25" s="60"/>
      <c r="C25" s="61"/>
      <c r="D25" s="62"/>
      <c r="E25" s="63"/>
      <c r="F25" s="56"/>
      <c r="G25" s="56"/>
      <c r="H25" s="44"/>
      <c r="I25" s="34"/>
      <c r="J25" s="31"/>
      <c r="K25" s="32"/>
      <c r="L25" s="35"/>
      <c r="M25" s="32"/>
    </row>
    <row r="26" spans="1:13" s="22" customFormat="1" ht="18.899999999999999" customHeight="1">
      <c r="A26" s="21"/>
      <c r="B26" s="59"/>
      <c r="C26" s="53"/>
      <c r="D26" s="54"/>
      <c r="E26" s="55"/>
      <c r="F26" s="56"/>
      <c r="G26" s="56"/>
      <c r="H26" s="44"/>
      <c r="I26" s="34"/>
      <c r="J26" s="31"/>
      <c r="K26" s="32"/>
      <c r="L26" s="35"/>
      <c r="M26" s="32"/>
    </row>
    <row r="27" spans="1:13" s="22" customFormat="1" ht="18.899999999999999" customHeight="1">
      <c r="D27" s="54"/>
      <c r="E27" s="55"/>
      <c r="F27" s="56"/>
      <c r="G27" s="56"/>
      <c r="H27" s="44"/>
      <c r="I27" s="34"/>
      <c r="J27" s="31"/>
      <c r="K27" s="32"/>
      <c r="L27" s="35"/>
      <c r="M27" s="32"/>
    </row>
    <row r="28" spans="1:13" s="22" customFormat="1" ht="18.899999999999999" customHeight="1">
      <c r="A28" s="27"/>
      <c r="B28" s="60"/>
      <c r="C28" s="61"/>
      <c r="D28" s="62"/>
      <c r="E28" s="63"/>
      <c r="F28" s="56"/>
      <c r="G28" s="56"/>
      <c r="H28" s="44"/>
      <c r="I28" s="34"/>
      <c r="J28" s="31"/>
      <c r="K28" s="32"/>
      <c r="L28" s="35"/>
      <c r="M28" s="32"/>
    </row>
    <row r="29" spans="1:13" s="22" customFormat="1" ht="18.899999999999999" customHeight="1">
      <c r="A29" s="21"/>
      <c r="B29" s="35"/>
      <c r="G29" s="32"/>
      <c r="H29" s="44"/>
      <c r="I29" s="34"/>
      <c r="J29" s="31"/>
      <c r="K29" s="32"/>
      <c r="L29" s="35"/>
      <c r="M29" s="32"/>
    </row>
    <row r="30" spans="1:13" s="22" customFormat="1" ht="18.899999999999999" customHeight="1">
      <c r="A30" s="27"/>
      <c r="B30" s="60"/>
      <c r="C30" s="61"/>
      <c r="D30" s="62"/>
      <c r="E30" s="63"/>
      <c r="F30" s="56"/>
      <c r="G30" s="56"/>
      <c r="H30" s="44"/>
      <c r="I30" s="34"/>
      <c r="J30" s="31"/>
      <c r="K30" s="32"/>
      <c r="L30" s="35"/>
      <c r="M30" s="32"/>
    </row>
    <row r="31" spans="1:13" s="22" customFormat="1" ht="18.899999999999999" customHeight="1">
      <c r="A31" s="21"/>
      <c r="B31" s="60"/>
      <c r="C31" s="64"/>
      <c r="D31" s="62"/>
      <c r="E31" s="63"/>
      <c r="F31" s="56"/>
      <c r="G31" s="56"/>
      <c r="H31" s="44"/>
      <c r="I31" s="34"/>
      <c r="J31" s="31"/>
      <c r="K31" s="32"/>
      <c r="L31" s="35"/>
      <c r="M31" s="32"/>
    </row>
    <row r="32" spans="1:13" s="22" customFormat="1" ht="18.899999999999999" customHeight="1">
      <c r="A32" s="65"/>
      <c r="D32" s="35"/>
      <c r="F32" s="56"/>
      <c r="G32" s="56"/>
      <c r="H32" s="44"/>
      <c r="I32" s="34"/>
      <c r="J32" s="31"/>
      <c r="K32" s="32"/>
      <c r="L32" s="35"/>
      <c r="M32" s="32"/>
    </row>
    <row r="33" spans="1:11" ht="18.899999999999999" customHeight="1">
      <c r="A33" s="66" t="s">
        <v>19</v>
      </c>
      <c r="B33" s="67" t="s">
        <v>20</v>
      </c>
      <c r="C33" s="68"/>
      <c r="D33" s="69"/>
      <c r="E33" s="70"/>
      <c r="F33" s="71"/>
      <c r="G33" s="72"/>
    </row>
    <row r="34" spans="1:11" ht="18.899999999999999" customHeight="1">
      <c r="A34" s="66"/>
      <c r="B34" s="67"/>
      <c r="C34" s="68"/>
      <c r="D34" s="69"/>
      <c r="E34" s="70"/>
      <c r="F34" s="71"/>
      <c r="G34" s="72"/>
    </row>
    <row r="35" spans="1:11" ht="18.899999999999999" customHeight="1">
      <c r="A35" s="66" t="s">
        <v>51</v>
      </c>
      <c r="B35" s="67" t="s">
        <v>52</v>
      </c>
      <c r="C35" s="67"/>
      <c r="D35" s="69" t="s">
        <v>1</v>
      </c>
      <c r="E35" s="70">
        <v>1</v>
      </c>
      <c r="F35" s="71"/>
      <c r="G35" s="72">
        <f>+直工!G25</f>
        <v>0</v>
      </c>
    </row>
    <row r="36" spans="1:11" ht="18.899999999999999" customHeight="1">
      <c r="A36" s="66"/>
      <c r="B36" s="74"/>
      <c r="C36" s="68"/>
      <c r="D36" s="69"/>
      <c r="E36" s="70"/>
      <c r="F36" s="71"/>
      <c r="G36" s="72"/>
    </row>
    <row r="37" spans="1:11" ht="18.899999999999999" customHeight="1">
      <c r="A37" s="66"/>
      <c r="B37" s="75" t="s">
        <v>38</v>
      </c>
      <c r="C37" s="68"/>
      <c r="D37" s="69"/>
      <c r="E37" s="70"/>
      <c r="F37" s="71"/>
      <c r="G37" s="72">
        <f>SUM(G35:G36)</f>
        <v>0</v>
      </c>
    </row>
    <row r="38" spans="1:11" ht="18.899999999999999" customHeight="1">
      <c r="K38" s="78"/>
    </row>
    <row r="39" spans="1:11" ht="18.899999999999999" customHeight="1">
      <c r="A39" s="66"/>
      <c r="B39" s="67"/>
      <c r="C39" s="67"/>
      <c r="D39" s="69"/>
      <c r="E39" s="70"/>
      <c r="F39" s="71"/>
    </row>
    <row r="40" spans="1:11" ht="18.899999999999999" customHeight="1">
      <c r="A40" s="66"/>
      <c r="B40" s="74"/>
      <c r="C40" s="68"/>
      <c r="D40" s="69"/>
      <c r="E40" s="70"/>
      <c r="F40" s="71"/>
    </row>
    <row r="41" spans="1:11" ht="18.899999999999999" customHeight="1">
      <c r="A41" s="66"/>
      <c r="B41" s="75"/>
      <c r="C41" s="68"/>
      <c r="D41" s="69"/>
      <c r="E41" s="70"/>
      <c r="F41" s="71"/>
    </row>
    <row r="42" spans="1:11" ht="18.899999999999999" customHeight="1"/>
    <row r="43" spans="1:11" ht="18.899999999999999" customHeight="1">
      <c r="A43" s="66"/>
      <c r="B43" s="67"/>
      <c r="C43" s="67"/>
      <c r="D43" s="69"/>
      <c r="E43" s="70"/>
      <c r="F43" s="71"/>
    </row>
    <row r="44" spans="1:11" ht="18.899999999999999" customHeight="1">
      <c r="A44" s="66"/>
      <c r="B44" s="74"/>
      <c r="C44" s="68"/>
      <c r="D44" s="69"/>
      <c r="E44" s="70"/>
      <c r="F44" s="71"/>
      <c r="G44" s="72"/>
    </row>
    <row r="45" spans="1:11" ht="18.899999999999999" customHeight="1">
      <c r="A45" s="66"/>
      <c r="B45" s="75"/>
      <c r="C45" s="68"/>
      <c r="D45" s="69"/>
      <c r="E45" s="70"/>
      <c r="F45" s="71"/>
      <c r="G45" s="72"/>
    </row>
    <row r="46" spans="1:11" ht="18.899999999999999" customHeight="1">
      <c r="A46" s="66"/>
      <c r="B46" s="75"/>
      <c r="C46" s="68"/>
      <c r="D46" s="69"/>
      <c r="E46" s="70"/>
      <c r="F46" s="71"/>
      <c r="G46" s="72"/>
    </row>
    <row r="47" spans="1:11" ht="18.899999999999999" customHeight="1">
      <c r="A47" s="66"/>
      <c r="B47" s="79"/>
      <c r="D47" s="73"/>
      <c r="G47" s="80"/>
      <c r="H47" s="81"/>
    </row>
    <row r="48" spans="1:11" ht="18.899999999999999" customHeight="1">
      <c r="A48" s="66"/>
      <c r="B48" s="74"/>
      <c r="C48" s="68"/>
      <c r="D48" s="69"/>
      <c r="E48" s="70"/>
      <c r="F48" s="71"/>
      <c r="G48" s="72"/>
    </row>
    <row r="49" spans="1:8" ht="18.899999999999999" customHeight="1">
      <c r="A49" s="66" t="s">
        <v>399</v>
      </c>
      <c r="B49" s="79" t="s">
        <v>40</v>
      </c>
      <c r="C49" s="68"/>
      <c r="D49" s="69" t="s">
        <v>1</v>
      </c>
      <c r="E49" s="70">
        <v>1</v>
      </c>
      <c r="F49" s="71"/>
      <c r="G49" s="72">
        <f>+直工!G28</f>
        <v>0</v>
      </c>
    </row>
    <row r="50" spans="1:8" ht="18.899999999999999" customHeight="1">
      <c r="A50" s="66"/>
      <c r="B50" s="74"/>
      <c r="C50" s="68"/>
      <c r="D50" s="69"/>
      <c r="E50" s="70"/>
      <c r="F50" s="71"/>
      <c r="G50" s="71"/>
    </row>
    <row r="51" spans="1:8" ht="18.899999999999999" customHeight="1">
      <c r="A51" s="66"/>
      <c r="D51" s="69"/>
      <c r="E51" s="70"/>
      <c r="F51" s="71"/>
      <c r="G51" s="71"/>
    </row>
    <row r="52" spans="1:8" ht="18.899999999999999" customHeight="1">
      <c r="A52" s="66"/>
      <c r="B52" s="75" t="s">
        <v>38</v>
      </c>
      <c r="C52" s="68"/>
      <c r="D52" s="69"/>
      <c r="E52" s="70"/>
      <c r="F52" s="71"/>
      <c r="G52" s="72">
        <f>SUM(G49:G51)</f>
        <v>0</v>
      </c>
      <c r="H52" s="81"/>
    </row>
    <row r="53" spans="1:8" ht="18.899999999999999" customHeight="1">
      <c r="A53" s="66"/>
      <c r="C53" s="68"/>
      <c r="D53" s="69"/>
      <c r="E53" s="70"/>
      <c r="F53" s="71"/>
      <c r="G53" s="82"/>
    </row>
    <row r="54" spans="1:8" ht="18.899999999999999" customHeight="1">
      <c r="A54" s="66"/>
      <c r="D54" s="73"/>
    </row>
    <row r="55" spans="1:8" ht="18.899999999999999" customHeight="1">
      <c r="A55" s="76">
        <v>3</v>
      </c>
      <c r="B55" s="73" t="s">
        <v>41</v>
      </c>
      <c r="C55" s="68"/>
      <c r="D55" s="69" t="s">
        <v>1</v>
      </c>
      <c r="E55" s="70">
        <v>1</v>
      </c>
      <c r="F55" s="71"/>
      <c r="G55" s="72">
        <f>+直工!G31</f>
        <v>0</v>
      </c>
    </row>
    <row r="56" spans="1:8" ht="18.899999999999999" customHeight="1">
      <c r="C56" s="68"/>
      <c r="D56" s="69"/>
      <c r="E56" s="70"/>
      <c r="F56" s="71"/>
      <c r="G56" s="82"/>
    </row>
    <row r="57" spans="1:8" ht="18.899999999999999" customHeight="1">
      <c r="D57" s="69"/>
      <c r="E57" s="70"/>
      <c r="F57" s="71"/>
    </row>
    <row r="58" spans="1:8" ht="18.899999999999999" customHeight="1">
      <c r="B58" s="75" t="s">
        <v>38</v>
      </c>
      <c r="C58" s="68"/>
      <c r="D58" s="69"/>
      <c r="E58" s="70"/>
      <c r="F58" s="71"/>
      <c r="G58" s="72">
        <f>SUM(G55:G57)</f>
        <v>0</v>
      </c>
      <c r="H58" s="81"/>
    </row>
    <row r="59" spans="1:8" ht="18.899999999999999" customHeight="1"/>
    <row r="60" spans="1:8" ht="18.899999999999999" customHeight="1">
      <c r="D60" s="73"/>
    </row>
    <row r="61" spans="1:8" ht="18.899999999999999" customHeight="1">
      <c r="B61" s="75"/>
      <c r="C61" s="68"/>
      <c r="D61" s="69"/>
      <c r="E61" s="70"/>
      <c r="F61" s="71"/>
      <c r="G61" s="72"/>
    </row>
    <row r="62" spans="1:8" ht="18.899999999999999" customHeight="1">
      <c r="B62" s="69" t="s">
        <v>21</v>
      </c>
      <c r="C62" s="68"/>
      <c r="D62" s="69"/>
      <c r="E62" s="70"/>
      <c r="F62" s="71"/>
      <c r="G62" s="72">
        <f>G37+G52+G58</f>
        <v>0</v>
      </c>
    </row>
    <row r="63" spans="1:8" ht="18.899999999999999" customHeight="1">
      <c r="A63" s="66" t="s">
        <v>22</v>
      </c>
      <c r="B63" s="79" t="s">
        <v>23</v>
      </c>
      <c r="C63" s="68"/>
      <c r="D63" s="69"/>
      <c r="E63" s="70"/>
      <c r="F63" s="71"/>
      <c r="G63" s="72"/>
      <c r="H63" s="69"/>
    </row>
    <row r="64" spans="1:8" ht="18.899999999999999" customHeight="1">
      <c r="A64" s="66"/>
      <c r="B64" s="79"/>
      <c r="C64" s="68"/>
      <c r="D64" s="69"/>
      <c r="E64" s="70"/>
      <c r="F64" s="71"/>
      <c r="G64" s="72"/>
      <c r="H64" s="69"/>
    </row>
    <row r="65" spans="1:8" ht="18.899999999999999" customHeight="1">
      <c r="A65" s="66" t="s">
        <v>51</v>
      </c>
      <c r="B65" s="67" t="s">
        <v>52</v>
      </c>
      <c r="C65" s="83"/>
      <c r="D65" s="69"/>
      <c r="E65" s="70"/>
      <c r="F65" s="71"/>
      <c r="G65" s="72"/>
      <c r="H65" s="69"/>
    </row>
    <row r="66" spans="1:8" ht="18.899999999999999" customHeight="1">
      <c r="A66" s="66"/>
      <c r="B66" s="67"/>
      <c r="C66" s="85"/>
      <c r="D66" s="69" t="s">
        <v>1</v>
      </c>
      <c r="E66" s="70">
        <v>1</v>
      </c>
      <c r="F66" s="71"/>
      <c r="G66" s="185"/>
      <c r="H66" s="86"/>
    </row>
    <row r="67" spans="1:8" ht="18.899999999999999" customHeight="1">
      <c r="A67" s="66"/>
      <c r="C67" s="87"/>
      <c r="D67" s="69"/>
      <c r="E67" s="70"/>
      <c r="F67" s="71"/>
      <c r="G67" s="72"/>
      <c r="H67" s="69"/>
    </row>
    <row r="68" spans="1:8" ht="18.899999999999999" customHeight="1">
      <c r="A68" s="66"/>
      <c r="B68" s="67"/>
      <c r="C68" s="85"/>
      <c r="H68" s="69"/>
    </row>
    <row r="69" spans="1:8" ht="18.899999999999999" customHeight="1">
      <c r="A69" s="66"/>
      <c r="B69" s="74"/>
      <c r="C69" s="88"/>
      <c r="D69" s="69"/>
      <c r="E69" s="70"/>
      <c r="F69" s="71"/>
      <c r="G69" s="72"/>
      <c r="H69" s="89"/>
    </row>
    <row r="70" spans="1:8" ht="18.899999999999999" customHeight="1">
      <c r="A70" s="66"/>
      <c r="B70" s="75" t="s">
        <v>38</v>
      </c>
      <c r="C70" s="90"/>
      <c r="D70" s="69"/>
      <c r="E70" s="70"/>
      <c r="F70" s="71"/>
      <c r="G70" s="72">
        <f>SUM(G66:G69)</f>
        <v>0</v>
      </c>
      <c r="H70" s="89"/>
    </row>
    <row r="71" spans="1:8" ht="18.899999999999999" customHeight="1">
      <c r="A71" s="66"/>
      <c r="H71" s="89"/>
    </row>
    <row r="72" spans="1:8" ht="18.899999999999999" customHeight="1">
      <c r="A72" s="66"/>
      <c r="B72" s="79"/>
      <c r="C72" s="83"/>
      <c r="D72" s="69"/>
      <c r="E72" s="70"/>
      <c r="F72" s="71"/>
      <c r="G72" s="72"/>
      <c r="H72" s="86"/>
    </row>
    <row r="73" spans="1:8" ht="18.899999999999999" customHeight="1">
      <c r="A73" s="66"/>
      <c r="B73" s="67"/>
      <c r="C73" s="85"/>
      <c r="G73" s="72"/>
      <c r="H73" s="89"/>
    </row>
    <row r="74" spans="1:8" ht="18.899999999999999" customHeight="1">
      <c r="A74" s="66"/>
      <c r="C74" s="87"/>
      <c r="D74" s="69"/>
      <c r="E74" s="70"/>
      <c r="F74" s="71"/>
      <c r="G74" s="72"/>
    </row>
    <row r="75" spans="1:8" ht="18.899999999999999" customHeight="1">
      <c r="A75" s="66"/>
      <c r="B75" s="75"/>
      <c r="C75" s="90"/>
      <c r="D75" s="69"/>
      <c r="E75" s="70"/>
      <c r="F75" s="71"/>
      <c r="G75" s="72"/>
    </row>
    <row r="76" spans="1:8" ht="18.899999999999999" customHeight="1">
      <c r="A76" s="66"/>
      <c r="B76" s="74"/>
      <c r="C76" s="88"/>
      <c r="D76" s="69"/>
      <c r="F76" s="71"/>
      <c r="G76" s="72"/>
      <c r="H76" s="89"/>
    </row>
    <row r="77" spans="1:8" ht="18.899999999999999" customHeight="1">
      <c r="A77" s="66"/>
      <c r="B77" s="79"/>
      <c r="C77" s="83"/>
      <c r="D77" s="69"/>
      <c r="E77" s="70"/>
      <c r="F77" s="71"/>
      <c r="G77" s="72"/>
      <c r="H77" s="86"/>
    </row>
    <row r="78" spans="1:8" ht="18.899999999999999" customHeight="1">
      <c r="A78" s="66"/>
      <c r="B78" s="67"/>
      <c r="C78" s="85"/>
      <c r="G78" s="72"/>
      <c r="H78" s="89"/>
    </row>
    <row r="79" spans="1:8" ht="18.899999999999999" customHeight="1">
      <c r="A79" s="66"/>
      <c r="C79" s="87"/>
      <c r="D79" s="69"/>
      <c r="E79" s="70"/>
      <c r="F79" s="71"/>
      <c r="G79" s="72"/>
    </row>
    <row r="80" spans="1:8" ht="18.899999999999999" customHeight="1">
      <c r="A80" s="66"/>
      <c r="B80" s="75"/>
      <c r="C80" s="90"/>
      <c r="D80" s="69"/>
      <c r="E80" s="70"/>
      <c r="F80" s="71"/>
      <c r="G80" s="72"/>
      <c r="H80" s="89"/>
    </row>
    <row r="81" spans="1:8" ht="18.899999999999999" customHeight="1">
      <c r="A81" s="66"/>
      <c r="H81" s="89"/>
    </row>
    <row r="82" spans="1:8" ht="18.899999999999999" customHeight="1">
      <c r="A82" s="66"/>
      <c r="H82" s="89"/>
    </row>
    <row r="83" spans="1:8" ht="18.899999999999999" customHeight="1">
      <c r="A83" s="66"/>
      <c r="H83" s="89"/>
    </row>
    <row r="84" spans="1:8" ht="18.899999999999999" customHeight="1">
      <c r="A84" s="66"/>
      <c r="H84" s="89"/>
    </row>
    <row r="85" spans="1:8" ht="18.899999999999999" customHeight="1">
      <c r="A85" s="66"/>
      <c r="H85" s="89"/>
    </row>
    <row r="86" spans="1:8" ht="18.899999999999999" customHeight="1">
      <c r="A86" s="66"/>
      <c r="H86" s="89"/>
    </row>
    <row r="87" spans="1:8" ht="18.899999999999999" customHeight="1">
      <c r="A87" s="66"/>
      <c r="H87" s="89"/>
    </row>
    <row r="88" spans="1:8" ht="18.899999999999999" customHeight="1">
      <c r="A88" s="66"/>
      <c r="H88" s="89"/>
    </row>
    <row r="89" spans="1:8" ht="18.899999999999999" customHeight="1">
      <c r="A89" s="66"/>
      <c r="H89" s="89"/>
    </row>
    <row r="90" spans="1:8" ht="18.899999999999999" customHeight="1">
      <c r="A90" s="66"/>
      <c r="H90" s="89"/>
    </row>
    <row r="91" spans="1:8" ht="18.899999999999999" customHeight="1">
      <c r="A91" s="66"/>
      <c r="H91" s="89"/>
    </row>
    <row r="92" spans="1:8" ht="18.899999999999999" customHeight="1">
      <c r="A92" s="66"/>
      <c r="B92" s="69" t="s">
        <v>42</v>
      </c>
      <c r="C92" s="91"/>
      <c r="D92" s="69"/>
      <c r="E92" s="70"/>
      <c r="F92" s="71"/>
      <c r="G92" s="72">
        <f>G70</f>
        <v>0</v>
      </c>
      <c r="H92" s="89"/>
    </row>
    <row r="93" spans="1:8" ht="18.899999999999999" customHeight="1">
      <c r="A93" s="66"/>
      <c r="B93" s="79" t="s">
        <v>43</v>
      </c>
      <c r="C93" s="91"/>
      <c r="D93" s="69"/>
      <c r="E93" s="70"/>
      <c r="F93" s="71"/>
      <c r="G93" s="72"/>
      <c r="H93" s="89"/>
    </row>
    <row r="94" spans="1:8" ht="18.899999999999999" customHeight="1">
      <c r="A94" s="66"/>
      <c r="B94" s="79"/>
      <c r="C94" s="91"/>
      <c r="D94" s="69"/>
      <c r="E94" s="70"/>
      <c r="F94" s="71"/>
      <c r="G94" s="72"/>
      <c r="H94" s="89"/>
    </row>
    <row r="95" spans="1:8" ht="18.899999999999999" customHeight="1">
      <c r="A95" s="66" t="s">
        <v>51</v>
      </c>
      <c r="B95" s="67" t="s">
        <v>52</v>
      </c>
      <c r="C95" s="67"/>
      <c r="D95" s="69" t="s">
        <v>1</v>
      </c>
      <c r="E95" s="70">
        <v>1</v>
      </c>
      <c r="F95" s="71"/>
      <c r="G95" s="72">
        <f>G37+G70</f>
        <v>0</v>
      </c>
      <c r="H95" s="69"/>
    </row>
    <row r="96" spans="1:8" ht="18.899999999999999" customHeight="1">
      <c r="A96" s="66"/>
      <c r="B96" s="67"/>
      <c r="C96" s="85"/>
      <c r="D96" s="69"/>
      <c r="E96" s="70"/>
      <c r="F96" s="71"/>
      <c r="G96" s="72"/>
      <c r="H96" s="69"/>
    </row>
    <row r="97" spans="1:8" ht="18.899999999999999" customHeight="1">
      <c r="A97" s="66"/>
      <c r="B97" s="69" t="s">
        <v>38</v>
      </c>
      <c r="C97" s="68"/>
      <c r="D97" s="69"/>
      <c r="E97" s="70"/>
      <c r="F97" s="71"/>
      <c r="G97" s="72">
        <f>SUM(G95:G96)</f>
        <v>0</v>
      </c>
      <c r="H97" s="89"/>
    </row>
    <row r="98" spans="1:8" ht="18.899999999999999" customHeight="1">
      <c r="A98" s="66"/>
      <c r="H98" s="89"/>
    </row>
    <row r="99" spans="1:8" ht="18.899999999999999" customHeight="1">
      <c r="A99" s="66"/>
      <c r="B99" s="79"/>
      <c r="C99" s="67"/>
      <c r="D99" s="69"/>
      <c r="E99" s="70"/>
      <c r="F99" s="71"/>
      <c r="G99" s="72"/>
      <c r="H99" s="89"/>
    </row>
    <row r="100" spans="1:8" ht="18.899999999999999" customHeight="1">
      <c r="A100" s="66"/>
      <c r="B100" s="67"/>
      <c r="C100" s="85"/>
      <c r="D100" s="69"/>
      <c r="E100" s="70"/>
      <c r="F100" s="71"/>
      <c r="G100" s="72"/>
      <c r="H100" s="89"/>
    </row>
    <row r="101" spans="1:8" ht="18.899999999999999" customHeight="1">
      <c r="A101" s="66"/>
      <c r="B101" s="69"/>
      <c r="C101" s="68"/>
      <c r="D101" s="69"/>
      <c r="E101" s="70"/>
      <c r="F101" s="71"/>
      <c r="G101" s="72"/>
      <c r="H101" s="89"/>
    </row>
    <row r="102" spans="1:8" ht="18.899999999999999" customHeight="1">
      <c r="A102" s="66"/>
      <c r="B102" s="74"/>
      <c r="D102" s="69"/>
      <c r="E102" s="70"/>
      <c r="G102" s="72"/>
      <c r="H102" s="69"/>
    </row>
    <row r="103" spans="1:8" ht="18.899999999999999" customHeight="1">
      <c r="A103" s="66"/>
      <c r="B103" s="79"/>
      <c r="C103" s="67"/>
      <c r="D103" s="69"/>
      <c r="E103" s="70"/>
      <c r="F103" s="71"/>
      <c r="G103" s="72"/>
      <c r="H103" s="69"/>
    </row>
    <row r="104" spans="1:8" ht="18.899999999999999" customHeight="1">
      <c r="A104" s="66"/>
      <c r="B104" s="67"/>
      <c r="C104" s="85"/>
      <c r="D104" s="69"/>
      <c r="E104" s="70"/>
      <c r="F104" s="71"/>
      <c r="G104" s="72"/>
      <c r="H104" s="69"/>
    </row>
    <row r="105" spans="1:8" ht="18.899999999999999" customHeight="1">
      <c r="A105" s="66"/>
      <c r="B105" s="69"/>
      <c r="C105" s="68"/>
      <c r="D105" s="69"/>
      <c r="E105" s="70"/>
      <c r="F105" s="71"/>
      <c r="G105" s="72"/>
      <c r="H105" s="69"/>
    </row>
    <row r="106" spans="1:8" ht="18.899999999999999" customHeight="1">
      <c r="A106" s="66"/>
      <c r="B106" s="74"/>
      <c r="D106" s="69"/>
      <c r="E106" s="70"/>
      <c r="G106" s="72"/>
      <c r="H106" s="69"/>
    </row>
    <row r="107" spans="1:8" ht="18.899999999999999" customHeight="1">
      <c r="A107" s="66"/>
      <c r="B107" s="75"/>
      <c r="G107" s="72"/>
      <c r="H107" s="69"/>
    </row>
    <row r="108" spans="1:8" ht="18.899999999999999" customHeight="1">
      <c r="A108" s="66"/>
      <c r="H108" s="69"/>
    </row>
    <row r="109" spans="1:8" ht="18.899999999999999" customHeight="1">
      <c r="A109" s="66"/>
      <c r="H109" s="69"/>
    </row>
    <row r="110" spans="1:8" ht="18.899999999999999" customHeight="1">
      <c r="A110" s="66"/>
      <c r="B110" s="67"/>
      <c r="D110" s="69"/>
      <c r="E110" s="70"/>
      <c r="G110" s="72"/>
      <c r="H110" s="69"/>
    </row>
    <row r="111" spans="1:8" ht="18.899999999999999" customHeight="1">
      <c r="A111" s="66"/>
      <c r="B111" s="74"/>
      <c r="D111" s="69"/>
      <c r="E111" s="70"/>
      <c r="G111" s="72"/>
      <c r="H111" s="69"/>
    </row>
    <row r="112" spans="1:8" ht="18.899999999999999" customHeight="1">
      <c r="A112" s="66"/>
      <c r="B112" s="75"/>
      <c r="G112" s="72"/>
      <c r="H112" s="69"/>
    </row>
    <row r="113" spans="1:8" ht="18.899999999999999" customHeight="1">
      <c r="A113" s="66"/>
      <c r="H113" s="69"/>
    </row>
    <row r="114" spans="1:8" ht="18.899999999999999" customHeight="1">
      <c r="A114" s="66"/>
      <c r="B114" s="69"/>
      <c r="C114" s="68"/>
      <c r="D114" s="69"/>
      <c r="E114" s="70"/>
      <c r="F114" s="71"/>
      <c r="G114" s="82"/>
      <c r="H114" s="69"/>
    </row>
    <row r="115" spans="1:8" ht="18.899999999999999" customHeight="1">
      <c r="A115" s="66"/>
      <c r="B115" s="79" t="s">
        <v>39</v>
      </c>
      <c r="D115" s="73"/>
      <c r="G115" s="80">
        <f>G95</f>
        <v>0</v>
      </c>
      <c r="H115" s="69"/>
    </row>
    <row r="116" spans="1:8" ht="18.899999999999999" customHeight="1">
      <c r="A116" s="66"/>
      <c r="B116" s="75"/>
      <c r="C116" s="68"/>
      <c r="D116" s="69"/>
      <c r="E116" s="70"/>
      <c r="F116" s="71"/>
      <c r="G116" s="82"/>
      <c r="H116" s="69"/>
    </row>
    <row r="117" spans="1:8" ht="18.899999999999999" customHeight="1">
      <c r="A117" s="66"/>
      <c r="D117" s="73"/>
      <c r="H117" s="69"/>
    </row>
    <row r="118" spans="1:8" ht="18.899999999999999" customHeight="1">
      <c r="A118" s="66"/>
      <c r="D118" s="73"/>
      <c r="H118" s="69"/>
    </row>
    <row r="119" spans="1:8" ht="18.899999999999999" customHeight="1">
      <c r="A119" s="66" t="s">
        <v>399</v>
      </c>
      <c r="B119" s="79" t="s">
        <v>40</v>
      </c>
      <c r="C119" s="68"/>
      <c r="D119" s="69"/>
      <c r="E119" s="70"/>
      <c r="F119" s="71"/>
      <c r="G119" s="82">
        <f>+G52</f>
        <v>0</v>
      </c>
      <c r="H119" s="69"/>
    </row>
    <row r="120" spans="1:8" ht="18.899999999999999" customHeight="1">
      <c r="A120" s="66" t="s">
        <v>400</v>
      </c>
      <c r="B120" s="73" t="s">
        <v>41</v>
      </c>
      <c r="D120" s="73"/>
      <c r="G120" s="80">
        <f>+G58</f>
        <v>0</v>
      </c>
      <c r="H120" s="69"/>
    </row>
    <row r="121" spans="1:8" ht="18.899999999999999" customHeight="1">
      <c r="A121" s="66"/>
      <c r="B121" s="75"/>
      <c r="C121" s="68"/>
      <c r="D121" s="69"/>
      <c r="E121" s="70"/>
      <c r="F121" s="71"/>
      <c r="G121" s="72"/>
      <c r="H121" s="69"/>
    </row>
    <row r="122" spans="1:8" ht="18.899999999999999" customHeight="1">
      <c r="A122" s="66"/>
      <c r="B122" s="69" t="s">
        <v>24</v>
      </c>
      <c r="C122" s="90"/>
      <c r="D122" s="69"/>
      <c r="E122" s="70"/>
      <c r="F122" s="71"/>
      <c r="G122" s="72">
        <f>SUM(G115:G121)</f>
        <v>0</v>
      </c>
      <c r="H122" s="69"/>
    </row>
    <row r="123" spans="1:8" ht="18.899999999999999" customHeight="1">
      <c r="A123" s="66" t="s">
        <v>25</v>
      </c>
      <c r="B123" s="79" t="s">
        <v>26</v>
      </c>
      <c r="C123" s="92"/>
      <c r="D123" s="69"/>
      <c r="E123" s="70"/>
      <c r="F123" s="71"/>
      <c r="G123" s="72"/>
      <c r="H123" s="69"/>
    </row>
    <row r="124" spans="1:8" ht="18.899999999999999" customHeight="1">
      <c r="A124" s="66"/>
      <c r="B124" s="79"/>
      <c r="C124" s="92"/>
      <c r="D124" s="69"/>
      <c r="E124" s="70"/>
      <c r="F124" s="71"/>
      <c r="G124" s="72"/>
      <c r="H124" s="69"/>
    </row>
    <row r="125" spans="1:8" ht="18.899999999999999" customHeight="1">
      <c r="A125" s="66" t="s">
        <v>51</v>
      </c>
      <c r="B125" s="67" t="s">
        <v>52</v>
      </c>
      <c r="C125" s="92"/>
      <c r="D125" s="69"/>
      <c r="E125" s="70"/>
      <c r="F125" s="71"/>
      <c r="G125" s="72"/>
    </row>
    <row r="126" spans="1:8" ht="18.899999999999999" customHeight="1">
      <c r="A126" s="66"/>
      <c r="B126" s="67"/>
      <c r="C126" s="85"/>
      <c r="D126" s="69" t="s">
        <v>1</v>
      </c>
      <c r="E126" s="70">
        <v>1</v>
      </c>
      <c r="F126" s="71"/>
      <c r="G126" s="185"/>
    </row>
    <row r="127" spans="1:8" ht="18.899999999999999" customHeight="1">
      <c r="A127" s="66"/>
      <c r="B127" s="67"/>
      <c r="C127" s="85"/>
      <c r="D127" s="69"/>
      <c r="E127" s="70"/>
      <c r="F127" s="71"/>
      <c r="G127" s="72"/>
    </row>
    <row r="128" spans="1:8" ht="18.899999999999999" customHeight="1">
      <c r="A128" s="66"/>
      <c r="B128" s="69" t="s">
        <v>38</v>
      </c>
      <c r="C128" s="93"/>
      <c r="D128" s="69"/>
      <c r="E128" s="70"/>
      <c r="F128" s="71"/>
      <c r="G128" s="72">
        <f>SUM(G126:G127)</f>
        <v>0</v>
      </c>
    </row>
    <row r="129" spans="1:7" ht="18.899999999999999" customHeight="1">
      <c r="A129" s="66"/>
      <c r="D129" s="73"/>
    </row>
    <row r="130" spans="1:7" ht="18.899999999999999" customHeight="1">
      <c r="A130" s="66"/>
      <c r="B130" s="79"/>
      <c r="C130" s="92"/>
      <c r="D130" s="69"/>
      <c r="E130" s="70"/>
      <c r="F130" s="71"/>
      <c r="G130" s="72"/>
    </row>
    <row r="131" spans="1:7" ht="18.899999999999999" customHeight="1">
      <c r="A131" s="66"/>
      <c r="B131" s="67"/>
      <c r="C131" s="85"/>
      <c r="D131" s="69"/>
      <c r="E131" s="70"/>
      <c r="F131" s="71"/>
      <c r="G131" s="72"/>
    </row>
    <row r="132" spans="1:7" ht="18.899999999999999" customHeight="1">
      <c r="A132" s="66"/>
      <c r="B132" s="67"/>
      <c r="C132" s="85"/>
      <c r="D132" s="69"/>
      <c r="E132" s="70"/>
      <c r="F132" s="71"/>
      <c r="G132" s="72"/>
    </row>
    <row r="133" spans="1:7" ht="18.899999999999999" customHeight="1">
      <c r="A133" s="66"/>
      <c r="B133" s="69"/>
      <c r="C133" s="93"/>
      <c r="D133" s="69"/>
      <c r="E133" s="70"/>
      <c r="F133" s="71"/>
      <c r="G133" s="72"/>
    </row>
    <row r="134" spans="1:7" ht="18.899999999999999" customHeight="1">
      <c r="A134" s="66"/>
      <c r="B134" s="74"/>
      <c r="C134" s="88"/>
      <c r="D134" s="69"/>
      <c r="E134" s="70"/>
      <c r="F134" s="71"/>
      <c r="G134" s="72"/>
    </row>
    <row r="135" spans="1:7" ht="18.899999999999999" customHeight="1">
      <c r="A135" s="66"/>
      <c r="B135" s="79"/>
      <c r="C135" s="92"/>
      <c r="D135" s="69"/>
      <c r="E135" s="70"/>
      <c r="F135" s="71"/>
      <c r="G135" s="72"/>
    </row>
    <row r="136" spans="1:7" ht="18.899999999999999" customHeight="1">
      <c r="A136" s="66"/>
      <c r="B136" s="67"/>
      <c r="C136" s="85"/>
      <c r="D136" s="69"/>
      <c r="E136" s="70"/>
      <c r="F136" s="71"/>
      <c r="G136" s="72"/>
    </row>
    <row r="137" spans="1:7" ht="18.899999999999999" customHeight="1">
      <c r="A137" s="66"/>
      <c r="B137" s="67"/>
      <c r="C137" s="85"/>
      <c r="D137" s="69"/>
      <c r="E137" s="70"/>
      <c r="F137" s="71"/>
      <c r="G137" s="72"/>
    </row>
    <row r="138" spans="1:7" ht="18.899999999999999" customHeight="1">
      <c r="A138" s="66"/>
      <c r="B138" s="69"/>
      <c r="C138" s="93"/>
      <c r="D138" s="69"/>
      <c r="E138" s="70"/>
      <c r="F138" s="71"/>
      <c r="G138" s="72"/>
    </row>
    <row r="139" spans="1:7" ht="18.899999999999999" customHeight="1">
      <c r="A139" s="66"/>
      <c r="B139" s="67"/>
      <c r="C139" s="85"/>
      <c r="D139" s="69"/>
      <c r="E139" s="70"/>
      <c r="F139" s="71"/>
      <c r="G139" s="72"/>
    </row>
    <row r="140" spans="1:7" ht="18.899999999999999" customHeight="1">
      <c r="A140" s="66"/>
      <c r="B140" s="74"/>
      <c r="C140" s="88"/>
      <c r="D140" s="69"/>
      <c r="E140" s="70"/>
      <c r="F140" s="71"/>
      <c r="G140" s="72"/>
    </row>
    <row r="141" spans="1:7" ht="18.899999999999999" customHeight="1">
      <c r="A141" s="66"/>
    </row>
    <row r="142" spans="1:7" ht="18.899999999999999" customHeight="1">
      <c r="A142" s="66"/>
    </row>
    <row r="143" spans="1:7" ht="18.899999999999999" customHeight="1">
      <c r="A143" s="66"/>
    </row>
    <row r="144" spans="1:7" ht="18.899999999999999" customHeight="1">
      <c r="A144" s="66"/>
    </row>
    <row r="145" spans="1:7" ht="18.899999999999999" customHeight="1">
      <c r="A145" s="66"/>
      <c r="B145" s="69"/>
      <c r="C145" s="93"/>
      <c r="D145" s="69"/>
      <c r="E145" s="70"/>
      <c r="F145" s="71"/>
      <c r="G145" s="72"/>
    </row>
    <row r="146" spans="1:7" ht="18.899999999999999" customHeight="1">
      <c r="A146" s="66"/>
    </row>
    <row r="147" spans="1:7" ht="18.899999999999999" customHeight="1">
      <c r="A147" s="66"/>
    </row>
    <row r="148" spans="1:7" ht="18.899999999999999" customHeight="1">
      <c r="A148" s="66"/>
    </row>
    <row r="149" spans="1:7" ht="18.899999999999999" customHeight="1">
      <c r="A149" s="66"/>
    </row>
    <row r="150" spans="1:7" ht="18.899999999999999" customHeight="1">
      <c r="A150" s="66"/>
    </row>
    <row r="151" spans="1:7" ht="18.899999999999999" customHeight="1">
      <c r="A151" s="66"/>
    </row>
    <row r="152" spans="1:7" ht="18.899999999999999" customHeight="1">
      <c r="A152" s="66"/>
      <c r="B152" s="69" t="s">
        <v>44</v>
      </c>
      <c r="C152" s="93"/>
      <c r="D152" s="69"/>
      <c r="E152" s="70"/>
      <c r="F152" s="71"/>
      <c r="G152" s="72">
        <f>G128</f>
        <v>0</v>
      </c>
    </row>
    <row r="153" spans="1:7" ht="18.899999999999999" customHeight="1">
      <c r="A153" s="66"/>
      <c r="B153" s="67" t="s">
        <v>27</v>
      </c>
      <c r="C153" s="85"/>
      <c r="D153" s="69"/>
      <c r="E153" s="70"/>
      <c r="F153" s="71"/>
      <c r="G153" s="94"/>
    </row>
    <row r="154" spans="1:7" ht="18.899999999999999" customHeight="1">
      <c r="A154" s="66"/>
      <c r="B154" s="67"/>
      <c r="C154" s="85"/>
      <c r="D154" s="69"/>
      <c r="E154" s="70"/>
      <c r="F154" s="71"/>
      <c r="G154" s="94"/>
    </row>
    <row r="155" spans="1:7" ht="18.899999999999999" customHeight="1">
      <c r="A155" s="66" t="s">
        <v>51</v>
      </c>
      <c r="B155" s="67" t="s">
        <v>52</v>
      </c>
      <c r="D155" s="73"/>
    </row>
    <row r="156" spans="1:7" ht="18.899999999999999" customHeight="1">
      <c r="A156" s="66"/>
      <c r="B156" s="67"/>
      <c r="C156" s="67"/>
      <c r="D156" s="69" t="s">
        <v>1</v>
      </c>
      <c r="E156" s="70">
        <v>1</v>
      </c>
      <c r="F156" s="71"/>
      <c r="G156" s="72">
        <f>G97+G128</f>
        <v>0</v>
      </c>
    </row>
    <row r="157" spans="1:7" ht="18.899999999999999" customHeight="1">
      <c r="A157" s="66"/>
      <c r="B157" s="67"/>
      <c r="C157" s="67"/>
      <c r="D157" s="69"/>
      <c r="E157" s="70"/>
      <c r="F157" s="71"/>
      <c r="G157" s="72"/>
    </row>
    <row r="158" spans="1:7" ht="18.899999999999999" customHeight="1">
      <c r="A158" s="66"/>
      <c r="B158" s="75" t="s">
        <v>45</v>
      </c>
      <c r="C158" s="74"/>
      <c r="D158" s="69"/>
      <c r="E158" s="70"/>
      <c r="F158" s="71"/>
      <c r="G158" s="72">
        <f>SUM(G156:G157)</f>
        <v>0</v>
      </c>
    </row>
    <row r="159" spans="1:7" ht="18.899999999999999" customHeight="1">
      <c r="A159" s="66"/>
      <c r="D159" s="73"/>
    </row>
    <row r="160" spans="1:7" ht="18.899999999999999" customHeight="1">
      <c r="A160" s="66"/>
      <c r="B160" s="79"/>
      <c r="D160" s="73"/>
    </row>
    <row r="161" spans="1:7" ht="18.899999999999999" customHeight="1">
      <c r="A161" s="66"/>
      <c r="B161" s="67"/>
      <c r="C161" s="67"/>
      <c r="D161" s="69"/>
      <c r="E161" s="70"/>
      <c r="F161" s="71"/>
      <c r="G161" s="72"/>
    </row>
    <row r="162" spans="1:7" ht="18.899999999999999" customHeight="1">
      <c r="A162" s="66"/>
      <c r="B162" s="67"/>
      <c r="C162" s="67"/>
      <c r="D162" s="69"/>
      <c r="E162" s="70"/>
      <c r="F162" s="71"/>
      <c r="G162" s="72"/>
    </row>
    <row r="163" spans="1:7" ht="18.899999999999999" customHeight="1">
      <c r="A163" s="66"/>
      <c r="B163" s="75"/>
      <c r="C163" s="74"/>
      <c r="D163" s="69"/>
      <c r="E163" s="70"/>
      <c r="F163" s="71"/>
      <c r="G163" s="72"/>
    </row>
    <row r="164" spans="1:7" ht="18.899999999999999" customHeight="1">
      <c r="D164" s="73"/>
    </row>
    <row r="165" spans="1:7" ht="18.899999999999999" customHeight="1">
      <c r="A165" s="66"/>
      <c r="B165" s="79"/>
      <c r="D165" s="73"/>
    </row>
    <row r="166" spans="1:7" ht="18.899999999999999" customHeight="1">
      <c r="A166" s="66"/>
      <c r="B166" s="67"/>
      <c r="C166" s="67"/>
      <c r="D166" s="69"/>
      <c r="E166" s="70"/>
      <c r="F166" s="71"/>
      <c r="G166" s="72"/>
    </row>
    <row r="167" spans="1:7" ht="18.899999999999999" customHeight="1">
      <c r="A167" s="66"/>
      <c r="B167" s="67"/>
      <c r="C167" s="67"/>
      <c r="D167" s="69"/>
      <c r="E167" s="70"/>
      <c r="F167" s="71"/>
      <c r="G167" s="72"/>
    </row>
    <row r="168" spans="1:7" ht="18.899999999999999" customHeight="1">
      <c r="A168" s="66"/>
      <c r="B168" s="75"/>
      <c r="C168" s="74"/>
      <c r="D168" s="69"/>
      <c r="E168" s="70"/>
      <c r="F168" s="71"/>
      <c r="G168" s="72"/>
    </row>
    <row r="169" spans="1:7" ht="18.899999999999999" customHeight="1">
      <c r="D169" s="73"/>
    </row>
    <row r="170" spans="1:7" ht="18.899999999999999" customHeight="1">
      <c r="B170" s="67"/>
      <c r="C170" s="67"/>
      <c r="D170" s="69"/>
      <c r="E170" s="70"/>
      <c r="F170" s="71"/>
      <c r="G170" s="72"/>
    </row>
    <row r="171" spans="1:7" ht="18.899999999999999" customHeight="1">
      <c r="B171" s="74"/>
      <c r="C171" s="74"/>
      <c r="D171" s="69"/>
      <c r="E171" s="70"/>
      <c r="F171" s="71"/>
      <c r="G171" s="72"/>
    </row>
    <row r="172" spans="1:7" ht="18.899999999999999" customHeight="1">
      <c r="B172" s="75"/>
      <c r="C172" s="74"/>
      <c r="D172" s="69"/>
      <c r="E172" s="70"/>
      <c r="F172" s="71"/>
      <c r="G172" s="72"/>
    </row>
    <row r="173" spans="1:7" ht="18.899999999999999" customHeight="1">
      <c r="D173" s="73"/>
    </row>
    <row r="174" spans="1:7" ht="18.899999999999999" customHeight="1"/>
    <row r="175" spans="1:7" ht="18.899999999999999" customHeight="1">
      <c r="B175" s="79" t="s">
        <v>39</v>
      </c>
      <c r="D175" s="73"/>
      <c r="G175" s="80">
        <f>G158</f>
        <v>0</v>
      </c>
    </row>
    <row r="176" spans="1:7" ht="18.899999999999999" customHeight="1"/>
    <row r="177" spans="1:7" ht="18.899999999999999" customHeight="1">
      <c r="B177" s="75"/>
      <c r="C177" s="68"/>
      <c r="D177" s="69"/>
      <c r="E177" s="70"/>
      <c r="F177" s="71"/>
      <c r="G177" s="82"/>
    </row>
    <row r="178" spans="1:7" ht="18.899999999999999" customHeight="1">
      <c r="A178" s="76">
        <v>2</v>
      </c>
      <c r="B178" s="79" t="s">
        <v>40</v>
      </c>
      <c r="C178" s="68"/>
      <c r="D178" s="69"/>
      <c r="E178" s="70"/>
      <c r="F178" s="71"/>
      <c r="G178" s="82">
        <f>+G52</f>
        <v>0</v>
      </c>
    </row>
    <row r="179" spans="1:7" ht="18.899999999999999" customHeight="1">
      <c r="A179" s="76">
        <v>3</v>
      </c>
      <c r="B179" s="73" t="s">
        <v>41</v>
      </c>
      <c r="D179" s="73"/>
      <c r="G179" s="80">
        <f>+G58</f>
        <v>0</v>
      </c>
    </row>
    <row r="180" spans="1:7" ht="18.899999999999999" customHeight="1">
      <c r="B180" s="74"/>
      <c r="C180" s="74"/>
      <c r="D180" s="69"/>
      <c r="E180" s="70"/>
      <c r="F180" s="71"/>
      <c r="G180" s="72"/>
    </row>
    <row r="181" spans="1:7" ht="18.899999999999999" customHeight="1">
      <c r="B181" s="69" t="s">
        <v>46</v>
      </c>
      <c r="C181" s="72"/>
      <c r="D181" s="69"/>
      <c r="E181" s="70"/>
      <c r="F181" s="71"/>
      <c r="G181" s="95">
        <f>SUM(G175:G180)</f>
        <v>0</v>
      </c>
    </row>
    <row r="182" spans="1:7" ht="18.899999999999999" customHeight="1">
      <c r="B182" s="96" t="s">
        <v>47</v>
      </c>
      <c r="C182" s="93"/>
      <c r="D182" s="69"/>
      <c r="E182" s="70"/>
      <c r="F182" s="71"/>
      <c r="G182" s="95">
        <f>G181-G179</f>
        <v>0</v>
      </c>
    </row>
    <row r="183" spans="1:7" ht="18.899999999999999" customHeight="1">
      <c r="A183" s="66" t="s">
        <v>28</v>
      </c>
      <c r="B183" s="79" t="s">
        <v>48</v>
      </c>
    </row>
    <row r="184" spans="1:7" ht="18.899999999999999" customHeight="1">
      <c r="A184" s="66"/>
      <c r="B184" s="79"/>
    </row>
    <row r="185" spans="1:7" ht="18.899999999999999" customHeight="1">
      <c r="A185" s="66"/>
      <c r="B185" s="73" t="s">
        <v>49</v>
      </c>
      <c r="C185" s="97" t="s">
        <v>387</v>
      </c>
      <c r="D185" s="69" t="s">
        <v>1</v>
      </c>
      <c r="E185" s="70">
        <v>1</v>
      </c>
      <c r="F185" s="71"/>
      <c r="G185" s="185"/>
    </row>
    <row r="186" spans="1:7" ht="18.899999999999999" customHeight="1">
      <c r="A186" s="66"/>
      <c r="B186" s="69"/>
      <c r="C186" s="98" t="s">
        <v>388</v>
      </c>
      <c r="D186" s="69" t="s">
        <v>1</v>
      </c>
      <c r="E186" s="70">
        <v>1</v>
      </c>
      <c r="F186" s="71"/>
      <c r="G186" s="185"/>
    </row>
    <row r="187" spans="1:7" ht="18.899999999999999" customHeight="1">
      <c r="A187" s="66"/>
      <c r="B187" s="69"/>
      <c r="C187" s="99"/>
      <c r="D187" s="69"/>
      <c r="E187" s="70"/>
      <c r="F187" s="71"/>
    </row>
    <row r="188" spans="1:7" ht="18.899999999999999" customHeight="1">
      <c r="A188" s="73"/>
      <c r="B188" s="69" t="s">
        <v>29</v>
      </c>
      <c r="D188" s="73"/>
      <c r="G188" s="72">
        <f>SUM(G185:G186)</f>
        <v>0</v>
      </c>
    </row>
    <row r="189" spans="1:7" ht="18.899999999999999" customHeight="1">
      <c r="A189" s="73"/>
      <c r="B189" s="77"/>
      <c r="D189" s="73"/>
      <c r="G189" s="172"/>
    </row>
    <row r="190" spans="1:7" ht="18.899999999999999" customHeight="1">
      <c r="A190" s="73"/>
      <c r="D190" s="73"/>
    </row>
    <row r="191" spans="1:7" ht="18.899999999999999" customHeight="1">
      <c r="A191" s="73"/>
      <c r="D191" s="73"/>
    </row>
    <row r="192" spans="1:7" ht="18.899999999999999" customHeight="1">
      <c r="A192" s="73"/>
      <c r="D192" s="73"/>
    </row>
    <row r="193" spans="1:7" ht="18.899999999999999" customHeight="1">
      <c r="A193" s="73"/>
    </row>
    <row r="194" spans="1:7" ht="18.899999999999999" customHeight="1">
      <c r="A194" s="27"/>
      <c r="B194" s="57"/>
      <c r="C194" s="53"/>
    </row>
    <row r="195" spans="1:7" ht="18.899999999999999" customHeight="1">
      <c r="A195" s="22"/>
      <c r="B195" s="22"/>
      <c r="C195" s="22"/>
    </row>
    <row r="196" spans="1:7" ht="18.899999999999999" customHeight="1">
      <c r="A196" s="27"/>
      <c r="B196" s="57"/>
      <c r="C196" s="53"/>
    </row>
    <row r="197" spans="1:7" ht="18.899999999999999" customHeight="1"/>
    <row r="198" spans="1:7" ht="18.899999999999999" customHeight="1"/>
    <row r="199" spans="1:7" ht="18.899999999999999" customHeight="1">
      <c r="A199" s="21"/>
      <c r="B199" s="58"/>
      <c r="C199" s="53"/>
    </row>
    <row r="200" spans="1:7" ht="18.899999999999999" customHeight="1">
      <c r="A200" s="22"/>
      <c r="B200" s="22"/>
      <c r="C200" s="22"/>
    </row>
    <row r="201" spans="1:7" ht="18.899999999999999" customHeight="1">
      <c r="A201" s="27"/>
      <c r="B201" s="57"/>
      <c r="C201" s="53"/>
    </row>
    <row r="202" spans="1:7" ht="18.899999999999999" customHeight="1"/>
    <row r="203" spans="1:7" ht="18.899999999999999" customHeight="1"/>
    <row r="204" spans="1:7" ht="18.899999999999999" customHeight="1"/>
    <row r="205" spans="1:7" ht="18.899999999999999" customHeight="1"/>
    <row r="206" spans="1:7" ht="18.899999999999999" customHeight="1" thickBot="1"/>
    <row r="207" spans="1:7" ht="18.899999999999999" customHeight="1" thickBot="1">
      <c r="A207" s="100"/>
      <c r="B207" s="69" t="s">
        <v>50</v>
      </c>
      <c r="C207" s="101"/>
      <c r="D207" s="69"/>
      <c r="E207" s="70"/>
      <c r="F207" s="71"/>
      <c r="G207" s="186">
        <f>G181+G188</f>
        <v>0</v>
      </c>
    </row>
    <row r="208" spans="1:7" ht="18.899999999999999" customHeight="1">
      <c r="A208" s="100"/>
      <c r="B208" s="69"/>
      <c r="C208" s="101"/>
      <c r="D208" s="69"/>
      <c r="E208" s="70"/>
      <c r="F208" s="71"/>
      <c r="G208" s="95"/>
    </row>
    <row r="209" spans="1:7" ht="18.899999999999999" customHeight="1">
      <c r="A209" s="66"/>
      <c r="B209" s="100"/>
      <c r="C209" s="100"/>
      <c r="D209" s="100"/>
      <c r="E209" s="100"/>
      <c r="F209" s="100"/>
      <c r="G209" s="102"/>
    </row>
    <row r="210" spans="1:7" ht="18.899999999999999" customHeight="1">
      <c r="A210" s="66" t="s">
        <v>30</v>
      </c>
      <c r="B210" s="45" t="s">
        <v>31</v>
      </c>
      <c r="C210" s="103">
        <v>0.1</v>
      </c>
      <c r="D210" s="69"/>
      <c r="E210" s="70"/>
      <c r="F210" s="71"/>
      <c r="G210" s="95">
        <f>C210*G207</f>
        <v>0</v>
      </c>
    </row>
    <row r="211" spans="1:7" ht="18.899999999999999" customHeight="1">
      <c r="A211" s="66"/>
      <c r="B211" s="104"/>
      <c r="C211" s="104"/>
      <c r="D211" s="104"/>
      <c r="E211" s="104"/>
      <c r="F211" s="104"/>
      <c r="G211" s="105"/>
    </row>
    <row r="212" spans="1:7" ht="18.899999999999999" customHeight="1">
      <c r="A212" s="104"/>
      <c r="B212" s="69" t="s">
        <v>32</v>
      </c>
      <c r="C212" s="101"/>
      <c r="D212" s="69"/>
      <c r="E212" s="70"/>
      <c r="F212" s="71"/>
      <c r="G212" s="95">
        <f>G207+G210</f>
        <v>0</v>
      </c>
    </row>
    <row r="213" spans="1:7" ht="18.899999999999999" customHeight="1"/>
    <row r="214" spans="1:7" ht="24" customHeight="1">
      <c r="B214" s="106"/>
      <c r="C214" s="53"/>
      <c r="D214" s="54"/>
      <c r="E214" s="55"/>
      <c r="G214" s="80"/>
    </row>
    <row r="215" spans="1:7" ht="24" customHeight="1">
      <c r="A215" s="27"/>
      <c r="B215" s="57"/>
      <c r="C215" s="53"/>
      <c r="D215" s="54"/>
      <c r="E215" s="55"/>
      <c r="G215" s="80"/>
    </row>
    <row r="216" spans="1:7" ht="24" customHeight="1">
      <c r="A216" s="22"/>
      <c r="B216" s="33"/>
      <c r="C216" s="53"/>
      <c r="D216" s="54"/>
      <c r="E216" s="55"/>
      <c r="G216" s="80"/>
    </row>
    <row r="217" spans="1:7" ht="24" customHeight="1">
      <c r="A217" s="22"/>
      <c r="B217" s="22"/>
      <c r="C217" s="22"/>
      <c r="D217" s="54"/>
      <c r="E217" s="55"/>
      <c r="G217" s="80"/>
    </row>
    <row r="218" spans="1:7" ht="24" customHeight="1">
      <c r="A218" s="27"/>
      <c r="B218" s="57"/>
      <c r="C218" s="53"/>
      <c r="D218" s="54"/>
      <c r="E218" s="55"/>
      <c r="G218" s="80"/>
    </row>
    <row r="219" spans="1:7" ht="24" customHeight="1">
      <c r="A219" s="22"/>
      <c r="B219" s="33"/>
      <c r="C219" s="53"/>
      <c r="D219" s="54"/>
      <c r="E219" s="55"/>
      <c r="G219" s="80"/>
    </row>
    <row r="220" spans="1:7" ht="24" customHeight="1">
      <c r="A220" s="22"/>
      <c r="B220" s="22"/>
      <c r="C220" s="22"/>
      <c r="D220" s="54"/>
      <c r="E220" s="55"/>
      <c r="G220" s="80"/>
    </row>
    <row r="221" spans="1:7" ht="24" customHeight="1">
      <c r="A221" s="27"/>
      <c r="B221" s="57"/>
      <c r="C221" s="53"/>
      <c r="D221" s="54"/>
      <c r="E221" s="55"/>
      <c r="G221" s="80"/>
    </row>
    <row r="222" spans="1:7" ht="24" customHeight="1">
      <c r="A222" s="22"/>
      <c r="B222" s="33"/>
      <c r="C222" s="53"/>
    </row>
    <row r="223" spans="1:7" ht="24" customHeight="1">
      <c r="A223" s="22"/>
      <c r="B223" s="22"/>
      <c r="C223" s="22"/>
    </row>
    <row r="224" spans="1:7" ht="24" customHeight="1">
      <c r="A224" s="27"/>
      <c r="B224" s="57"/>
      <c r="C224" s="53"/>
    </row>
    <row r="225" spans="1:7" ht="24" customHeight="1">
      <c r="A225" s="21"/>
      <c r="B225" s="58"/>
      <c r="C225" s="53"/>
    </row>
    <row r="226" spans="1:7" ht="24" customHeight="1">
      <c r="A226" s="22"/>
      <c r="B226" s="22"/>
      <c r="C226" s="22"/>
    </row>
    <row r="227" spans="1:7" ht="24" customHeight="1">
      <c r="A227" s="27"/>
      <c r="B227" s="57"/>
      <c r="C227" s="53"/>
    </row>
    <row r="228" spans="1:7" ht="24" customHeight="1"/>
    <row r="229" spans="1:7" ht="24" customHeight="1"/>
    <row r="230" spans="1:7" ht="24" customHeight="1"/>
    <row r="231" spans="1:7" ht="24" customHeight="1"/>
    <row r="232" spans="1:7" ht="24" customHeight="1"/>
    <row r="233" spans="1:7" ht="24" customHeight="1"/>
    <row r="234" spans="1:7" ht="24" customHeight="1"/>
    <row r="235" spans="1:7" ht="24" customHeight="1">
      <c r="B235" s="60"/>
      <c r="C235" s="61"/>
      <c r="D235" s="62"/>
      <c r="E235" s="63"/>
      <c r="F235" s="56"/>
      <c r="G235" s="56"/>
    </row>
    <row r="236" spans="1:7" ht="24" customHeight="1">
      <c r="B236" s="60"/>
      <c r="C236" s="61"/>
      <c r="D236" s="62"/>
      <c r="E236" s="63"/>
      <c r="F236" s="56"/>
      <c r="G236" s="56"/>
    </row>
    <row r="237" spans="1:7" ht="24" customHeight="1">
      <c r="B237" s="60"/>
      <c r="C237" s="64"/>
      <c r="D237" s="62"/>
      <c r="E237" s="63"/>
      <c r="F237" s="56"/>
      <c r="G237" s="56"/>
    </row>
    <row r="238" spans="1:7" ht="24" customHeight="1"/>
    <row r="239" spans="1:7" ht="24" customHeight="1"/>
    <row r="240" spans="1:7" ht="24" customHeight="1">
      <c r="B240" s="106"/>
      <c r="C240" s="53"/>
      <c r="D240" s="54"/>
      <c r="E240" s="55"/>
      <c r="G240" s="80"/>
    </row>
    <row r="241" spans="1:7" ht="24" customHeight="1">
      <c r="A241" s="27"/>
      <c r="B241" s="57"/>
      <c r="C241" s="53"/>
      <c r="D241" s="54"/>
      <c r="E241" s="55"/>
      <c r="G241" s="80"/>
    </row>
    <row r="242" spans="1:7" ht="24" customHeight="1">
      <c r="A242" s="22"/>
      <c r="B242" s="33"/>
      <c r="C242" s="53"/>
      <c r="D242" s="54"/>
      <c r="E242" s="55"/>
      <c r="G242" s="80"/>
    </row>
    <row r="243" spans="1:7" ht="24" customHeight="1">
      <c r="A243" s="22"/>
      <c r="B243" s="22"/>
      <c r="C243" s="22"/>
      <c r="D243" s="54"/>
      <c r="E243" s="55"/>
      <c r="G243" s="80"/>
    </row>
    <row r="244" spans="1:7" ht="24" customHeight="1">
      <c r="A244" s="27"/>
      <c r="B244" s="57"/>
      <c r="C244" s="53"/>
      <c r="D244" s="54"/>
      <c r="E244" s="55"/>
      <c r="G244" s="80"/>
    </row>
    <row r="245" spans="1:7" ht="24" customHeight="1">
      <c r="A245" s="22"/>
      <c r="B245" s="33"/>
      <c r="C245" s="53"/>
      <c r="D245" s="54"/>
      <c r="E245" s="55"/>
      <c r="G245" s="80"/>
    </row>
    <row r="246" spans="1:7" ht="24" customHeight="1">
      <c r="A246" s="22"/>
      <c r="B246" s="22"/>
      <c r="C246" s="22"/>
      <c r="D246" s="54"/>
      <c r="E246" s="55"/>
      <c r="G246" s="80"/>
    </row>
    <row r="247" spans="1:7" ht="24" customHeight="1">
      <c r="A247" s="27"/>
      <c r="B247" s="57"/>
      <c r="C247" s="53"/>
      <c r="D247" s="54"/>
      <c r="E247" s="55"/>
      <c r="G247" s="80"/>
    </row>
    <row r="248" spans="1:7" ht="24" customHeight="1">
      <c r="A248" s="22"/>
      <c r="B248" s="33"/>
      <c r="C248" s="53"/>
    </row>
    <row r="249" spans="1:7" ht="24" customHeight="1">
      <c r="A249" s="22"/>
      <c r="B249" s="22"/>
      <c r="C249" s="22"/>
    </row>
    <row r="250" spans="1:7" ht="24" customHeight="1">
      <c r="A250" s="27"/>
      <c r="B250" s="57"/>
      <c r="C250" s="53"/>
    </row>
    <row r="251" spans="1:7" ht="24" customHeight="1">
      <c r="A251" s="21"/>
      <c r="B251" s="58"/>
      <c r="C251" s="53"/>
    </row>
    <row r="252" spans="1:7" ht="24" customHeight="1">
      <c r="A252" s="22"/>
      <c r="B252" s="22"/>
      <c r="C252" s="22"/>
    </row>
    <row r="253" spans="1:7" ht="24" customHeight="1">
      <c r="A253" s="27"/>
      <c r="B253" s="57"/>
      <c r="C253" s="53"/>
    </row>
    <row r="254" spans="1:7" ht="24" customHeight="1"/>
    <row r="255" spans="1:7" ht="24" customHeight="1"/>
    <row r="256" spans="1:7" ht="24" customHeight="1"/>
    <row r="257" spans="1:7" ht="24" customHeight="1"/>
    <row r="258" spans="1:7" ht="24" customHeight="1"/>
    <row r="259" spans="1:7" ht="24" customHeight="1"/>
    <row r="260" spans="1:7" ht="24" customHeight="1"/>
    <row r="261" spans="1:7" ht="24" customHeight="1">
      <c r="B261" s="60"/>
      <c r="C261" s="61"/>
      <c r="D261" s="62"/>
      <c r="E261" s="63"/>
      <c r="F261" s="56"/>
      <c r="G261" s="56"/>
    </row>
    <row r="262" spans="1:7" ht="24" customHeight="1">
      <c r="B262" s="60"/>
      <c r="C262" s="61"/>
      <c r="D262" s="62"/>
      <c r="E262" s="63"/>
      <c r="F262" s="56"/>
      <c r="G262" s="56"/>
    </row>
    <row r="263" spans="1:7" ht="24" customHeight="1">
      <c r="B263" s="60"/>
      <c r="C263" s="64"/>
      <c r="D263" s="62"/>
      <c r="E263" s="63"/>
      <c r="F263" s="56"/>
      <c r="G263" s="56"/>
    </row>
    <row r="264" spans="1:7" ht="24" customHeight="1"/>
    <row r="265" spans="1:7" ht="24" customHeight="1"/>
    <row r="266" spans="1:7" ht="24" customHeight="1">
      <c r="B266" s="106"/>
      <c r="C266" s="53"/>
      <c r="D266" s="54"/>
      <c r="E266" s="55"/>
      <c r="G266" s="80"/>
    </row>
    <row r="267" spans="1:7" ht="24" customHeight="1">
      <c r="A267" s="27"/>
      <c r="B267" s="57"/>
      <c r="C267" s="53"/>
      <c r="D267" s="54"/>
      <c r="E267" s="55"/>
      <c r="G267" s="80"/>
    </row>
    <row r="268" spans="1:7" ht="24" customHeight="1">
      <c r="A268" s="22"/>
      <c r="B268" s="33"/>
      <c r="C268" s="53"/>
      <c r="D268" s="54"/>
      <c r="E268" s="55"/>
      <c r="G268" s="80"/>
    </row>
    <row r="269" spans="1:7" ht="24" customHeight="1">
      <c r="A269" s="22"/>
      <c r="B269" s="22"/>
      <c r="C269" s="22"/>
      <c r="D269" s="54"/>
      <c r="E269" s="55"/>
      <c r="G269" s="80"/>
    </row>
    <row r="270" spans="1:7" ht="24" customHeight="1">
      <c r="A270" s="27"/>
      <c r="B270" s="57"/>
      <c r="C270" s="53"/>
      <c r="D270" s="54"/>
      <c r="E270" s="55"/>
      <c r="G270" s="80"/>
    </row>
    <row r="271" spans="1:7" ht="24" customHeight="1">
      <c r="A271" s="22"/>
      <c r="B271" s="33"/>
      <c r="C271" s="53"/>
      <c r="D271" s="54"/>
      <c r="E271" s="55"/>
      <c r="G271" s="80"/>
    </row>
    <row r="272" spans="1:7" ht="24" customHeight="1">
      <c r="A272" s="22"/>
      <c r="B272" s="22"/>
      <c r="C272" s="22"/>
      <c r="D272" s="54"/>
      <c r="E272" s="55"/>
      <c r="G272" s="80"/>
    </row>
    <row r="273" spans="1:7" ht="24" customHeight="1">
      <c r="A273" s="27"/>
      <c r="B273" s="57"/>
      <c r="C273" s="53"/>
      <c r="D273" s="54"/>
      <c r="E273" s="55"/>
      <c r="G273" s="80"/>
    </row>
    <row r="274" spans="1:7" ht="24" customHeight="1">
      <c r="A274" s="22"/>
      <c r="B274" s="33"/>
      <c r="C274" s="53"/>
    </row>
    <row r="275" spans="1:7" ht="24" customHeight="1">
      <c r="A275" s="22"/>
      <c r="B275" s="22"/>
      <c r="C275" s="22"/>
    </row>
    <row r="276" spans="1:7" ht="24" customHeight="1">
      <c r="A276" s="27"/>
      <c r="B276" s="57"/>
      <c r="C276" s="53"/>
    </row>
    <row r="277" spans="1:7" ht="24" customHeight="1">
      <c r="A277" s="21"/>
      <c r="B277" s="58"/>
      <c r="C277" s="53"/>
    </row>
    <row r="278" spans="1:7" ht="24" customHeight="1">
      <c r="A278" s="22"/>
      <c r="B278" s="22"/>
      <c r="C278" s="22"/>
    </row>
    <row r="279" spans="1:7" ht="24" customHeight="1">
      <c r="A279" s="27"/>
      <c r="B279" s="57"/>
      <c r="C279" s="53"/>
    </row>
    <row r="280" spans="1:7" ht="24" customHeight="1"/>
    <row r="281" spans="1:7" ht="24" customHeight="1"/>
    <row r="282" spans="1:7" ht="24" customHeight="1"/>
    <row r="283" spans="1:7" ht="24" customHeight="1"/>
    <row r="284" spans="1:7" ht="24" customHeight="1"/>
    <row r="285" spans="1:7" ht="24" customHeight="1"/>
    <row r="286" spans="1:7" ht="24" customHeight="1"/>
    <row r="287" spans="1:7" ht="24" customHeight="1">
      <c r="B287" s="60"/>
      <c r="C287" s="61"/>
      <c r="D287" s="62"/>
      <c r="E287" s="63"/>
      <c r="F287" s="56"/>
      <c r="G287" s="56"/>
    </row>
    <row r="288" spans="1:7" ht="24" customHeight="1">
      <c r="B288" s="60"/>
      <c r="C288" s="61"/>
      <c r="D288" s="62"/>
      <c r="E288" s="63"/>
      <c r="F288" s="56"/>
      <c r="G288" s="56"/>
    </row>
    <row r="289" spans="1:13" ht="24" customHeight="1">
      <c r="B289" s="60"/>
      <c r="C289" s="64"/>
      <c r="D289" s="62"/>
      <c r="E289" s="63"/>
      <c r="F289" s="56"/>
      <c r="G289" s="56"/>
    </row>
    <row r="290" spans="1:13" ht="24" customHeight="1"/>
    <row r="291" spans="1:13" ht="24" customHeight="1"/>
    <row r="292" spans="1:13" s="77" customFormat="1" ht="24" customHeight="1">
      <c r="A292" s="76"/>
      <c r="B292" s="73"/>
      <c r="C292" s="73"/>
      <c r="E292" s="73"/>
      <c r="F292" s="73"/>
      <c r="G292" s="73"/>
      <c r="H292" s="73"/>
      <c r="I292" s="73"/>
      <c r="J292" s="73"/>
      <c r="K292" s="73"/>
      <c r="L292" s="73"/>
      <c r="M292" s="73"/>
    </row>
    <row r="293" spans="1:13" s="77" customFormat="1" ht="24" customHeight="1">
      <c r="A293" s="76"/>
      <c r="B293" s="73"/>
      <c r="C293" s="73"/>
      <c r="E293" s="73"/>
      <c r="F293" s="73"/>
      <c r="G293" s="73"/>
      <c r="H293" s="73"/>
      <c r="I293" s="73"/>
      <c r="J293" s="73"/>
      <c r="K293" s="73"/>
      <c r="L293" s="73"/>
      <c r="M293" s="73"/>
    </row>
    <row r="294" spans="1:13" s="77" customFormat="1" ht="24" customHeight="1">
      <c r="A294" s="76"/>
      <c r="B294" s="73"/>
      <c r="C294" s="73"/>
      <c r="E294" s="73"/>
      <c r="F294" s="73"/>
      <c r="G294" s="73"/>
      <c r="H294" s="73"/>
      <c r="I294" s="73"/>
      <c r="J294" s="73"/>
      <c r="K294" s="73"/>
      <c r="L294" s="73"/>
      <c r="M294" s="73"/>
    </row>
    <row r="295" spans="1:13" s="77" customFormat="1" ht="24" customHeight="1">
      <c r="A295" s="76"/>
      <c r="B295" s="73"/>
      <c r="C295" s="73"/>
      <c r="E295" s="73"/>
      <c r="F295" s="73"/>
      <c r="G295" s="73"/>
      <c r="H295" s="73"/>
      <c r="I295" s="73"/>
      <c r="J295" s="73"/>
      <c r="K295" s="73"/>
      <c r="L295" s="73"/>
      <c r="M295" s="73"/>
    </row>
    <row r="296" spans="1:13" s="77" customFormat="1" ht="24" customHeight="1">
      <c r="A296" s="76"/>
      <c r="B296" s="73"/>
      <c r="C296" s="73"/>
      <c r="E296" s="73"/>
      <c r="F296" s="73"/>
      <c r="G296" s="73"/>
      <c r="H296" s="73"/>
      <c r="I296" s="73"/>
      <c r="J296" s="73"/>
      <c r="K296" s="73"/>
      <c r="L296" s="73"/>
      <c r="M296" s="73"/>
    </row>
    <row r="297" spans="1:13" s="77" customFormat="1" ht="24" customHeight="1">
      <c r="A297" s="76"/>
      <c r="B297" s="73"/>
      <c r="C297" s="73"/>
      <c r="E297" s="73"/>
      <c r="F297" s="73"/>
      <c r="G297" s="73"/>
      <c r="H297" s="73"/>
      <c r="I297" s="73"/>
      <c r="J297" s="73"/>
      <c r="K297" s="73"/>
      <c r="L297" s="73"/>
      <c r="M297" s="73"/>
    </row>
    <row r="298" spans="1:13" s="77" customFormat="1" ht="24" customHeight="1">
      <c r="A298" s="76"/>
      <c r="B298" s="73"/>
      <c r="C298" s="73"/>
      <c r="E298" s="73"/>
      <c r="F298" s="73"/>
      <c r="G298" s="73"/>
      <c r="H298" s="73"/>
      <c r="I298" s="73"/>
      <c r="J298" s="73"/>
      <c r="K298" s="73"/>
      <c r="L298" s="73"/>
      <c r="M298" s="73"/>
    </row>
    <row r="299" spans="1:13" s="77" customFormat="1" ht="24" customHeight="1">
      <c r="A299" s="76"/>
      <c r="B299" s="73"/>
      <c r="C299" s="73"/>
      <c r="E299" s="73"/>
      <c r="F299" s="73"/>
      <c r="G299" s="73"/>
      <c r="H299" s="73"/>
      <c r="I299" s="73"/>
      <c r="J299" s="73"/>
      <c r="K299" s="73"/>
      <c r="L299" s="73"/>
      <c r="M299" s="73"/>
    </row>
    <row r="300" spans="1:13" s="77" customFormat="1" ht="24" customHeight="1">
      <c r="A300" s="76"/>
      <c r="B300" s="73"/>
      <c r="C300" s="73"/>
      <c r="E300" s="73"/>
      <c r="F300" s="73"/>
      <c r="G300" s="73"/>
      <c r="H300" s="73"/>
      <c r="I300" s="73"/>
      <c r="J300" s="73"/>
      <c r="K300" s="73"/>
      <c r="L300" s="73"/>
      <c r="M300" s="73"/>
    </row>
    <row r="301" spans="1:13" s="77" customFormat="1" ht="24" customHeight="1">
      <c r="A301" s="76"/>
      <c r="B301" s="73"/>
      <c r="C301" s="73"/>
      <c r="E301" s="73"/>
      <c r="F301" s="73"/>
      <c r="G301" s="73"/>
      <c r="H301" s="73"/>
      <c r="I301" s="73"/>
      <c r="J301" s="73"/>
      <c r="K301" s="73"/>
      <c r="L301" s="73"/>
      <c r="M301" s="73"/>
    </row>
  </sheetData>
  <sheetProtection algorithmName="SHA-512" hashValue="lUouLL1Xu0nKXLY+iDlZqGIRgLlFnyghDEtJ6pHYTbwgdobk/kHWKMp/zjamgquzgl4gYbYESY0fnakki5kBYQ==" saltValue="6d6rmx4vxSTMlqeP4wYEew==" spinCount="100000" sheet="1" objects="1" scenarios="1"/>
  <mergeCells count="9">
    <mergeCell ref="M1:M2"/>
    <mergeCell ref="C6:E6"/>
    <mergeCell ref="C8:E8"/>
    <mergeCell ref="C9:E9"/>
    <mergeCell ref="B1:B2"/>
    <mergeCell ref="C1:C2"/>
    <mergeCell ref="D1:D2"/>
    <mergeCell ref="E1:H1"/>
    <mergeCell ref="I1:L1"/>
  </mergeCells>
  <phoneticPr fontId="4"/>
  <printOptions horizontalCentered="1" verticalCentered="1" gridLines="1"/>
  <pageMargins left="0.27559055118110237" right="0.27559055118110237" top="0.98425196850393704" bottom="0.39370078740157483" header="0.78740157480314965" footer="0.19685039370078741"/>
  <pageSetup paperSize="9" scale="80" orientation="landscape" r:id="rId1"/>
  <headerFooter alignWithMargins="0">
    <oddHeader>&amp;C工事名：倉岡生活改善センター等改築電気設備工事</oddHeader>
    <oddFooter>&amp;R&amp;A - &amp;P</oddFooter>
  </headerFooter>
  <rowBreaks count="6" manualBreakCount="6">
    <brk id="32" max="12" man="1"/>
    <brk id="62" max="12" man="1"/>
    <brk id="92" max="12" man="1"/>
    <brk id="122" max="12" man="1"/>
    <brk id="152" max="12" man="1"/>
    <brk id="182"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0AE87-5642-449F-AC50-A7E8914EB1B1}">
  <sheetPr codeName="Sheet2">
    <tabColor theme="9" tint="0.59999389629810485"/>
  </sheetPr>
  <dimension ref="A1:M31"/>
  <sheetViews>
    <sheetView view="pageBreakPreview" zoomScaleNormal="100" zoomScaleSheetLayoutView="100" workbookViewId="0">
      <selection activeCell="B1" sqref="B1:B2"/>
    </sheetView>
  </sheetViews>
  <sheetFormatPr defaultColWidth="8.6640625" defaultRowHeight="24" customHeight="1"/>
  <cols>
    <col min="1" max="1" width="5.6640625" style="3" customWidth="1"/>
    <col min="2" max="2" width="34.6640625" style="1" customWidth="1"/>
    <col min="3" max="3" width="45.6640625" style="1" customWidth="1"/>
    <col min="4" max="4" width="5.6640625" style="3" customWidth="1"/>
    <col min="5" max="5" width="12.6640625" style="11" customWidth="1"/>
    <col min="6" max="6" width="12.6640625" style="1" customWidth="1"/>
    <col min="7" max="8" width="15.6640625" style="1" customWidth="1"/>
    <col min="9" max="10" width="12.6640625" style="1" customWidth="1"/>
    <col min="11" max="13" width="15.6640625" style="1" customWidth="1"/>
    <col min="14" max="16384" width="8.6640625" style="1"/>
  </cols>
  <sheetData>
    <row r="1" spans="1:13" ht="24" customHeight="1">
      <c r="A1" s="224"/>
      <c r="B1" s="223" t="s">
        <v>3</v>
      </c>
      <c r="C1" s="223" t="s">
        <v>9</v>
      </c>
      <c r="D1" s="223" t="s">
        <v>4</v>
      </c>
      <c r="E1" s="225" t="s">
        <v>10</v>
      </c>
      <c r="F1" s="225"/>
      <c r="G1" s="225"/>
      <c r="H1" s="225"/>
      <c r="I1" s="223" t="s">
        <v>11</v>
      </c>
      <c r="J1" s="223"/>
      <c r="K1" s="223"/>
      <c r="L1" s="223"/>
      <c r="M1" s="223" t="s">
        <v>12</v>
      </c>
    </row>
    <row r="2" spans="1:13" ht="24" customHeight="1">
      <c r="A2" s="224"/>
      <c r="B2" s="223"/>
      <c r="C2" s="223"/>
      <c r="D2" s="223"/>
      <c r="E2" s="14" t="s">
        <v>0</v>
      </c>
      <c r="F2" s="15" t="s">
        <v>5</v>
      </c>
      <c r="G2" s="15" t="s">
        <v>6</v>
      </c>
      <c r="H2" s="15" t="s">
        <v>7</v>
      </c>
      <c r="I2" s="14" t="s">
        <v>0</v>
      </c>
      <c r="J2" s="15" t="s">
        <v>5</v>
      </c>
      <c r="K2" s="15" t="s">
        <v>6</v>
      </c>
      <c r="L2" s="15" t="s">
        <v>7</v>
      </c>
      <c r="M2" s="223"/>
    </row>
    <row r="3" spans="1:13" ht="24" customHeight="1">
      <c r="A3" s="4" t="s">
        <v>53</v>
      </c>
      <c r="B3" s="5" t="s">
        <v>54</v>
      </c>
      <c r="C3" s="5"/>
      <c r="D3" s="4"/>
      <c r="E3" s="19"/>
      <c r="F3" s="18"/>
      <c r="G3" s="17"/>
      <c r="H3" s="3"/>
      <c r="I3" s="2"/>
      <c r="J3" s="3"/>
      <c r="K3" s="3"/>
      <c r="L3" s="3"/>
      <c r="M3" s="3"/>
    </row>
    <row r="4" spans="1:13" ht="24" customHeight="1">
      <c r="A4" s="4"/>
      <c r="B4" s="5"/>
      <c r="C4" s="5"/>
      <c r="D4" s="4"/>
      <c r="E4" s="19"/>
      <c r="F4" s="18"/>
      <c r="G4" s="16"/>
      <c r="H4" s="3"/>
      <c r="I4" s="2"/>
      <c r="J4" s="3"/>
      <c r="K4" s="3"/>
      <c r="L4" s="3"/>
      <c r="M4" s="3"/>
    </row>
    <row r="5" spans="1:13" ht="24" customHeight="1">
      <c r="A5" s="4" t="str">
        <f>E電気内訳!A3</f>
        <v>(1)</v>
      </c>
      <c r="B5" s="5" t="str">
        <f>E電気内訳!B3</f>
        <v>電気設備工事　</v>
      </c>
      <c r="C5" s="5"/>
      <c r="D5" s="4" t="s">
        <v>14</v>
      </c>
      <c r="E5" s="19">
        <v>1</v>
      </c>
      <c r="F5" s="18">
        <f>E電気内訳!G26</f>
        <v>0</v>
      </c>
      <c r="G5" s="16">
        <f>IF(D5="","",TRUNC(E5*F5))</f>
        <v>0</v>
      </c>
      <c r="H5" s="3"/>
      <c r="I5" s="2"/>
      <c r="J5" s="3"/>
      <c r="K5" s="3"/>
      <c r="L5" s="3"/>
      <c r="M5" s="3"/>
    </row>
    <row r="6" spans="1:13" ht="24" customHeight="1">
      <c r="A6" s="4"/>
      <c r="B6" s="5"/>
      <c r="C6" s="5"/>
      <c r="D6" s="4"/>
      <c r="E6" s="19"/>
      <c r="F6" s="18"/>
      <c r="G6" s="16"/>
      <c r="H6" s="3"/>
      <c r="I6" s="2"/>
      <c r="J6" s="3"/>
      <c r="K6" s="3"/>
      <c r="L6" s="3"/>
      <c r="M6" s="3"/>
    </row>
    <row r="7" spans="1:13" ht="24" customHeight="1">
      <c r="A7" s="20" t="str">
        <f>旧屯所解体!A3</f>
        <v>(2)</v>
      </c>
      <c r="B7" s="5" t="str">
        <f>旧屯所解体!B3</f>
        <v>旧屯所電気設備撤去工事</v>
      </c>
      <c r="C7" s="5"/>
      <c r="D7" s="4" t="s">
        <v>14</v>
      </c>
      <c r="E7" s="19">
        <v>1</v>
      </c>
      <c r="F7" s="16">
        <f>旧屯所解体!G26</f>
        <v>0</v>
      </c>
      <c r="G7" s="16">
        <f>IF(D7="","",TRUNC(E7*F7))</f>
        <v>0</v>
      </c>
      <c r="H7" s="3"/>
      <c r="I7" s="2"/>
      <c r="J7" s="3"/>
      <c r="K7" s="3"/>
      <c r="L7" s="3"/>
      <c r="M7" s="3"/>
    </row>
    <row r="8" spans="1:13" ht="24" customHeight="1">
      <c r="A8" s="4"/>
      <c r="B8" s="5"/>
      <c r="C8" s="5"/>
      <c r="D8" s="4"/>
      <c r="E8" s="19"/>
      <c r="F8" s="16"/>
      <c r="G8" s="16"/>
      <c r="H8" s="3"/>
      <c r="I8" s="2"/>
      <c r="J8" s="3"/>
      <c r="K8" s="3"/>
      <c r="L8" s="3"/>
      <c r="M8" s="3"/>
    </row>
    <row r="9" spans="1:13" ht="24" customHeight="1">
      <c r="A9" s="20"/>
      <c r="B9" s="5"/>
      <c r="C9" s="5"/>
      <c r="D9" s="4"/>
      <c r="E9" s="19"/>
      <c r="F9" s="16"/>
      <c r="G9" s="16"/>
      <c r="H9" s="3"/>
      <c r="I9" s="2"/>
      <c r="J9" s="3"/>
      <c r="K9" s="3"/>
      <c r="L9" s="3"/>
      <c r="M9" s="3"/>
    </row>
    <row r="10" spans="1:13" ht="24" customHeight="1">
      <c r="A10" s="4"/>
      <c r="B10" s="8"/>
      <c r="C10" s="5"/>
      <c r="D10" s="4"/>
      <c r="E10" s="19"/>
      <c r="F10" s="16"/>
      <c r="G10" s="16"/>
      <c r="H10" s="3"/>
      <c r="I10" s="2"/>
      <c r="J10" s="3"/>
      <c r="K10" s="3"/>
      <c r="L10" s="3"/>
      <c r="M10" s="3"/>
    </row>
    <row r="11" spans="1:13" ht="24" customHeight="1">
      <c r="A11" s="4"/>
      <c r="B11" s="5"/>
      <c r="C11" s="5"/>
      <c r="D11" s="4"/>
      <c r="E11" s="19"/>
      <c r="F11" s="16"/>
      <c r="G11" s="16"/>
      <c r="H11" s="3"/>
      <c r="I11" s="2"/>
      <c r="J11" s="3"/>
      <c r="K11" s="3"/>
      <c r="L11" s="3"/>
      <c r="M11" s="3"/>
    </row>
    <row r="12" spans="1:13" ht="24" customHeight="1">
      <c r="A12" s="4"/>
      <c r="B12" s="9"/>
      <c r="C12" s="5"/>
      <c r="D12" s="4"/>
      <c r="E12" s="19"/>
      <c r="F12" s="16"/>
      <c r="G12" s="16"/>
      <c r="H12" s="3"/>
      <c r="I12" s="2"/>
      <c r="J12" s="3"/>
      <c r="K12" s="3"/>
      <c r="L12" s="3"/>
      <c r="M12" s="3"/>
    </row>
    <row r="13" spans="1:13" ht="24" customHeight="1">
      <c r="A13" s="4"/>
      <c r="B13" s="5"/>
      <c r="C13" s="5"/>
      <c r="D13" s="4"/>
      <c r="E13" s="19"/>
      <c r="F13" s="16"/>
      <c r="G13" s="16"/>
      <c r="H13" s="3"/>
      <c r="I13" s="2"/>
      <c r="J13" s="3"/>
      <c r="K13" s="3"/>
      <c r="L13" s="3"/>
      <c r="M13" s="3"/>
    </row>
    <row r="14" spans="1:13" ht="24" customHeight="1">
      <c r="A14" s="4"/>
      <c r="B14" s="5"/>
      <c r="C14" s="5"/>
      <c r="D14" s="4"/>
      <c r="E14" s="19"/>
      <c r="F14" s="16"/>
      <c r="G14" s="16"/>
      <c r="H14" s="3"/>
      <c r="I14" s="2"/>
      <c r="J14" s="3"/>
      <c r="K14" s="3"/>
      <c r="L14" s="3"/>
      <c r="M14" s="3"/>
    </row>
    <row r="18" spans="1:13" ht="24" customHeight="1">
      <c r="A18" s="4"/>
      <c r="B18" s="5"/>
      <c r="C18" s="5"/>
      <c r="D18" s="4"/>
      <c r="E18" s="19"/>
      <c r="F18" s="16"/>
      <c r="G18" s="16"/>
      <c r="H18" s="3"/>
      <c r="I18" s="2"/>
      <c r="J18" s="3"/>
      <c r="K18" s="3"/>
      <c r="L18" s="3"/>
      <c r="M18" s="3"/>
    </row>
    <row r="19" spans="1:13" ht="24" customHeight="1">
      <c r="A19" s="4"/>
      <c r="B19" s="5"/>
      <c r="C19" s="5"/>
      <c r="D19" s="4"/>
      <c r="E19" s="19"/>
      <c r="F19" s="16"/>
      <c r="G19" s="16"/>
      <c r="H19" s="3"/>
      <c r="I19" s="2"/>
      <c r="J19" s="3"/>
      <c r="K19" s="3"/>
      <c r="L19" s="3"/>
      <c r="M19" s="3"/>
    </row>
    <row r="20" spans="1:13" ht="24" customHeight="1">
      <c r="A20" s="4"/>
      <c r="B20" s="5"/>
      <c r="C20" s="5"/>
      <c r="D20" s="4"/>
      <c r="E20" s="19"/>
      <c r="F20" s="16"/>
      <c r="G20" s="16"/>
      <c r="H20" s="3"/>
      <c r="I20" s="2"/>
      <c r="J20" s="3"/>
      <c r="K20" s="3"/>
      <c r="L20" s="3"/>
      <c r="M20" s="3"/>
    </row>
    <row r="21" spans="1:13" ht="24" customHeight="1">
      <c r="A21" s="4"/>
      <c r="B21" s="5"/>
      <c r="C21" s="5"/>
      <c r="D21" s="4"/>
      <c r="E21" s="19"/>
      <c r="F21" s="16"/>
      <c r="G21" s="16"/>
      <c r="H21" s="3"/>
      <c r="I21" s="2"/>
      <c r="J21" s="3"/>
      <c r="K21" s="3"/>
      <c r="L21" s="3"/>
      <c r="M21" s="3"/>
    </row>
    <row r="22" spans="1:13" ht="24" customHeight="1">
      <c r="A22" s="4"/>
      <c r="B22" s="5"/>
      <c r="C22" s="5"/>
      <c r="D22" s="4"/>
      <c r="E22" s="19"/>
      <c r="F22" s="16"/>
      <c r="G22" s="16"/>
      <c r="H22" s="3"/>
      <c r="I22" s="2"/>
      <c r="J22" s="3"/>
      <c r="K22" s="3"/>
      <c r="L22" s="3"/>
      <c r="M22" s="3"/>
    </row>
    <row r="23" spans="1:13" ht="24" customHeight="1">
      <c r="A23" s="4"/>
      <c r="B23" s="10"/>
      <c r="C23" s="5"/>
      <c r="D23" s="4"/>
      <c r="E23" s="7"/>
      <c r="F23" s="18"/>
      <c r="G23" s="16"/>
      <c r="H23" s="3"/>
      <c r="I23" s="2"/>
      <c r="J23" s="3"/>
      <c r="K23" s="3"/>
      <c r="L23" s="3"/>
      <c r="M23" s="3"/>
    </row>
    <row r="24" spans="1:13" ht="24" customHeight="1">
      <c r="A24" s="4"/>
      <c r="B24" s="10"/>
      <c r="C24" s="5"/>
      <c r="D24" s="4"/>
      <c r="E24" s="6"/>
      <c r="F24" s="18"/>
      <c r="G24" s="16"/>
      <c r="H24" s="3"/>
      <c r="I24" s="2"/>
      <c r="J24" s="3"/>
      <c r="K24" s="3"/>
      <c r="L24" s="3"/>
      <c r="M24" s="3"/>
    </row>
    <row r="25" spans="1:13" ht="24" customHeight="1">
      <c r="A25" s="4"/>
      <c r="B25" s="4" t="s">
        <v>8</v>
      </c>
      <c r="C25" s="5"/>
      <c r="D25" s="4"/>
      <c r="E25" s="6"/>
      <c r="F25" s="18"/>
      <c r="G25" s="16">
        <f>SUM(G5:G23)</f>
        <v>0</v>
      </c>
      <c r="H25" s="3"/>
      <c r="I25" s="2"/>
      <c r="J25" s="3"/>
      <c r="K25" s="3"/>
      <c r="L25" s="3"/>
      <c r="M25" s="3"/>
    </row>
    <row r="26" spans="1:13" ht="24" customHeight="1">
      <c r="A26" s="4"/>
      <c r="B26" s="4"/>
      <c r="C26" s="5"/>
      <c r="D26" s="4"/>
      <c r="E26" s="6"/>
      <c r="F26" s="18"/>
      <c r="G26" s="16"/>
      <c r="H26" s="3"/>
      <c r="I26" s="2"/>
      <c r="J26" s="3"/>
      <c r="K26" s="3"/>
      <c r="L26" s="3"/>
      <c r="M26" s="3"/>
    </row>
    <row r="27" spans="1:13" ht="24" customHeight="1">
      <c r="A27" s="20" t="str">
        <f>処分費!A3</f>
        <v>(3)</v>
      </c>
      <c r="B27" s="10" t="s">
        <v>13</v>
      </c>
      <c r="C27" s="5"/>
      <c r="D27" s="12" t="s">
        <v>1</v>
      </c>
      <c r="E27" s="19">
        <v>1</v>
      </c>
      <c r="F27" s="16"/>
      <c r="G27" s="16">
        <f>処分費!G26</f>
        <v>0</v>
      </c>
      <c r="H27" s="3"/>
      <c r="I27" s="2"/>
      <c r="J27" s="3"/>
      <c r="K27" s="3"/>
      <c r="L27" s="3"/>
      <c r="M27" s="3"/>
    </row>
    <row r="28" spans="1:13" ht="24" customHeight="1">
      <c r="A28" s="4"/>
      <c r="B28" s="4" t="s">
        <v>2</v>
      </c>
      <c r="C28" s="5"/>
      <c r="D28" s="13"/>
      <c r="E28" s="19"/>
      <c r="F28" s="16"/>
      <c r="G28" s="16">
        <f>G27</f>
        <v>0</v>
      </c>
    </row>
    <row r="29" spans="1:13" ht="24" customHeight="1">
      <c r="A29" s="4"/>
      <c r="B29" s="4"/>
      <c r="C29" s="5"/>
      <c r="D29" s="13"/>
      <c r="E29" s="19"/>
      <c r="F29" s="16"/>
      <c r="G29" s="16"/>
    </row>
    <row r="30" spans="1:13" ht="24" customHeight="1">
      <c r="A30" s="20" t="str">
        <f>産業廃棄物税!A3</f>
        <v>(4)</v>
      </c>
      <c r="B30" s="5" t="s">
        <v>33</v>
      </c>
      <c r="C30" s="5"/>
      <c r="D30" s="12" t="s">
        <v>1</v>
      </c>
      <c r="E30" s="19">
        <v>1</v>
      </c>
      <c r="F30" s="16"/>
      <c r="G30" s="16">
        <f>産業廃棄物税!G26</f>
        <v>0</v>
      </c>
    </row>
    <row r="31" spans="1:13" ht="24" customHeight="1">
      <c r="A31" s="4"/>
      <c r="B31" s="4" t="s">
        <v>2</v>
      </c>
      <c r="C31" s="5"/>
      <c r="D31" s="13"/>
      <c r="E31" s="19"/>
      <c r="F31" s="16"/>
      <c r="G31" s="16">
        <f>G30</f>
        <v>0</v>
      </c>
    </row>
  </sheetData>
  <sheetProtection algorithmName="SHA-512" hashValue="WY2qVg3/6/NWOnwRqhUCzMmD+9xjDdr3IHcugz7AoBFDM/pT5bAZ/QmdLKQqI6wNq1NDwMhNrxw/lAt+DN9kuQ==" saltValue="x+kGyWgEslouX5FhGztwqA==" spinCount="100000" sheet="1" objects="1" scenarios="1"/>
  <mergeCells count="7">
    <mergeCell ref="M1:M2"/>
    <mergeCell ref="A1:A2"/>
    <mergeCell ref="B1:B2"/>
    <mergeCell ref="C1:C2"/>
    <mergeCell ref="D1:D2"/>
    <mergeCell ref="E1:H1"/>
    <mergeCell ref="I1:L1"/>
  </mergeCells>
  <phoneticPr fontId="4"/>
  <printOptions horizontalCentered="1" verticalCentered="1" gridLines="1"/>
  <pageMargins left="0.39370078740157483" right="0.39370078740157483" top="0.78740157480314965" bottom="0.39370078740157483" header="0.59055118110236227" footer="0.19685039370078741"/>
  <pageSetup paperSize="9" scale="70" orientation="landscape" useFirstPageNumber="1" r:id="rId1"/>
  <headerFooter alignWithMargins="0">
    <oddHeader>&amp;C&amp;12工事名：倉岡生活改善センター等改築電気設備工事</oddHeader>
    <oddFooter>&amp;L&amp;12&amp;A&amp;R&amp;"ＭＳ Ｐ明朝,標準"&amp;12No.&amp;P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3F38E-972B-4527-AD08-C677368A7FBA}">
  <sheetPr>
    <tabColor indexed="46"/>
  </sheetPr>
  <dimension ref="A1:R462"/>
  <sheetViews>
    <sheetView showZeros="0" view="pageBreakPreview" zoomScaleNormal="75" zoomScaleSheetLayoutView="100" workbookViewId="0">
      <pane ySplit="2" topLeftCell="A3" activePane="bottomLeft" state="frozen"/>
      <selection activeCell="K33" sqref="K33"/>
      <selection pane="bottomLeft" activeCell="B1" sqref="B1:B2"/>
    </sheetView>
  </sheetViews>
  <sheetFormatPr defaultColWidth="12.109375" defaultRowHeight="24" customHeight="1"/>
  <cols>
    <col min="1" max="1" width="5.33203125" style="158" customWidth="1"/>
    <col min="2" max="2" width="30.44140625" style="159" customWidth="1"/>
    <col min="3" max="3" width="35" style="160" customWidth="1"/>
    <col min="4" max="4" width="6.44140625" style="109" customWidth="1"/>
    <col min="5" max="5" width="9.88671875" style="161" customWidth="1"/>
    <col min="6" max="6" width="14.44140625" style="109" customWidth="1"/>
    <col min="7" max="7" width="15.5546875" style="163" customWidth="1"/>
    <col min="8" max="8" width="11" style="107" customWidth="1"/>
    <col min="9" max="9" width="9.88671875" style="162" customWidth="1"/>
    <col min="10" max="10" width="14.44140625" style="109" customWidth="1"/>
    <col min="11" max="11" width="15.5546875" style="163" customWidth="1"/>
    <col min="12" max="12" width="11" style="109" customWidth="1"/>
    <col min="13" max="13" width="14.44140625" style="163" customWidth="1"/>
    <col min="14" max="14" width="6.6640625" style="163" customWidth="1"/>
    <col min="15" max="15" width="13.33203125" style="109" customWidth="1"/>
    <col min="16" max="16" width="13.44140625" style="110" bestFit="1" customWidth="1"/>
    <col min="17" max="256" width="12.109375" style="109"/>
    <col min="257" max="257" width="5.33203125" style="109" customWidth="1"/>
    <col min="258" max="258" width="30.44140625" style="109" customWidth="1"/>
    <col min="259" max="259" width="35" style="109" customWidth="1"/>
    <col min="260" max="260" width="6.44140625" style="109" customWidth="1"/>
    <col min="261" max="261" width="9.88671875" style="109" customWidth="1"/>
    <col min="262" max="262" width="14.44140625" style="109" customWidth="1"/>
    <col min="263" max="263" width="15.5546875" style="109" customWidth="1"/>
    <col min="264" max="264" width="11" style="109" customWidth="1"/>
    <col min="265" max="265" width="9.88671875" style="109" customWidth="1"/>
    <col min="266" max="266" width="14.44140625" style="109" customWidth="1"/>
    <col min="267" max="267" width="15.5546875" style="109" customWidth="1"/>
    <col min="268" max="268" width="11" style="109" customWidth="1"/>
    <col min="269" max="269" width="14.44140625" style="109" customWidth="1"/>
    <col min="270" max="270" width="6.6640625" style="109" customWidth="1"/>
    <col min="271" max="271" width="13.33203125" style="109" customWidth="1"/>
    <col min="272" max="272" width="13.44140625" style="109" bestFit="1" customWidth="1"/>
    <col min="273" max="512" width="12.109375" style="109"/>
    <col min="513" max="513" width="5.33203125" style="109" customWidth="1"/>
    <col min="514" max="514" width="30.44140625" style="109" customWidth="1"/>
    <col min="515" max="515" width="35" style="109" customWidth="1"/>
    <col min="516" max="516" width="6.44140625" style="109" customWidth="1"/>
    <col min="517" max="517" width="9.88671875" style="109" customWidth="1"/>
    <col min="518" max="518" width="14.44140625" style="109" customWidth="1"/>
    <col min="519" max="519" width="15.5546875" style="109" customWidth="1"/>
    <col min="520" max="520" width="11" style="109" customWidth="1"/>
    <col min="521" max="521" width="9.88671875" style="109" customWidth="1"/>
    <col min="522" max="522" width="14.44140625" style="109" customWidth="1"/>
    <col min="523" max="523" width="15.5546875" style="109" customWidth="1"/>
    <col min="524" max="524" width="11" style="109" customWidth="1"/>
    <col min="525" max="525" width="14.44140625" style="109" customWidth="1"/>
    <col min="526" max="526" width="6.6640625" style="109" customWidth="1"/>
    <col min="527" max="527" width="13.33203125" style="109" customWidth="1"/>
    <col min="528" max="528" width="13.44140625" style="109" bestFit="1" customWidth="1"/>
    <col min="529" max="768" width="12.109375" style="109"/>
    <col min="769" max="769" width="5.33203125" style="109" customWidth="1"/>
    <col min="770" max="770" width="30.44140625" style="109" customWidth="1"/>
    <col min="771" max="771" width="35" style="109" customWidth="1"/>
    <col min="772" max="772" width="6.44140625" style="109" customWidth="1"/>
    <col min="773" max="773" width="9.88671875" style="109" customWidth="1"/>
    <col min="774" max="774" width="14.44140625" style="109" customWidth="1"/>
    <col min="775" max="775" width="15.5546875" style="109" customWidth="1"/>
    <col min="776" max="776" width="11" style="109" customWidth="1"/>
    <col min="777" max="777" width="9.88671875" style="109" customWidth="1"/>
    <col min="778" max="778" width="14.44140625" style="109" customWidth="1"/>
    <col min="779" max="779" width="15.5546875" style="109" customWidth="1"/>
    <col min="780" max="780" width="11" style="109" customWidth="1"/>
    <col min="781" max="781" width="14.44140625" style="109" customWidth="1"/>
    <col min="782" max="782" width="6.6640625" style="109" customWidth="1"/>
    <col min="783" max="783" width="13.33203125" style="109" customWidth="1"/>
    <col min="784" max="784" width="13.44140625" style="109" bestFit="1" customWidth="1"/>
    <col min="785" max="1024" width="12.109375" style="109"/>
    <col min="1025" max="1025" width="5.33203125" style="109" customWidth="1"/>
    <col min="1026" max="1026" width="30.44140625" style="109" customWidth="1"/>
    <col min="1027" max="1027" width="35" style="109" customWidth="1"/>
    <col min="1028" max="1028" width="6.44140625" style="109" customWidth="1"/>
    <col min="1029" max="1029" width="9.88671875" style="109" customWidth="1"/>
    <col min="1030" max="1030" width="14.44140625" style="109" customWidth="1"/>
    <col min="1031" max="1031" width="15.5546875" style="109" customWidth="1"/>
    <col min="1032" max="1032" width="11" style="109" customWidth="1"/>
    <col min="1033" max="1033" width="9.88671875" style="109" customWidth="1"/>
    <col min="1034" max="1034" width="14.44140625" style="109" customWidth="1"/>
    <col min="1035" max="1035" width="15.5546875" style="109" customWidth="1"/>
    <col min="1036" max="1036" width="11" style="109" customWidth="1"/>
    <col min="1037" max="1037" width="14.44140625" style="109" customWidth="1"/>
    <col min="1038" max="1038" width="6.6640625" style="109" customWidth="1"/>
    <col min="1039" max="1039" width="13.33203125" style="109" customWidth="1"/>
    <col min="1040" max="1040" width="13.44140625" style="109" bestFit="1" customWidth="1"/>
    <col min="1041" max="1280" width="12.109375" style="109"/>
    <col min="1281" max="1281" width="5.33203125" style="109" customWidth="1"/>
    <col min="1282" max="1282" width="30.44140625" style="109" customWidth="1"/>
    <col min="1283" max="1283" width="35" style="109" customWidth="1"/>
    <col min="1284" max="1284" width="6.44140625" style="109" customWidth="1"/>
    <col min="1285" max="1285" width="9.88671875" style="109" customWidth="1"/>
    <col min="1286" max="1286" width="14.44140625" style="109" customWidth="1"/>
    <col min="1287" max="1287" width="15.5546875" style="109" customWidth="1"/>
    <col min="1288" max="1288" width="11" style="109" customWidth="1"/>
    <col min="1289" max="1289" width="9.88671875" style="109" customWidth="1"/>
    <col min="1290" max="1290" width="14.44140625" style="109" customWidth="1"/>
    <col min="1291" max="1291" width="15.5546875" style="109" customWidth="1"/>
    <col min="1292" max="1292" width="11" style="109" customWidth="1"/>
    <col min="1293" max="1293" width="14.44140625" style="109" customWidth="1"/>
    <col min="1294" max="1294" width="6.6640625" style="109" customWidth="1"/>
    <col min="1295" max="1295" width="13.33203125" style="109" customWidth="1"/>
    <col min="1296" max="1296" width="13.44140625" style="109" bestFit="1" customWidth="1"/>
    <col min="1297" max="1536" width="12.109375" style="109"/>
    <col min="1537" max="1537" width="5.33203125" style="109" customWidth="1"/>
    <col min="1538" max="1538" width="30.44140625" style="109" customWidth="1"/>
    <col min="1539" max="1539" width="35" style="109" customWidth="1"/>
    <col min="1540" max="1540" width="6.44140625" style="109" customWidth="1"/>
    <col min="1541" max="1541" width="9.88671875" style="109" customWidth="1"/>
    <col min="1542" max="1542" width="14.44140625" style="109" customWidth="1"/>
    <col min="1543" max="1543" width="15.5546875" style="109" customWidth="1"/>
    <col min="1544" max="1544" width="11" style="109" customWidth="1"/>
    <col min="1545" max="1545" width="9.88671875" style="109" customWidth="1"/>
    <col min="1546" max="1546" width="14.44140625" style="109" customWidth="1"/>
    <col min="1547" max="1547" width="15.5546875" style="109" customWidth="1"/>
    <col min="1548" max="1548" width="11" style="109" customWidth="1"/>
    <col min="1549" max="1549" width="14.44140625" style="109" customWidth="1"/>
    <col min="1550" max="1550" width="6.6640625" style="109" customWidth="1"/>
    <col min="1551" max="1551" width="13.33203125" style="109" customWidth="1"/>
    <col min="1552" max="1552" width="13.44140625" style="109" bestFit="1" customWidth="1"/>
    <col min="1553" max="1792" width="12.109375" style="109"/>
    <col min="1793" max="1793" width="5.33203125" style="109" customWidth="1"/>
    <col min="1794" max="1794" width="30.44140625" style="109" customWidth="1"/>
    <col min="1795" max="1795" width="35" style="109" customWidth="1"/>
    <col min="1796" max="1796" width="6.44140625" style="109" customWidth="1"/>
    <col min="1797" max="1797" width="9.88671875" style="109" customWidth="1"/>
    <col min="1798" max="1798" width="14.44140625" style="109" customWidth="1"/>
    <col min="1799" max="1799" width="15.5546875" style="109" customWidth="1"/>
    <col min="1800" max="1800" width="11" style="109" customWidth="1"/>
    <col min="1801" max="1801" width="9.88671875" style="109" customWidth="1"/>
    <col min="1802" max="1802" width="14.44140625" style="109" customWidth="1"/>
    <col min="1803" max="1803" width="15.5546875" style="109" customWidth="1"/>
    <col min="1804" max="1804" width="11" style="109" customWidth="1"/>
    <col min="1805" max="1805" width="14.44140625" style="109" customWidth="1"/>
    <col min="1806" max="1806" width="6.6640625" style="109" customWidth="1"/>
    <col min="1807" max="1807" width="13.33203125" style="109" customWidth="1"/>
    <col min="1808" max="1808" width="13.44140625" style="109" bestFit="1" customWidth="1"/>
    <col min="1809" max="2048" width="12.109375" style="109"/>
    <col min="2049" max="2049" width="5.33203125" style="109" customWidth="1"/>
    <col min="2050" max="2050" width="30.44140625" style="109" customWidth="1"/>
    <col min="2051" max="2051" width="35" style="109" customWidth="1"/>
    <col min="2052" max="2052" width="6.44140625" style="109" customWidth="1"/>
    <col min="2053" max="2053" width="9.88671875" style="109" customWidth="1"/>
    <col min="2054" max="2054" width="14.44140625" style="109" customWidth="1"/>
    <col min="2055" max="2055" width="15.5546875" style="109" customWidth="1"/>
    <col min="2056" max="2056" width="11" style="109" customWidth="1"/>
    <col min="2057" max="2057" width="9.88671875" style="109" customWidth="1"/>
    <col min="2058" max="2058" width="14.44140625" style="109" customWidth="1"/>
    <col min="2059" max="2059" width="15.5546875" style="109" customWidth="1"/>
    <col min="2060" max="2060" width="11" style="109" customWidth="1"/>
    <col min="2061" max="2061" width="14.44140625" style="109" customWidth="1"/>
    <col min="2062" max="2062" width="6.6640625" style="109" customWidth="1"/>
    <col min="2063" max="2063" width="13.33203125" style="109" customWidth="1"/>
    <col min="2064" max="2064" width="13.44140625" style="109" bestFit="1" customWidth="1"/>
    <col min="2065" max="2304" width="12.109375" style="109"/>
    <col min="2305" max="2305" width="5.33203125" style="109" customWidth="1"/>
    <col min="2306" max="2306" width="30.44140625" style="109" customWidth="1"/>
    <col min="2307" max="2307" width="35" style="109" customWidth="1"/>
    <col min="2308" max="2308" width="6.44140625" style="109" customWidth="1"/>
    <col min="2309" max="2309" width="9.88671875" style="109" customWidth="1"/>
    <col min="2310" max="2310" width="14.44140625" style="109" customWidth="1"/>
    <col min="2311" max="2311" width="15.5546875" style="109" customWidth="1"/>
    <col min="2312" max="2312" width="11" style="109" customWidth="1"/>
    <col min="2313" max="2313" width="9.88671875" style="109" customWidth="1"/>
    <col min="2314" max="2314" width="14.44140625" style="109" customWidth="1"/>
    <col min="2315" max="2315" width="15.5546875" style="109" customWidth="1"/>
    <col min="2316" max="2316" width="11" style="109" customWidth="1"/>
    <col min="2317" max="2317" width="14.44140625" style="109" customWidth="1"/>
    <col min="2318" max="2318" width="6.6640625" style="109" customWidth="1"/>
    <col min="2319" max="2319" width="13.33203125" style="109" customWidth="1"/>
    <col min="2320" max="2320" width="13.44140625" style="109" bestFit="1" customWidth="1"/>
    <col min="2321" max="2560" width="12.109375" style="109"/>
    <col min="2561" max="2561" width="5.33203125" style="109" customWidth="1"/>
    <col min="2562" max="2562" width="30.44140625" style="109" customWidth="1"/>
    <col min="2563" max="2563" width="35" style="109" customWidth="1"/>
    <col min="2564" max="2564" width="6.44140625" style="109" customWidth="1"/>
    <col min="2565" max="2565" width="9.88671875" style="109" customWidth="1"/>
    <col min="2566" max="2566" width="14.44140625" style="109" customWidth="1"/>
    <col min="2567" max="2567" width="15.5546875" style="109" customWidth="1"/>
    <col min="2568" max="2568" width="11" style="109" customWidth="1"/>
    <col min="2569" max="2569" width="9.88671875" style="109" customWidth="1"/>
    <col min="2570" max="2570" width="14.44140625" style="109" customWidth="1"/>
    <col min="2571" max="2571" width="15.5546875" style="109" customWidth="1"/>
    <col min="2572" max="2572" width="11" style="109" customWidth="1"/>
    <col min="2573" max="2573" width="14.44140625" style="109" customWidth="1"/>
    <col min="2574" max="2574" width="6.6640625" style="109" customWidth="1"/>
    <col min="2575" max="2575" width="13.33203125" style="109" customWidth="1"/>
    <col min="2576" max="2576" width="13.44140625" style="109" bestFit="1" customWidth="1"/>
    <col min="2577" max="2816" width="12.109375" style="109"/>
    <col min="2817" max="2817" width="5.33203125" style="109" customWidth="1"/>
    <col min="2818" max="2818" width="30.44140625" style="109" customWidth="1"/>
    <col min="2819" max="2819" width="35" style="109" customWidth="1"/>
    <col min="2820" max="2820" width="6.44140625" style="109" customWidth="1"/>
    <col min="2821" max="2821" width="9.88671875" style="109" customWidth="1"/>
    <col min="2822" max="2822" width="14.44140625" style="109" customWidth="1"/>
    <col min="2823" max="2823" width="15.5546875" style="109" customWidth="1"/>
    <col min="2824" max="2824" width="11" style="109" customWidth="1"/>
    <col min="2825" max="2825" width="9.88671875" style="109" customWidth="1"/>
    <col min="2826" max="2826" width="14.44140625" style="109" customWidth="1"/>
    <col min="2827" max="2827" width="15.5546875" style="109" customWidth="1"/>
    <col min="2828" max="2828" width="11" style="109" customWidth="1"/>
    <col min="2829" max="2829" width="14.44140625" style="109" customWidth="1"/>
    <col min="2830" max="2830" width="6.6640625" style="109" customWidth="1"/>
    <col min="2831" max="2831" width="13.33203125" style="109" customWidth="1"/>
    <col min="2832" max="2832" width="13.44140625" style="109" bestFit="1" customWidth="1"/>
    <col min="2833" max="3072" width="12.109375" style="109"/>
    <col min="3073" max="3073" width="5.33203125" style="109" customWidth="1"/>
    <col min="3074" max="3074" width="30.44140625" style="109" customWidth="1"/>
    <col min="3075" max="3075" width="35" style="109" customWidth="1"/>
    <col min="3076" max="3076" width="6.44140625" style="109" customWidth="1"/>
    <col min="3077" max="3077" width="9.88671875" style="109" customWidth="1"/>
    <col min="3078" max="3078" width="14.44140625" style="109" customWidth="1"/>
    <col min="3079" max="3079" width="15.5546875" style="109" customWidth="1"/>
    <col min="3080" max="3080" width="11" style="109" customWidth="1"/>
    <col min="3081" max="3081" width="9.88671875" style="109" customWidth="1"/>
    <col min="3082" max="3082" width="14.44140625" style="109" customWidth="1"/>
    <col min="3083" max="3083" width="15.5546875" style="109" customWidth="1"/>
    <col min="3084" max="3084" width="11" style="109" customWidth="1"/>
    <col min="3085" max="3085" width="14.44140625" style="109" customWidth="1"/>
    <col min="3086" max="3086" width="6.6640625" style="109" customWidth="1"/>
    <col min="3087" max="3087" width="13.33203125" style="109" customWidth="1"/>
    <col min="3088" max="3088" width="13.44140625" style="109" bestFit="1" customWidth="1"/>
    <col min="3089" max="3328" width="12.109375" style="109"/>
    <col min="3329" max="3329" width="5.33203125" style="109" customWidth="1"/>
    <col min="3330" max="3330" width="30.44140625" style="109" customWidth="1"/>
    <col min="3331" max="3331" width="35" style="109" customWidth="1"/>
    <col min="3332" max="3332" width="6.44140625" style="109" customWidth="1"/>
    <col min="3333" max="3333" width="9.88671875" style="109" customWidth="1"/>
    <col min="3334" max="3334" width="14.44140625" style="109" customWidth="1"/>
    <col min="3335" max="3335" width="15.5546875" style="109" customWidth="1"/>
    <col min="3336" max="3336" width="11" style="109" customWidth="1"/>
    <col min="3337" max="3337" width="9.88671875" style="109" customWidth="1"/>
    <col min="3338" max="3338" width="14.44140625" style="109" customWidth="1"/>
    <col min="3339" max="3339" width="15.5546875" style="109" customWidth="1"/>
    <col min="3340" max="3340" width="11" style="109" customWidth="1"/>
    <col min="3341" max="3341" width="14.44140625" style="109" customWidth="1"/>
    <col min="3342" max="3342" width="6.6640625" style="109" customWidth="1"/>
    <col min="3343" max="3343" width="13.33203125" style="109" customWidth="1"/>
    <col min="3344" max="3344" width="13.44140625" style="109" bestFit="1" customWidth="1"/>
    <col min="3345" max="3584" width="12.109375" style="109"/>
    <col min="3585" max="3585" width="5.33203125" style="109" customWidth="1"/>
    <col min="3586" max="3586" width="30.44140625" style="109" customWidth="1"/>
    <col min="3587" max="3587" width="35" style="109" customWidth="1"/>
    <col min="3588" max="3588" width="6.44140625" style="109" customWidth="1"/>
    <col min="3589" max="3589" width="9.88671875" style="109" customWidth="1"/>
    <col min="3590" max="3590" width="14.44140625" style="109" customWidth="1"/>
    <col min="3591" max="3591" width="15.5546875" style="109" customWidth="1"/>
    <col min="3592" max="3592" width="11" style="109" customWidth="1"/>
    <col min="3593" max="3593" width="9.88671875" style="109" customWidth="1"/>
    <col min="3594" max="3594" width="14.44140625" style="109" customWidth="1"/>
    <col min="3595" max="3595" width="15.5546875" style="109" customWidth="1"/>
    <col min="3596" max="3596" width="11" style="109" customWidth="1"/>
    <col min="3597" max="3597" width="14.44140625" style="109" customWidth="1"/>
    <col min="3598" max="3598" width="6.6640625" style="109" customWidth="1"/>
    <col min="3599" max="3599" width="13.33203125" style="109" customWidth="1"/>
    <col min="3600" max="3600" width="13.44140625" style="109" bestFit="1" customWidth="1"/>
    <col min="3601" max="3840" width="12.109375" style="109"/>
    <col min="3841" max="3841" width="5.33203125" style="109" customWidth="1"/>
    <col min="3842" max="3842" width="30.44140625" style="109" customWidth="1"/>
    <col min="3843" max="3843" width="35" style="109" customWidth="1"/>
    <col min="3844" max="3844" width="6.44140625" style="109" customWidth="1"/>
    <col min="3845" max="3845" width="9.88671875" style="109" customWidth="1"/>
    <col min="3846" max="3846" width="14.44140625" style="109" customWidth="1"/>
    <col min="3847" max="3847" width="15.5546875" style="109" customWidth="1"/>
    <col min="3848" max="3848" width="11" style="109" customWidth="1"/>
    <col min="3849" max="3849" width="9.88671875" style="109" customWidth="1"/>
    <col min="3850" max="3850" width="14.44140625" style="109" customWidth="1"/>
    <col min="3851" max="3851" width="15.5546875" style="109" customWidth="1"/>
    <col min="3852" max="3852" width="11" style="109" customWidth="1"/>
    <col min="3853" max="3853" width="14.44140625" style="109" customWidth="1"/>
    <col min="3854" max="3854" width="6.6640625" style="109" customWidth="1"/>
    <col min="3855" max="3855" width="13.33203125" style="109" customWidth="1"/>
    <col min="3856" max="3856" width="13.44140625" style="109" bestFit="1" customWidth="1"/>
    <col min="3857" max="4096" width="12.109375" style="109"/>
    <col min="4097" max="4097" width="5.33203125" style="109" customWidth="1"/>
    <col min="4098" max="4098" width="30.44140625" style="109" customWidth="1"/>
    <col min="4099" max="4099" width="35" style="109" customWidth="1"/>
    <col min="4100" max="4100" width="6.44140625" style="109" customWidth="1"/>
    <col min="4101" max="4101" width="9.88671875" style="109" customWidth="1"/>
    <col min="4102" max="4102" width="14.44140625" style="109" customWidth="1"/>
    <col min="4103" max="4103" width="15.5546875" style="109" customWidth="1"/>
    <col min="4104" max="4104" width="11" style="109" customWidth="1"/>
    <col min="4105" max="4105" width="9.88671875" style="109" customWidth="1"/>
    <col min="4106" max="4106" width="14.44140625" style="109" customWidth="1"/>
    <col min="4107" max="4107" width="15.5546875" style="109" customWidth="1"/>
    <col min="4108" max="4108" width="11" style="109" customWidth="1"/>
    <col min="4109" max="4109" width="14.44140625" style="109" customWidth="1"/>
    <col min="4110" max="4110" width="6.6640625" style="109" customWidth="1"/>
    <col min="4111" max="4111" width="13.33203125" style="109" customWidth="1"/>
    <col min="4112" max="4112" width="13.44140625" style="109" bestFit="1" customWidth="1"/>
    <col min="4113" max="4352" width="12.109375" style="109"/>
    <col min="4353" max="4353" width="5.33203125" style="109" customWidth="1"/>
    <col min="4354" max="4354" width="30.44140625" style="109" customWidth="1"/>
    <col min="4355" max="4355" width="35" style="109" customWidth="1"/>
    <col min="4356" max="4356" width="6.44140625" style="109" customWidth="1"/>
    <col min="4357" max="4357" width="9.88671875" style="109" customWidth="1"/>
    <col min="4358" max="4358" width="14.44140625" style="109" customWidth="1"/>
    <col min="4359" max="4359" width="15.5546875" style="109" customWidth="1"/>
    <col min="4360" max="4360" width="11" style="109" customWidth="1"/>
    <col min="4361" max="4361" width="9.88671875" style="109" customWidth="1"/>
    <col min="4362" max="4362" width="14.44140625" style="109" customWidth="1"/>
    <col min="4363" max="4363" width="15.5546875" style="109" customWidth="1"/>
    <col min="4364" max="4364" width="11" style="109" customWidth="1"/>
    <col min="4365" max="4365" width="14.44140625" style="109" customWidth="1"/>
    <col min="4366" max="4366" width="6.6640625" style="109" customWidth="1"/>
    <col min="4367" max="4367" width="13.33203125" style="109" customWidth="1"/>
    <col min="4368" max="4368" width="13.44140625" style="109" bestFit="1" customWidth="1"/>
    <col min="4369" max="4608" width="12.109375" style="109"/>
    <col min="4609" max="4609" width="5.33203125" style="109" customWidth="1"/>
    <col min="4610" max="4610" width="30.44140625" style="109" customWidth="1"/>
    <col min="4611" max="4611" width="35" style="109" customWidth="1"/>
    <col min="4612" max="4612" width="6.44140625" style="109" customWidth="1"/>
    <col min="4613" max="4613" width="9.88671875" style="109" customWidth="1"/>
    <col min="4614" max="4614" width="14.44140625" style="109" customWidth="1"/>
    <col min="4615" max="4615" width="15.5546875" style="109" customWidth="1"/>
    <col min="4616" max="4616" width="11" style="109" customWidth="1"/>
    <col min="4617" max="4617" width="9.88671875" style="109" customWidth="1"/>
    <col min="4618" max="4618" width="14.44140625" style="109" customWidth="1"/>
    <col min="4619" max="4619" width="15.5546875" style="109" customWidth="1"/>
    <col min="4620" max="4620" width="11" style="109" customWidth="1"/>
    <col min="4621" max="4621" width="14.44140625" style="109" customWidth="1"/>
    <col min="4622" max="4622" width="6.6640625" style="109" customWidth="1"/>
    <col min="4623" max="4623" width="13.33203125" style="109" customWidth="1"/>
    <col min="4624" max="4624" width="13.44140625" style="109" bestFit="1" customWidth="1"/>
    <col min="4625" max="4864" width="12.109375" style="109"/>
    <col min="4865" max="4865" width="5.33203125" style="109" customWidth="1"/>
    <col min="4866" max="4866" width="30.44140625" style="109" customWidth="1"/>
    <col min="4867" max="4867" width="35" style="109" customWidth="1"/>
    <col min="4868" max="4868" width="6.44140625" style="109" customWidth="1"/>
    <col min="4869" max="4869" width="9.88671875" style="109" customWidth="1"/>
    <col min="4870" max="4870" width="14.44140625" style="109" customWidth="1"/>
    <col min="4871" max="4871" width="15.5546875" style="109" customWidth="1"/>
    <col min="4872" max="4872" width="11" style="109" customWidth="1"/>
    <col min="4873" max="4873" width="9.88671875" style="109" customWidth="1"/>
    <col min="4874" max="4874" width="14.44140625" style="109" customWidth="1"/>
    <col min="4875" max="4875" width="15.5546875" style="109" customWidth="1"/>
    <col min="4876" max="4876" width="11" style="109" customWidth="1"/>
    <col min="4877" max="4877" width="14.44140625" style="109" customWidth="1"/>
    <col min="4878" max="4878" width="6.6640625" style="109" customWidth="1"/>
    <col min="4879" max="4879" width="13.33203125" style="109" customWidth="1"/>
    <col min="4880" max="4880" width="13.44140625" style="109" bestFit="1" customWidth="1"/>
    <col min="4881" max="5120" width="12.109375" style="109"/>
    <col min="5121" max="5121" width="5.33203125" style="109" customWidth="1"/>
    <col min="5122" max="5122" width="30.44140625" style="109" customWidth="1"/>
    <col min="5123" max="5123" width="35" style="109" customWidth="1"/>
    <col min="5124" max="5124" width="6.44140625" style="109" customWidth="1"/>
    <col min="5125" max="5125" width="9.88671875" style="109" customWidth="1"/>
    <col min="5126" max="5126" width="14.44140625" style="109" customWidth="1"/>
    <col min="5127" max="5127" width="15.5546875" style="109" customWidth="1"/>
    <col min="5128" max="5128" width="11" style="109" customWidth="1"/>
    <col min="5129" max="5129" width="9.88671875" style="109" customWidth="1"/>
    <col min="5130" max="5130" width="14.44140625" style="109" customWidth="1"/>
    <col min="5131" max="5131" width="15.5546875" style="109" customWidth="1"/>
    <col min="5132" max="5132" width="11" style="109" customWidth="1"/>
    <col min="5133" max="5133" width="14.44140625" style="109" customWidth="1"/>
    <col min="5134" max="5134" width="6.6640625" style="109" customWidth="1"/>
    <col min="5135" max="5135" width="13.33203125" style="109" customWidth="1"/>
    <col min="5136" max="5136" width="13.44140625" style="109" bestFit="1" customWidth="1"/>
    <col min="5137" max="5376" width="12.109375" style="109"/>
    <col min="5377" max="5377" width="5.33203125" style="109" customWidth="1"/>
    <col min="5378" max="5378" width="30.44140625" style="109" customWidth="1"/>
    <col min="5379" max="5379" width="35" style="109" customWidth="1"/>
    <col min="5380" max="5380" width="6.44140625" style="109" customWidth="1"/>
    <col min="5381" max="5381" width="9.88671875" style="109" customWidth="1"/>
    <col min="5382" max="5382" width="14.44140625" style="109" customWidth="1"/>
    <col min="5383" max="5383" width="15.5546875" style="109" customWidth="1"/>
    <col min="5384" max="5384" width="11" style="109" customWidth="1"/>
    <col min="5385" max="5385" width="9.88671875" style="109" customWidth="1"/>
    <col min="5386" max="5386" width="14.44140625" style="109" customWidth="1"/>
    <col min="5387" max="5387" width="15.5546875" style="109" customWidth="1"/>
    <col min="5388" max="5388" width="11" style="109" customWidth="1"/>
    <col min="5389" max="5389" width="14.44140625" style="109" customWidth="1"/>
    <col min="5390" max="5390" width="6.6640625" style="109" customWidth="1"/>
    <col min="5391" max="5391" width="13.33203125" style="109" customWidth="1"/>
    <col min="5392" max="5392" width="13.44140625" style="109" bestFit="1" customWidth="1"/>
    <col min="5393" max="5632" width="12.109375" style="109"/>
    <col min="5633" max="5633" width="5.33203125" style="109" customWidth="1"/>
    <col min="5634" max="5634" width="30.44140625" style="109" customWidth="1"/>
    <col min="5635" max="5635" width="35" style="109" customWidth="1"/>
    <col min="5636" max="5636" width="6.44140625" style="109" customWidth="1"/>
    <col min="5637" max="5637" width="9.88671875" style="109" customWidth="1"/>
    <col min="5638" max="5638" width="14.44140625" style="109" customWidth="1"/>
    <col min="5639" max="5639" width="15.5546875" style="109" customWidth="1"/>
    <col min="5640" max="5640" width="11" style="109" customWidth="1"/>
    <col min="5641" max="5641" width="9.88671875" style="109" customWidth="1"/>
    <col min="5642" max="5642" width="14.44140625" style="109" customWidth="1"/>
    <col min="5643" max="5643" width="15.5546875" style="109" customWidth="1"/>
    <col min="5644" max="5644" width="11" style="109" customWidth="1"/>
    <col min="5645" max="5645" width="14.44140625" style="109" customWidth="1"/>
    <col min="5646" max="5646" width="6.6640625" style="109" customWidth="1"/>
    <col min="5647" max="5647" width="13.33203125" style="109" customWidth="1"/>
    <col min="5648" max="5648" width="13.44140625" style="109" bestFit="1" customWidth="1"/>
    <col min="5649" max="5888" width="12.109375" style="109"/>
    <col min="5889" max="5889" width="5.33203125" style="109" customWidth="1"/>
    <col min="5890" max="5890" width="30.44140625" style="109" customWidth="1"/>
    <col min="5891" max="5891" width="35" style="109" customWidth="1"/>
    <col min="5892" max="5892" width="6.44140625" style="109" customWidth="1"/>
    <col min="5893" max="5893" width="9.88671875" style="109" customWidth="1"/>
    <col min="5894" max="5894" width="14.44140625" style="109" customWidth="1"/>
    <col min="5895" max="5895" width="15.5546875" style="109" customWidth="1"/>
    <col min="5896" max="5896" width="11" style="109" customWidth="1"/>
    <col min="5897" max="5897" width="9.88671875" style="109" customWidth="1"/>
    <col min="5898" max="5898" width="14.44140625" style="109" customWidth="1"/>
    <col min="5899" max="5899" width="15.5546875" style="109" customWidth="1"/>
    <col min="5900" max="5900" width="11" style="109" customWidth="1"/>
    <col min="5901" max="5901" width="14.44140625" style="109" customWidth="1"/>
    <col min="5902" max="5902" width="6.6640625" style="109" customWidth="1"/>
    <col min="5903" max="5903" width="13.33203125" style="109" customWidth="1"/>
    <col min="5904" max="5904" width="13.44140625" style="109" bestFit="1" customWidth="1"/>
    <col min="5905" max="6144" width="12.109375" style="109"/>
    <col min="6145" max="6145" width="5.33203125" style="109" customWidth="1"/>
    <col min="6146" max="6146" width="30.44140625" style="109" customWidth="1"/>
    <col min="6147" max="6147" width="35" style="109" customWidth="1"/>
    <col min="6148" max="6148" width="6.44140625" style="109" customWidth="1"/>
    <col min="6149" max="6149" width="9.88671875" style="109" customWidth="1"/>
    <col min="6150" max="6150" width="14.44140625" style="109" customWidth="1"/>
    <col min="6151" max="6151" width="15.5546875" style="109" customWidth="1"/>
    <col min="6152" max="6152" width="11" style="109" customWidth="1"/>
    <col min="6153" max="6153" width="9.88671875" style="109" customWidth="1"/>
    <col min="6154" max="6154" width="14.44140625" style="109" customWidth="1"/>
    <col min="6155" max="6155" width="15.5546875" style="109" customWidth="1"/>
    <col min="6156" max="6156" width="11" style="109" customWidth="1"/>
    <col min="6157" max="6157" width="14.44140625" style="109" customWidth="1"/>
    <col min="6158" max="6158" width="6.6640625" style="109" customWidth="1"/>
    <col min="6159" max="6159" width="13.33203125" style="109" customWidth="1"/>
    <col min="6160" max="6160" width="13.44140625" style="109" bestFit="1" customWidth="1"/>
    <col min="6161" max="6400" width="12.109375" style="109"/>
    <col min="6401" max="6401" width="5.33203125" style="109" customWidth="1"/>
    <col min="6402" max="6402" width="30.44140625" style="109" customWidth="1"/>
    <col min="6403" max="6403" width="35" style="109" customWidth="1"/>
    <col min="6404" max="6404" width="6.44140625" style="109" customWidth="1"/>
    <col min="6405" max="6405" width="9.88671875" style="109" customWidth="1"/>
    <col min="6406" max="6406" width="14.44140625" style="109" customWidth="1"/>
    <col min="6407" max="6407" width="15.5546875" style="109" customWidth="1"/>
    <col min="6408" max="6408" width="11" style="109" customWidth="1"/>
    <col min="6409" max="6409" width="9.88671875" style="109" customWidth="1"/>
    <col min="6410" max="6410" width="14.44140625" style="109" customWidth="1"/>
    <col min="6411" max="6411" width="15.5546875" style="109" customWidth="1"/>
    <col min="6412" max="6412" width="11" style="109" customWidth="1"/>
    <col min="6413" max="6413" width="14.44140625" style="109" customWidth="1"/>
    <col min="6414" max="6414" width="6.6640625" style="109" customWidth="1"/>
    <col min="6415" max="6415" width="13.33203125" style="109" customWidth="1"/>
    <col min="6416" max="6416" width="13.44140625" style="109" bestFit="1" customWidth="1"/>
    <col min="6417" max="6656" width="12.109375" style="109"/>
    <col min="6657" max="6657" width="5.33203125" style="109" customWidth="1"/>
    <col min="6658" max="6658" width="30.44140625" style="109" customWidth="1"/>
    <col min="6659" max="6659" width="35" style="109" customWidth="1"/>
    <col min="6660" max="6660" width="6.44140625" style="109" customWidth="1"/>
    <col min="6661" max="6661" width="9.88671875" style="109" customWidth="1"/>
    <col min="6662" max="6662" width="14.44140625" style="109" customWidth="1"/>
    <col min="6663" max="6663" width="15.5546875" style="109" customWidth="1"/>
    <col min="6664" max="6664" width="11" style="109" customWidth="1"/>
    <col min="6665" max="6665" width="9.88671875" style="109" customWidth="1"/>
    <col min="6666" max="6666" width="14.44140625" style="109" customWidth="1"/>
    <col min="6667" max="6667" width="15.5546875" style="109" customWidth="1"/>
    <col min="6668" max="6668" width="11" style="109" customWidth="1"/>
    <col min="6669" max="6669" width="14.44140625" style="109" customWidth="1"/>
    <col min="6670" max="6670" width="6.6640625" style="109" customWidth="1"/>
    <col min="6671" max="6671" width="13.33203125" style="109" customWidth="1"/>
    <col min="6672" max="6672" width="13.44140625" style="109" bestFit="1" customWidth="1"/>
    <col min="6673" max="6912" width="12.109375" style="109"/>
    <col min="6913" max="6913" width="5.33203125" style="109" customWidth="1"/>
    <col min="6914" max="6914" width="30.44140625" style="109" customWidth="1"/>
    <col min="6915" max="6915" width="35" style="109" customWidth="1"/>
    <col min="6916" max="6916" width="6.44140625" style="109" customWidth="1"/>
    <col min="6917" max="6917" width="9.88671875" style="109" customWidth="1"/>
    <col min="6918" max="6918" width="14.44140625" style="109" customWidth="1"/>
    <col min="6919" max="6919" width="15.5546875" style="109" customWidth="1"/>
    <col min="6920" max="6920" width="11" style="109" customWidth="1"/>
    <col min="6921" max="6921" width="9.88671875" style="109" customWidth="1"/>
    <col min="6922" max="6922" width="14.44140625" style="109" customWidth="1"/>
    <col min="6923" max="6923" width="15.5546875" style="109" customWidth="1"/>
    <col min="6924" max="6924" width="11" style="109" customWidth="1"/>
    <col min="6925" max="6925" width="14.44140625" style="109" customWidth="1"/>
    <col min="6926" max="6926" width="6.6640625" style="109" customWidth="1"/>
    <col min="6927" max="6927" width="13.33203125" style="109" customWidth="1"/>
    <col min="6928" max="6928" width="13.44140625" style="109" bestFit="1" customWidth="1"/>
    <col min="6929" max="7168" width="12.109375" style="109"/>
    <col min="7169" max="7169" width="5.33203125" style="109" customWidth="1"/>
    <col min="7170" max="7170" width="30.44140625" style="109" customWidth="1"/>
    <col min="7171" max="7171" width="35" style="109" customWidth="1"/>
    <col min="7172" max="7172" width="6.44140625" style="109" customWidth="1"/>
    <col min="7173" max="7173" width="9.88671875" style="109" customWidth="1"/>
    <col min="7174" max="7174" width="14.44140625" style="109" customWidth="1"/>
    <col min="7175" max="7175" width="15.5546875" style="109" customWidth="1"/>
    <col min="7176" max="7176" width="11" style="109" customWidth="1"/>
    <col min="7177" max="7177" width="9.88671875" style="109" customWidth="1"/>
    <col min="7178" max="7178" width="14.44140625" style="109" customWidth="1"/>
    <col min="7179" max="7179" width="15.5546875" style="109" customWidth="1"/>
    <col min="7180" max="7180" width="11" style="109" customWidth="1"/>
    <col min="7181" max="7181" width="14.44140625" style="109" customWidth="1"/>
    <col min="7182" max="7182" width="6.6640625" style="109" customWidth="1"/>
    <col min="7183" max="7183" width="13.33203125" style="109" customWidth="1"/>
    <col min="7184" max="7184" width="13.44140625" style="109" bestFit="1" customWidth="1"/>
    <col min="7185" max="7424" width="12.109375" style="109"/>
    <col min="7425" max="7425" width="5.33203125" style="109" customWidth="1"/>
    <col min="7426" max="7426" width="30.44140625" style="109" customWidth="1"/>
    <col min="7427" max="7427" width="35" style="109" customWidth="1"/>
    <col min="7428" max="7428" width="6.44140625" style="109" customWidth="1"/>
    <col min="7429" max="7429" width="9.88671875" style="109" customWidth="1"/>
    <col min="7430" max="7430" width="14.44140625" style="109" customWidth="1"/>
    <col min="7431" max="7431" width="15.5546875" style="109" customWidth="1"/>
    <col min="7432" max="7432" width="11" style="109" customWidth="1"/>
    <col min="7433" max="7433" width="9.88671875" style="109" customWidth="1"/>
    <col min="7434" max="7434" width="14.44140625" style="109" customWidth="1"/>
    <col min="7435" max="7435" width="15.5546875" style="109" customWidth="1"/>
    <col min="7436" max="7436" width="11" style="109" customWidth="1"/>
    <col min="7437" max="7437" width="14.44140625" style="109" customWidth="1"/>
    <col min="7438" max="7438" width="6.6640625" style="109" customWidth="1"/>
    <col min="7439" max="7439" width="13.33203125" style="109" customWidth="1"/>
    <col min="7440" max="7440" width="13.44140625" style="109" bestFit="1" customWidth="1"/>
    <col min="7441" max="7680" width="12.109375" style="109"/>
    <col min="7681" max="7681" width="5.33203125" style="109" customWidth="1"/>
    <col min="7682" max="7682" width="30.44140625" style="109" customWidth="1"/>
    <col min="7683" max="7683" width="35" style="109" customWidth="1"/>
    <col min="7684" max="7684" width="6.44140625" style="109" customWidth="1"/>
    <col min="7685" max="7685" width="9.88671875" style="109" customWidth="1"/>
    <col min="7686" max="7686" width="14.44140625" style="109" customWidth="1"/>
    <col min="7687" max="7687" width="15.5546875" style="109" customWidth="1"/>
    <col min="7688" max="7688" width="11" style="109" customWidth="1"/>
    <col min="7689" max="7689" width="9.88671875" style="109" customWidth="1"/>
    <col min="7690" max="7690" width="14.44140625" style="109" customWidth="1"/>
    <col min="7691" max="7691" width="15.5546875" style="109" customWidth="1"/>
    <col min="7692" max="7692" width="11" style="109" customWidth="1"/>
    <col min="7693" max="7693" width="14.44140625" style="109" customWidth="1"/>
    <col min="7694" max="7694" width="6.6640625" style="109" customWidth="1"/>
    <col min="7695" max="7695" width="13.33203125" style="109" customWidth="1"/>
    <col min="7696" max="7696" width="13.44140625" style="109" bestFit="1" customWidth="1"/>
    <col min="7697" max="7936" width="12.109375" style="109"/>
    <col min="7937" max="7937" width="5.33203125" style="109" customWidth="1"/>
    <col min="7938" max="7938" width="30.44140625" style="109" customWidth="1"/>
    <col min="7939" max="7939" width="35" style="109" customWidth="1"/>
    <col min="7940" max="7940" width="6.44140625" style="109" customWidth="1"/>
    <col min="7941" max="7941" width="9.88671875" style="109" customWidth="1"/>
    <col min="7942" max="7942" width="14.44140625" style="109" customWidth="1"/>
    <col min="7943" max="7943" width="15.5546875" style="109" customWidth="1"/>
    <col min="7944" max="7944" width="11" style="109" customWidth="1"/>
    <col min="7945" max="7945" width="9.88671875" style="109" customWidth="1"/>
    <col min="7946" max="7946" width="14.44140625" style="109" customWidth="1"/>
    <col min="7947" max="7947" width="15.5546875" style="109" customWidth="1"/>
    <col min="7948" max="7948" width="11" style="109" customWidth="1"/>
    <col min="7949" max="7949" width="14.44140625" style="109" customWidth="1"/>
    <col min="7950" max="7950" width="6.6640625" style="109" customWidth="1"/>
    <col min="7951" max="7951" width="13.33203125" style="109" customWidth="1"/>
    <col min="7952" max="7952" width="13.44140625" style="109" bestFit="1" customWidth="1"/>
    <col min="7953" max="8192" width="12.109375" style="109"/>
    <col min="8193" max="8193" width="5.33203125" style="109" customWidth="1"/>
    <col min="8194" max="8194" width="30.44140625" style="109" customWidth="1"/>
    <col min="8195" max="8195" width="35" style="109" customWidth="1"/>
    <col min="8196" max="8196" width="6.44140625" style="109" customWidth="1"/>
    <col min="8197" max="8197" width="9.88671875" style="109" customWidth="1"/>
    <col min="8198" max="8198" width="14.44140625" style="109" customWidth="1"/>
    <col min="8199" max="8199" width="15.5546875" style="109" customWidth="1"/>
    <col min="8200" max="8200" width="11" style="109" customWidth="1"/>
    <col min="8201" max="8201" width="9.88671875" style="109" customWidth="1"/>
    <col min="8202" max="8202" width="14.44140625" style="109" customWidth="1"/>
    <col min="8203" max="8203" width="15.5546875" style="109" customWidth="1"/>
    <col min="8204" max="8204" width="11" style="109" customWidth="1"/>
    <col min="8205" max="8205" width="14.44140625" style="109" customWidth="1"/>
    <col min="8206" max="8206" width="6.6640625" style="109" customWidth="1"/>
    <col min="8207" max="8207" width="13.33203125" style="109" customWidth="1"/>
    <col min="8208" max="8208" width="13.44140625" style="109" bestFit="1" customWidth="1"/>
    <col min="8209" max="8448" width="12.109375" style="109"/>
    <col min="8449" max="8449" width="5.33203125" style="109" customWidth="1"/>
    <col min="8450" max="8450" width="30.44140625" style="109" customWidth="1"/>
    <col min="8451" max="8451" width="35" style="109" customWidth="1"/>
    <col min="8452" max="8452" width="6.44140625" style="109" customWidth="1"/>
    <col min="8453" max="8453" width="9.88671875" style="109" customWidth="1"/>
    <col min="8454" max="8454" width="14.44140625" style="109" customWidth="1"/>
    <col min="8455" max="8455" width="15.5546875" style="109" customWidth="1"/>
    <col min="8456" max="8456" width="11" style="109" customWidth="1"/>
    <col min="8457" max="8457" width="9.88671875" style="109" customWidth="1"/>
    <col min="8458" max="8458" width="14.44140625" style="109" customWidth="1"/>
    <col min="8459" max="8459" width="15.5546875" style="109" customWidth="1"/>
    <col min="8460" max="8460" width="11" style="109" customWidth="1"/>
    <col min="8461" max="8461" width="14.44140625" style="109" customWidth="1"/>
    <col min="8462" max="8462" width="6.6640625" style="109" customWidth="1"/>
    <col min="8463" max="8463" width="13.33203125" style="109" customWidth="1"/>
    <col min="8464" max="8464" width="13.44140625" style="109" bestFit="1" customWidth="1"/>
    <col min="8465" max="8704" width="12.109375" style="109"/>
    <col min="8705" max="8705" width="5.33203125" style="109" customWidth="1"/>
    <col min="8706" max="8706" width="30.44140625" style="109" customWidth="1"/>
    <col min="8707" max="8707" width="35" style="109" customWidth="1"/>
    <col min="8708" max="8708" width="6.44140625" style="109" customWidth="1"/>
    <col min="8709" max="8709" width="9.88671875" style="109" customWidth="1"/>
    <col min="8710" max="8710" width="14.44140625" style="109" customWidth="1"/>
    <col min="8711" max="8711" width="15.5546875" style="109" customWidth="1"/>
    <col min="8712" max="8712" width="11" style="109" customWidth="1"/>
    <col min="8713" max="8713" width="9.88671875" style="109" customWidth="1"/>
    <col min="8714" max="8714" width="14.44140625" style="109" customWidth="1"/>
    <col min="8715" max="8715" width="15.5546875" style="109" customWidth="1"/>
    <col min="8716" max="8716" width="11" style="109" customWidth="1"/>
    <col min="8717" max="8717" width="14.44140625" style="109" customWidth="1"/>
    <col min="8718" max="8718" width="6.6640625" style="109" customWidth="1"/>
    <col min="8719" max="8719" width="13.33203125" style="109" customWidth="1"/>
    <col min="8720" max="8720" width="13.44140625" style="109" bestFit="1" customWidth="1"/>
    <col min="8721" max="8960" width="12.109375" style="109"/>
    <col min="8961" max="8961" width="5.33203125" style="109" customWidth="1"/>
    <col min="8962" max="8962" width="30.44140625" style="109" customWidth="1"/>
    <col min="8963" max="8963" width="35" style="109" customWidth="1"/>
    <col min="8964" max="8964" width="6.44140625" style="109" customWidth="1"/>
    <col min="8965" max="8965" width="9.88671875" style="109" customWidth="1"/>
    <col min="8966" max="8966" width="14.44140625" style="109" customWidth="1"/>
    <col min="8967" max="8967" width="15.5546875" style="109" customWidth="1"/>
    <col min="8968" max="8968" width="11" style="109" customWidth="1"/>
    <col min="8969" max="8969" width="9.88671875" style="109" customWidth="1"/>
    <col min="8970" max="8970" width="14.44140625" style="109" customWidth="1"/>
    <col min="8971" max="8971" width="15.5546875" style="109" customWidth="1"/>
    <col min="8972" max="8972" width="11" style="109" customWidth="1"/>
    <col min="8973" max="8973" width="14.44140625" style="109" customWidth="1"/>
    <col min="8974" max="8974" width="6.6640625" style="109" customWidth="1"/>
    <col min="8975" max="8975" width="13.33203125" style="109" customWidth="1"/>
    <col min="8976" max="8976" width="13.44140625" style="109" bestFit="1" customWidth="1"/>
    <col min="8977" max="9216" width="12.109375" style="109"/>
    <col min="9217" max="9217" width="5.33203125" style="109" customWidth="1"/>
    <col min="9218" max="9218" width="30.44140625" style="109" customWidth="1"/>
    <col min="9219" max="9219" width="35" style="109" customWidth="1"/>
    <col min="9220" max="9220" width="6.44140625" style="109" customWidth="1"/>
    <col min="9221" max="9221" width="9.88671875" style="109" customWidth="1"/>
    <col min="9222" max="9222" width="14.44140625" style="109" customWidth="1"/>
    <col min="9223" max="9223" width="15.5546875" style="109" customWidth="1"/>
    <col min="9224" max="9224" width="11" style="109" customWidth="1"/>
    <col min="9225" max="9225" width="9.88671875" style="109" customWidth="1"/>
    <col min="9226" max="9226" width="14.44140625" style="109" customWidth="1"/>
    <col min="9227" max="9227" width="15.5546875" style="109" customWidth="1"/>
    <col min="9228" max="9228" width="11" style="109" customWidth="1"/>
    <col min="9229" max="9229" width="14.44140625" style="109" customWidth="1"/>
    <col min="9230" max="9230" width="6.6640625" style="109" customWidth="1"/>
    <col min="9231" max="9231" width="13.33203125" style="109" customWidth="1"/>
    <col min="9232" max="9232" width="13.44140625" style="109" bestFit="1" customWidth="1"/>
    <col min="9233" max="9472" width="12.109375" style="109"/>
    <col min="9473" max="9473" width="5.33203125" style="109" customWidth="1"/>
    <col min="9474" max="9474" width="30.44140625" style="109" customWidth="1"/>
    <col min="9475" max="9475" width="35" style="109" customWidth="1"/>
    <col min="9476" max="9476" width="6.44140625" style="109" customWidth="1"/>
    <col min="9477" max="9477" width="9.88671875" style="109" customWidth="1"/>
    <col min="9478" max="9478" width="14.44140625" style="109" customWidth="1"/>
    <col min="9479" max="9479" width="15.5546875" style="109" customWidth="1"/>
    <col min="9480" max="9480" width="11" style="109" customWidth="1"/>
    <col min="9481" max="9481" width="9.88671875" style="109" customWidth="1"/>
    <col min="9482" max="9482" width="14.44140625" style="109" customWidth="1"/>
    <col min="9483" max="9483" width="15.5546875" style="109" customWidth="1"/>
    <col min="9484" max="9484" width="11" style="109" customWidth="1"/>
    <col min="9485" max="9485" width="14.44140625" style="109" customWidth="1"/>
    <col min="9486" max="9486" width="6.6640625" style="109" customWidth="1"/>
    <col min="9487" max="9487" width="13.33203125" style="109" customWidth="1"/>
    <col min="9488" max="9488" width="13.44140625" style="109" bestFit="1" customWidth="1"/>
    <col min="9489" max="9728" width="12.109375" style="109"/>
    <col min="9729" max="9729" width="5.33203125" style="109" customWidth="1"/>
    <col min="9730" max="9730" width="30.44140625" style="109" customWidth="1"/>
    <col min="9731" max="9731" width="35" style="109" customWidth="1"/>
    <col min="9732" max="9732" width="6.44140625" style="109" customWidth="1"/>
    <col min="9733" max="9733" width="9.88671875" style="109" customWidth="1"/>
    <col min="9734" max="9734" width="14.44140625" style="109" customWidth="1"/>
    <col min="9735" max="9735" width="15.5546875" style="109" customWidth="1"/>
    <col min="9736" max="9736" width="11" style="109" customWidth="1"/>
    <col min="9737" max="9737" width="9.88671875" style="109" customWidth="1"/>
    <col min="9738" max="9738" width="14.44140625" style="109" customWidth="1"/>
    <col min="9739" max="9739" width="15.5546875" style="109" customWidth="1"/>
    <col min="9740" max="9740" width="11" style="109" customWidth="1"/>
    <col min="9741" max="9741" width="14.44140625" style="109" customWidth="1"/>
    <col min="9742" max="9742" width="6.6640625" style="109" customWidth="1"/>
    <col min="9743" max="9743" width="13.33203125" style="109" customWidth="1"/>
    <col min="9744" max="9744" width="13.44140625" style="109" bestFit="1" customWidth="1"/>
    <col min="9745" max="9984" width="12.109375" style="109"/>
    <col min="9985" max="9985" width="5.33203125" style="109" customWidth="1"/>
    <col min="9986" max="9986" width="30.44140625" style="109" customWidth="1"/>
    <col min="9987" max="9987" width="35" style="109" customWidth="1"/>
    <col min="9988" max="9988" width="6.44140625" style="109" customWidth="1"/>
    <col min="9989" max="9989" width="9.88671875" style="109" customWidth="1"/>
    <col min="9990" max="9990" width="14.44140625" style="109" customWidth="1"/>
    <col min="9991" max="9991" width="15.5546875" style="109" customWidth="1"/>
    <col min="9992" max="9992" width="11" style="109" customWidth="1"/>
    <col min="9993" max="9993" width="9.88671875" style="109" customWidth="1"/>
    <col min="9994" max="9994" width="14.44140625" style="109" customWidth="1"/>
    <col min="9995" max="9995" width="15.5546875" style="109" customWidth="1"/>
    <col min="9996" max="9996" width="11" style="109" customWidth="1"/>
    <col min="9997" max="9997" width="14.44140625" style="109" customWidth="1"/>
    <col min="9998" max="9998" width="6.6640625" style="109" customWidth="1"/>
    <col min="9999" max="9999" width="13.33203125" style="109" customWidth="1"/>
    <col min="10000" max="10000" width="13.44140625" style="109" bestFit="1" customWidth="1"/>
    <col min="10001" max="10240" width="12.109375" style="109"/>
    <col min="10241" max="10241" width="5.33203125" style="109" customWidth="1"/>
    <col min="10242" max="10242" width="30.44140625" style="109" customWidth="1"/>
    <col min="10243" max="10243" width="35" style="109" customWidth="1"/>
    <col min="10244" max="10244" width="6.44140625" style="109" customWidth="1"/>
    <col min="10245" max="10245" width="9.88671875" style="109" customWidth="1"/>
    <col min="10246" max="10246" width="14.44140625" style="109" customWidth="1"/>
    <col min="10247" max="10247" width="15.5546875" style="109" customWidth="1"/>
    <col min="10248" max="10248" width="11" style="109" customWidth="1"/>
    <col min="10249" max="10249" width="9.88671875" style="109" customWidth="1"/>
    <col min="10250" max="10250" width="14.44140625" style="109" customWidth="1"/>
    <col min="10251" max="10251" width="15.5546875" style="109" customWidth="1"/>
    <col min="10252" max="10252" width="11" style="109" customWidth="1"/>
    <col min="10253" max="10253" width="14.44140625" style="109" customWidth="1"/>
    <col min="10254" max="10254" width="6.6640625" style="109" customWidth="1"/>
    <col min="10255" max="10255" width="13.33203125" style="109" customWidth="1"/>
    <col min="10256" max="10256" width="13.44140625" style="109" bestFit="1" customWidth="1"/>
    <col min="10257" max="10496" width="12.109375" style="109"/>
    <col min="10497" max="10497" width="5.33203125" style="109" customWidth="1"/>
    <col min="10498" max="10498" width="30.44140625" style="109" customWidth="1"/>
    <col min="10499" max="10499" width="35" style="109" customWidth="1"/>
    <col min="10500" max="10500" width="6.44140625" style="109" customWidth="1"/>
    <col min="10501" max="10501" width="9.88671875" style="109" customWidth="1"/>
    <col min="10502" max="10502" width="14.44140625" style="109" customWidth="1"/>
    <col min="10503" max="10503" width="15.5546875" style="109" customWidth="1"/>
    <col min="10504" max="10504" width="11" style="109" customWidth="1"/>
    <col min="10505" max="10505" width="9.88671875" style="109" customWidth="1"/>
    <col min="10506" max="10506" width="14.44140625" style="109" customWidth="1"/>
    <col min="10507" max="10507" width="15.5546875" style="109" customWidth="1"/>
    <col min="10508" max="10508" width="11" style="109" customWidth="1"/>
    <col min="10509" max="10509" width="14.44140625" style="109" customWidth="1"/>
    <col min="10510" max="10510" width="6.6640625" style="109" customWidth="1"/>
    <col min="10511" max="10511" width="13.33203125" style="109" customWidth="1"/>
    <col min="10512" max="10512" width="13.44140625" style="109" bestFit="1" customWidth="1"/>
    <col min="10513" max="10752" width="12.109375" style="109"/>
    <col min="10753" max="10753" width="5.33203125" style="109" customWidth="1"/>
    <col min="10754" max="10754" width="30.44140625" style="109" customWidth="1"/>
    <col min="10755" max="10755" width="35" style="109" customWidth="1"/>
    <col min="10756" max="10756" width="6.44140625" style="109" customWidth="1"/>
    <col min="10757" max="10757" width="9.88671875" style="109" customWidth="1"/>
    <col min="10758" max="10758" width="14.44140625" style="109" customWidth="1"/>
    <col min="10759" max="10759" width="15.5546875" style="109" customWidth="1"/>
    <col min="10760" max="10760" width="11" style="109" customWidth="1"/>
    <col min="10761" max="10761" width="9.88671875" style="109" customWidth="1"/>
    <col min="10762" max="10762" width="14.44140625" style="109" customWidth="1"/>
    <col min="10763" max="10763" width="15.5546875" style="109" customWidth="1"/>
    <col min="10764" max="10764" width="11" style="109" customWidth="1"/>
    <col min="10765" max="10765" width="14.44140625" style="109" customWidth="1"/>
    <col min="10766" max="10766" width="6.6640625" style="109" customWidth="1"/>
    <col min="10767" max="10767" width="13.33203125" style="109" customWidth="1"/>
    <col min="10768" max="10768" width="13.44140625" style="109" bestFit="1" customWidth="1"/>
    <col min="10769" max="11008" width="12.109375" style="109"/>
    <col min="11009" max="11009" width="5.33203125" style="109" customWidth="1"/>
    <col min="11010" max="11010" width="30.44140625" style="109" customWidth="1"/>
    <col min="11011" max="11011" width="35" style="109" customWidth="1"/>
    <col min="11012" max="11012" width="6.44140625" style="109" customWidth="1"/>
    <col min="11013" max="11013" width="9.88671875" style="109" customWidth="1"/>
    <col min="11014" max="11014" width="14.44140625" style="109" customWidth="1"/>
    <col min="11015" max="11015" width="15.5546875" style="109" customWidth="1"/>
    <col min="11016" max="11016" width="11" style="109" customWidth="1"/>
    <col min="11017" max="11017" width="9.88671875" style="109" customWidth="1"/>
    <col min="11018" max="11018" width="14.44140625" style="109" customWidth="1"/>
    <col min="11019" max="11019" width="15.5546875" style="109" customWidth="1"/>
    <col min="11020" max="11020" width="11" style="109" customWidth="1"/>
    <col min="11021" max="11021" width="14.44140625" style="109" customWidth="1"/>
    <col min="11022" max="11022" width="6.6640625" style="109" customWidth="1"/>
    <col min="11023" max="11023" width="13.33203125" style="109" customWidth="1"/>
    <col min="11024" max="11024" width="13.44140625" style="109" bestFit="1" customWidth="1"/>
    <col min="11025" max="11264" width="12.109375" style="109"/>
    <col min="11265" max="11265" width="5.33203125" style="109" customWidth="1"/>
    <col min="11266" max="11266" width="30.44140625" style="109" customWidth="1"/>
    <col min="11267" max="11267" width="35" style="109" customWidth="1"/>
    <col min="11268" max="11268" width="6.44140625" style="109" customWidth="1"/>
    <col min="11269" max="11269" width="9.88671875" style="109" customWidth="1"/>
    <col min="11270" max="11270" width="14.44140625" style="109" customWidth="1"/>
    <col min="11271" max="11271" width="15.5546875" style="109" customWidth="1"/>
    <col min="11272" max="11272" width="11" style="109" customWidth="1"/>
    <col min="11273" max="11273" width="9.88671875" style="109" customWidth="1"/>
    <col min="11274" max="11274" width="14.44140625" style="109" customWidth="1"/>
    <col min="11275" max="11275" width="15.5546875" style="109" customWidth="1"/>
    <col min="11276" max="11276" width="11" style="109" customWidth="1"/>
    <col min="11277" max="11277" width="14.44140625" style="109" customWidth="1"/>
    <col min="11278" max="11278" width="6.6640625" style="109" customWidth="1"/>
    <col min="11279" max="11279" width="13.33203125" style="109" customWidth="1"/>
    <col min="11280" max="11280" width="13.44140625" style="109" bestFit="1" customWidth="1"/>
    <col min="11281" max="11520" width="12.109375" style="109"/>
    <col min="11521" max="11521" width="5.33203125" style="109" customWidth="1"/>
    <col min="11522" max="11522" width="30.44140625" style="109" customWidth="1"/>
    <col min="11523" max="11523" width="35" style="109" customWidth="1"/>
    <col min="11524" max="11524" width="6.44140625" style="109" customWidth="1"/>
    <col min="11525" max="11525" width="9.88671875" style="109" customWidth="1"/>
    <col min="11526" max="11526" width="14.44140625" style="109" customWidth="1"/>
    <col min="11527" max="11527" width="15.5546875" style="109" customWidth="1"/>
    <col min="11528" max="11528" width="11" style="109" customWidth="1"/>
    <col min="11529" max="11529" width="9.88671875" style="109" customWidth="1"/>
    <col min="11530" max="11530" width="14.44140625" style="109" customWidth="1"/>
    <col min="11531" max="11531" width="15.5546875" style="109" customWidth="1"/>
    <col min="11532" max="11532" width="11" style="109" customWidth="1"/>
    <col min="11533" max="11533" width="14.44140625" style="109" customWidth="1"/>
    <col min="11534" max="11534" width="6.6640625" style="109" customWidth="1"/>
    <col min="11535" max="11535" width="13.33203125" style="109" customWidth="1"/>
    <col min="11536" max="11536" width="13.44140625" style="109" bestFit="1" customWidth="1"/>
    <col min="11537" max="11776" width="12.109375" style="109"/>
    <col min="11777" max="11777" width="5.33203125" style="109" customWidth="1"/>
    <col min="11778" max="11778" width="30.44140625" style="109" customWidth="1"/>
    <col min="11779" max="11779" width="35" style="109" customWidth="1"/>
    <col min="11780" max="11780" width="6.44140625" style="109" customWidth="1"/>
    <col min="11781" max="11781" width="9.88671875" style="109" customWidth="1"/>
    <col min="11782" max="11782" width="14.44140625" style="109" customWidth="1"/>
    <col min="11783" max="11783" width="15.5546875" style="109" customWidth="1"/>
    <col min="11784" max="11784" width="11" style="109" customWidth="1"/>
    <col min="11785" max="11785" width="9.88671875" style="109" customWidth="1"/>
    <col min="11786" max="11786" width="14.44140625" style="109" customWidth="1"/>
    <col min="11787" max="11787" width="15.5546875" style="109" customWidth="1"/>
    <col min="11788" max="11788" width="11" style="109" customWidth="1"/>
    <col min="11789" max="11789" width="14.44140625" style="109" customWidth="1"/>
    <col min="11790" max="11790" width="6.6640625" style="109" customWidth="1"/>
    <col min="11791" max="11791" width="13.33203125" style="109" customWidth="1"/>
    <col min="11792" max="11792" width="13.44140625" style="109" bestFit="1" customWidth="1"/>
    <col min="11793" max="12032" width="12.109375" style="109"/>
    <col min="12033" max="12033" width="5.33203125" style="109" customWidth="1"/>
    <col min="12034" max="12034" width="30.44140625" style="109" customWidth="1"/>
    <col min="12035" max="12035" width="35" style="109" customWidth="1"/>
    <col min="12036" max="12036" width="6.44140625" style="109" customWidth="1"/>
    <col min="12037" max="12037" width="9.88671875" style="109" customWidth="1"/>
    <col min="12038" max="12038" width="14.44140625" style="109" customWidth="1"/>
    <col min="12039" max="12039" width="15.5546875" style="109" customWidth="1"/>
    <col min="12040" max="12040" width="11" style="109" customWidth="1"/>
    <col min="12041" max="12041" width="9.88671875" style="109" customWidth="1"/>
    <col min="12042" max="12042" width="14.44140625" style="109" customWidth="1"/>
    <col min="12043" max="12043" width="15.5546875" style="109" customWidth="1"/>
    <col min="12044" max="12044" width="11" style="109" customWidth="1"/>
    <col min="12045" max="12045" width="14.44140625" style="109" customWidth="1"/>
    <col min="12046" max="12046" width="6.6640625" style="109" customWidth="1"/>
    <col min="12047" max="12047" width="13.33203125" style="109" customWidth="1"/>
    <col min="12048" max="12048" width="13.44140625" style="109" bestFit="1" customWidth="1"/>
    <col min="12049" max="12288" width="12.109375" style="109"/>
    <col min="12289" max="12289" width="5.33203125" style="109" customWidth="1"/>
    <col min="12290" max="12290" width="30.44140625" style="109" customWidth="1"/>
    <col min="12291" max="12291" width="35" style="109" customWidth="1"/>
    <col min="12292" max="12292" width="6.44140625" style="109" customWidth="1"/>
    <col min="12293" max="12293" width="9.88671875" style="109" customWidth="1"/>
    <col min="12294" max="12294" width="14.44140625" style="109" customWidth="1"/>
    <col min="12295" max="12295" width="15.5546875" style="109" customWidth="1"/>
    <col min="12296" max="12296" width="11" style="109" customWidth="1"/>
    <col min="12297" max="12297" width="9.88671875" style="109" customWidth="1"/>
    <col min="12298" max="12298" width="14.44140625" style="109" customWidth="1"/>
    <col min="12299" max="12299" width="15.5546875" style="109" customWidth="1"/>
    <col min="12300" max="12300" width="11" style="109" customWidth="1"/>
    <col min="12301" max="12301" width="14.44140625" style="109" customWidth="1"/>
    <col min="12302" max="12302" width="6.6640625" style="109" customWidth="1"/>
    <col min="12303" max="12303" width="13.33203125" style="109" customWidth="1"/>
    <col min="12304" max="12304" width="13.44140625" style="109" bestFit="1" customWidth="1"/>
    <col min="12305" max="12544" width="12.109375" style="109"/>
    <col min="12545" max="12545" width="5.33203125" style="109" customWidth="1"/>
    <col min="12546" max="12546" width="30.44140625" style="109" customWidth="1"/>
    <col min="12547" max="12547" width="35" style="109" customWidth="1"/>
    <col min="12548" max="12548" width="6.44140625" style="109" customWidth="1"/>
    <col min="12549" max="12549" width="9.88671875" style="109" customWidth="1"/>
    <col min="12550" max="12550" width="14.44140625" style="109" customWidth="1"/>
    <col min="12551" max="12551" width="15.5546875" style="109" customWidth="1"/>
    <col min="12552" max="12552" width="11" style="109" customWidth="1"/>
    <col min="12553" max="12553" width="9.88671875" style="109" customWidth="1"/>
    <col min="12554" max="12554" width="14.44140625" style="109" customWidth="1"/>
    <col min="12555" max="12555" width="15.5546875" style="109" customWidth="1"/>
    <col min="12556" max="12556" width="11" style="109" customWidth="1"/>
    <col min="12557" max="12557" width="14.44140625" style="109" customWidth="1"/>
    <col min="12558" max="12558" width="6.6640625" style="109" customWidth="1"/>
    <col min="12559" max="12559" width="13.33203125" style="109" customWidth="1"/>
    <col min="12560" max="12560" width="13.44140625" style="109" bestFit="1" customWidth="1"/>
    <col min="12561" max="12800" width="12.109375" style="109"/>
    <col min="12801" max="12801" width="5.33203125" style="109" customWidth="1"/>
    <col min="12802" max="12802" width="30.44140625" style="109" customWidth="1"/>
    <col min="12803" max="12803" width="35" style="109" customWidth="1"/>
    <col min="12804" max="12804" width="6.44140625" style="109" customWidth="1"/>
    <col min="12805" max="12805" width="9.88671875" style="109" customWidth="1"/>
    <col min="12806" max="12806" width="14.44140625" style="109" customWidth="1"/>
    <col min="12807" max="12807" width="15.5546875" style="109" customWidth="1"/>
    <col min="12808" max="12808" width="11" style="109" customWidth="1"/>
    <col min="12809" max="12809" width="9.88671875" style="109" customWidth="1"/>
    <col min="12810" max="12810" width="14.44140625" style="109" customWidth="1"/>
    <col min="12811" max="12811" width="15.5546875" style="109" customWidth="1"/>
    <col min="12812" max="12812" width="11" style="109" customWidth="1"/>
    <col min="12813" max="12813" width="14.44140625" style="109" customWidth="1"/>
    <col min="12814" max="12814" width="6.6640625" style="109" customWidth="1"/>
    <col min="12815" max="12815" width="13.33203125" style="109" customWidth="1"/>
    <col min="12816" max="12816" width="13.44140625" style="109" bestFit="1" customWidth="1"/>
    <col min="12817" max="13056" width="12.109375" style="109"/>
    <col min="13057" max="13057" width="5.33203125" style="109" customWidth="1"/>
    <col min="13058" max="13058" width="30.44140625" style="109" customWidth="1"/>
    <col min="13059" max="13059" width="35" style="109" customWidth="1"/>
    <col min="13060" max="13060" width="6.44140625" style="109" customWidth="1"/>
    <col min="13061" max="13061" width="9.88671875" style="109" customWidth="1"/>
    <col min="13062" max="13062" width="14.44140625" style="109" customWidth="1"/>
    <col min="13063" max="13063" width="15.5546875" style="109" customWidth="1"/>
    <col min="13064" max="13064" width="11" style="109" customWidth="1"/>
    <col min="13065" max="13065" width="9.88671875" style="109" customWidth="1"/>
    <col min="13066" max="13066" width="14.44140625" style="109" customWidth="1"/>
    <col min="13067" max="13067" width="15.5546875" style="109" customWidth="1"/>
    <col min="13068" max="13068" width="11" style="109" customWidth="1"/>
    <col min="13069" max="13069" width="14.44140625" style="109" customWidth="1"/>
    <col min="13070" max="13070" width="6.6640625" style="109" customWidth="1"/>
    <col min="13071" max="13071" width="13.33203125" style="109" customWidth="1"/>
    <col min="13072" max="13072" width="13.44140625" style="109" bestFit="1" customWidth="1"/>
    <col min="13073" max="13312" width="12.109375" style="109"/>
    <col min="13313" max="13313" width="5.33203125" style="109" customWidth="1"/>
    <col min="13314" max="13314" width="30.44140625" style="109" customWidth="1"/>
    <col min="13315" max="13315" width="35" style="109" customWidth="1"/>
    <col min="13316" max="13316" width="6.44140625" style="109" customWidth="1"/>
    <col min="13317" max="13317" width="9.88671875" style="109" customWidth="1"/>
    <col min="13318" max="13318" width="14.44140625" style="109" customWidth="1"/>
    <col min="13319" max="13319" width="15.5546875" style="109" customWidth="1"/>
    <col min="13320" max="13320" width="11" style="109" customWidth="1"/>
    <col min="13321" max="13321" width="9.88671875" style="109" customWidth="1"/>
    <col min="13322" max="13322" width="14.44140625" style="109" customWidth="1"/>
    <col min="13323" max="13323" width="15.5546875" style="109" customWidth="1"/>
    <col min="13324" max="13324" width="11" style="109" customWidth="1"/>
    <col min="13325" max="13325" width="14.44140625" style="109" customWidth="1"/>
    <col min="13326" max="13326" width="6.6640625" style="109" customWidth="1"/>
    <col min="13327" max="13327" width="13.33203125" style="109" customWidth="1"/>
    <col min="13328" max="13328" width="13.44140625" style="109" bestFit="1" customWidth="1"/>
    <col min="13329" max="13568" width="12.109375" style="109"/>
    <col min="13569" max="13569" width="5.33203125" style="109" customWidth="1"/>
    <col min="13570" max="13570" width="30.44140625" style="109" customWidth="1"/>
    <col min="13571" max="13571" width="35" style="109" customWidth="1"/>
    <col min="13572" max="13572" width="6.44140625" style="109" customWidth="1"/>
    <col min="13573" max="13573" width="9.88671875" style="109" customWidth="1"/>
    <col min="13574" max="13574" width="14.44140625" style="109" customWidth="1"/>
    <col min="13575" max="13575" width="15.5546875" style="109" customWidth="1"/>
    <col min="13576" max="13576" width="11" style="109" customWidth="1"/>
    <col min="13577" max="13577" width="9.88671875" style="109" customWidth="1"/>
    <col min="13578" max="13578" width="14.44140625" style="109" customWidth="1"/>
    <col min="13579" max="13579" width="15.5546875" style="109" customWidth="1"/>
    <col min="13580" max="13580" width="11" style="109" customWidth="1"/>
    <col min="13581" max="13581" width="14.44140625" style="109" customWidth="1"/>
    <col min="13582" max="13582" width="6.6640625" style="109" customWidth="1"/>
    <col min="13583" max="13583" width="13.33203125" style="109" customWidth="1"/>
    <col min="13584" max="13584" width="13.44140625" style="109" bestFit="1" customWidth="1"/>
    <col min="13585" max="13824" width="12.109375" style="109"/>
    <col min="13825" max="13825" width="5.33203125" style="109" customWidth="1"/>
    <col min="13826" max="13826" width="30.44140625" style="109" customWidth="1"/>
    <col min="13827" max="13827" width="35" style="109" customWidth="1"/>
    <col min="13828" max="13828" width="6.44140625" style="109" customWidth="1"/>
    <col min="13829" max="13829" width="9.88671875" style="109" customWidth="1"/>
    <col min="13830" max="13830" width="14.44140625" style="109" customWidth="1"/>
    <col min="13831" max="13831" width="15.5546875" style="109" customWidth="1"/>
    <col min="13832" max="13832" width="11" style="109" customWidth="1"/>
    <col min="13833" max="13833" width="9.88671875" style="109" customWidth="1"/>
    <col min="13834" max="13834" width="14.44140625" style="109" customWidth="1"/>
    <col min="13835" max="13835" width="15.5546875" style="109" customWidth="1"/>
    <col min="13836" max="13836" width="11" style="109" customWidth="1"/>
    <col min="13837" max="13837" width="14.44140625" style="109" customWidth="1"/>
    <col min="13838" max="13838" width="6.6640625" style="109" customWidth="1"/>
    <col min="13839" max="13839" width="13.33203125" style="109" customWidth="1"/>
    <col min="13840" max="13840" width="13.44140625" style="109" bestFit="1" customWidth="1"/>
    <col min="13841" max="14080" width="12.109375" style="109"/>
    <col min="14081" max="14081" width="5.33203125" style="109" customWidth="1"/>
    <col min="14082" max="14082" width="30.44140625" style="109" customWidth="1"/>
    <col min="14083" max="14083" width="35" style="109" customWidth="1"/>
    <col min="14084" max="14084" width="6.44140625" style="109" customWidth="1"/>
    <col min="14085" max="14085" width="9.88671875" style="109" customWidth="1"/>
    <col min="14086" max="14086" width="14.44140625" style="109" customWidth="1"/>
    <col min="14087" max="14087" width="15.5546875" style="109" customWidth="1"/>
    <col min="14088" max="14088" width="11" style="109" customWidth="1"/>
    <col min="14089" max="14089" width="9.88671875" style="109" customWidth="1"/>
    <col min="14090" max="14090" width="14.44140625" style="109" customWidth="1"/>
    <col min="14091" max="14091" width="15.5546875" style="109" customWidth="1"/>
    <col min="14092" max="14092" width="11" style="109" customWidth="1"/>
    <col min="14093" max="14093" width="14.44140625" style="109" customWidth="1"/>
    <col min="14094" max="14094" width="6.6640625" style="109" customWidth="1"/>
    <col min="14095" max="14095" width="13.33203125" style="109" customWidth="1"/>
    <col min="14096" max="14096" width="13.44140625" style="109" bestFit="1" customWidth="1"/>
    <col min="14097" max="14336" width="12.109375" style="109"/>
    <col min="14337" max="14337" width="5.33203125" style="109" customWidth="1"/>
    <col min="14338" max="14338" width="30.44140625" style="109" customWidth="1"/>
    <col min="14339" max="14339" width="35" style="109" customWidth="1"/>
    <col min="14340" max="14340" width="6.44140625" style="109" customWidth="1"/>
    <col min="14341" max="14341" width="9.88671875" style="109" customWidth="1"/>
    <col min="14342" max="14342" width="14.44140625" style="109" customWidth="1"/>
    <col min="14343" max="14343" width="15.5546875" style="109" customWidth="1"/>
    <col min="14344" max="14344" width="11" style="109" customWidth="1"/>
    <col min="14345" max="14345" width="9.88671875" style="109" customWidth="1"/>
    <col min="14346" max="14346" width="14.44140625" style="109" customWidth="1"/>
    <col min="14347" max="14347" width="15.5546875" style="109" customWidth="1"/>
    <col min="14348" max="14348" width="11" style="109" customWidth="1"/>
    <col min="14349" max="14349" width="14.44140625" style="109" customWidth="1"/>
    <col min="14350" max="14350" width="6.6640625" style="109" customWidth="1"/>
    <col min="14351" max="14351" width="13.33203125" style="109" customWidth="1"/>
    <col min="14352" max="14352" width="13.44140625" style="109" bestFit="1" customWidth="1"/>
    <col min="14353" max="14592" width="12.109375" style="109"/>
    <col min="14593" max="14593" width="5.33203125" style="109" customWidth="1"/>
    <col min="14594" max="14594" width="30.44140625" style="109" customWidth="1"/>
    <col min="14595" max="14595" width="35" style="109" customWidth="1"/>
    <col min="14596" max="14596" width="6.44140625" style="109" customWidth="1"/>
    <col min="14597" max="14597" width="9.88671875" style="109" customWidth="1"/>
    <col min="14598" max="14598" width="14.44140625" style="109" customWidth="1"/>
    <col min="14599" max="14599" width="15.5546875" style="109" customWidth="1"/>
    <col min="14600" max="14600" width="11" style="109" customWidth="1"/>
    <col min="14601" max="14601" width="9.88671875" style="109" customWidth="1"/>
    <col min="14602" max="14602" width="14.44140625" style="109" customWidth="1"/>
    <col min="14603" max="14603" width="15.5546875" style="109" customWidth="1"/>
    <col min="14604" max="14604" width="11" style="109" customWidth="1"/>
    <col min="14605" max="14605" width="14.44140625" style="109" customWidth="1"/>
    <col min="14606" max="14606" width="6.6640625" style="109" customWidth="1"/>
    <col min="14607" max="14607" width="13.33203125" style="109" customWidth="1"/>
    <col min="14608" max="14608" width="13.44140625" style="109" bestFit="1" customWidth="1"/>
    <col min="14609" max="14848" width="12.109375" style="109"/>
    <col min="14849" max="14849" width="5.33203125" style="109" customWidth="1"/>
    <col min="14850" max="14850" width="30.44140625" style="109" customWidth="1"/>
    <col min="14851" max="14851" width="35" style="109" customWidth="1"/>
    <col min="14852" max="14852" width="6.44140625" style="109" customWidth="1"/>
    <col min="14853" max="14853" width="9.88671875" style="109" customWidth="1"/>
    <col min="14854" max="14854" width="14.44140625" style="109" customWidth="1"/>
    <col min="14855" max="14855" width="15.5546875" style="109" customWidth="1"/>
    <col min="14856" max="14856" width="11" style="109" customWidth="1"/>
    <col min="14857" max="14857" width="9.88671875" style="109" customWidth="1"/>
    <col min="14858" max="14858" width="14.44140625" style="109" customWidth="1"/>
    <col min="14859" max="14859" width="15.5546875" style="109" customWidth="1"/>
    <col min="14860" max="14860" width="11" style="109" customWidth="1"/>
    <col min="14861" max="14861" width="14.44140625" style="109" customWidth="1"/>
    <col min="14862" max="14862" width="6.6640625" style="109" customWidth="1"/>
    <col min="14863" max="14863" width="13.33203125" style="109" customWidth="1"/>
    <col min="14864" max="14864" width="13.44140625" style="109" bestFit="1" customWidth="1"/>
    <col min="14865" max="15104" width="12.109375" style="109"/>
    <col min="15105" max="15105" width="5.33203125" style="109" customWidth="1"/>
    <col min="15106" max="15106" width="30.44140625" style="109" customWidth="1"/>
    <col min="15107" max="15107" width="35" style="109" customWidth="1"/>
    <col min="15108" max="15108" width="6.44140625" style="109" customWidth="1"/>
    <col min="15109" max="15109" width="9.88671875" style="109" customWidth="1"/>
    <col min="15110" max="15110" width="14.44140625" style="109" customWidth="1"/>
    <col min="15111" max="15111" width="15.5546875" style="109" customWidth="1"/>
    <col min="15112" max="15112" width="11" style="109" customWidth="1"/>
    <col min="15113" max="15113" width="9.88671875" style="109" customWidth="1"/>
    <col min="15114" max="15114" width="14.44140625" style="109" customWidth="1"/>
    <col min="15115" max="15115" width="15.5546875" style="109" customWidth="1"/>
    <col min="15116" max="15116" width="11" style="109" customWidth="1"/>
    <col min="15117" max="15117" width="14.44140625" style="109" customWidth="1"/>
    <col min="15118" max="15118" width="6.6640625" style="109" customWidth="1"/>
    <col min="15119" max="15119" width="13.33203125" style="109" customWidth="1"/>
    <col min="15120" max="15120" width="13.44140625" style="109" bestFit="1" customWidth="1"/>
    <col min="15121" max="15360" width="12.109375" style="109"/>
    <col min="15361" max="15361" width="5.33203125" style="109" customWidth="1"/>
    <col min="15362" max="15362" width="30.44140625" style="109" customWidth="1"/>
    <col min="15363" max="15363" width="35" style="109" customWidth="1"/>
    <col min="15364" max="15364" width="6.44140625" style="109" customWidth="1"/>
    <col min="15365" max="15365" width="9.88671875" style="109" customWidth="1"/>
    <col min="15366" max="15366" width="14.44140625" style="109" customWidth="1"/>
    <col min="15367" max="15367" width="15.5546875" style="109" customWidth="1"/>
    <col min="15368" max="15368" width="11" style="109" customWidth="1"/>
    <col min="15369" max="15369" width="9.88671875" style="109" customWidth="1"/>
    <col min="15370" max="15370" width="14.44140625" style="109" customWidth="1"/>
    <col min="15371" max="15371" width="15.5546875" style="109" customWidth="1"/>
    <col min="15372" max="15372" width="11" style="109" customWidth="1"/>
    <col min="15373" max="15373" width="14.44140625" style="109" customWidth="1"/>
    <col min="15374" max="15374" width="6.6640625" style="109" customWidth="1"/>
    <col min="15375" max="15375" width="13.33203125" style="109" customWidth="1"/>
    <col min="15376" max="15376" width="13.44140625" style="109" bestFit="1" customWidth="1"/>
    <col min="15377" max="15616" width="12.109375" style="109"/>
    <col min="15617" max="15617" width="5.33203125" style="109" customWidth="1"/>
    <col min="15618" max="15618" width="30.44140625" style="109" customWidth="1"/>
    <col min="15619" max="15619" width="35" style="109" customWidth="1"/>
    <col min="15620" max="15620" width="6.44140625" style="109" customWidth="1"/>
    <col min="15621" max="15621" width="9.88671875" style="109" customWidth="1"/>
    <col min="15622" max="15622" width="14.44140625" style="109" customWidth="1"/>
    <col min="15623" max="15623" width="15.5546875" style="109" customWidth="1"/>
    <col min="15624" max="15624" width="11" style="109" customWidth="1"/>
    <col min="15625" max="15625" width="9.88671875" style="109" customWidth="1"/>
    <col min="15626" max="15626" width="14.44140625" style="109" customWidth="1"/>
    <col min="15627" max="15627" width="15.5546875" style="109" customWidth="1"/>
    <col min="15628" max="15628" width="11" style="109" customWidth="1"/>
    <col min="15629" max="15629" width="14.44140625" style="109" customWidth="1"/>
    <col min="15630" max="15630" width="6.6640625" style="109" customWidth="1"/>
    <col min="15631" max="15631" width="13.33203125" style="109" customWidth="1"/>
    <col min="15632" max="15632" width="13.44140625" style="109" bestFit="1" customWidth="1"/>
    <col min="15633" max="15872" width="12.109375" style="109"/>
    <col min="15873" max="15873" width="5.33203125" style="109" customWidth="1"/>
    <col min="15874" max="15874" width="30.44140625" style="109" customWidth="1"/>
    <col min="15875" max="15875" width="35" style="109" customWidth="1"/>
    <col min="15876" max="15876" width="6.44140625" style="109" customWidth="1"/>
    <col min="15877" max="15877" width="9.88671875" style="109" customWidth="1"/>
    <col min="15878" max="15878" width="14.44140625" style="109" customWidth="1"/>
    <col min="15879" max="15879" width="15.5546875" style="109" customWidth="1"/>
    <col min="15880" max="15880" width="11" style="109" customWidth="1"/>
    <col min="15881" max="15881" width="9.88671875" style="109" customWidth="1"/>
    <col min="15882" max="15882" width="14.44140625" style="109" customWidth="1"/>
    <col min="15883" max="15883" width="15.5546875" style="109" customWidth="1"/>
    <col min="15884" max="15884" width="11" style="109" customWidth="1"/>
    <col min="15885" max="15885" width="14.44140625" style="109" customWidth="1"/>
    <col min="15886" max="15886" width="6.6640625" style="109" customWidth="1"/>
    <col min="15887" max="15887" width="13.33203125" style="109" customWidth="1"/>
    <col min="15888" max="15888" width="13.44140625" style="109" bestFit="1" customWidth="1"/>
    <col min="15889" max="16128" width="12.109375" style="109"/>
    <col min="16129" max="16129" width="5.33203125" style="109" customWidth="1"/>
    <col min="16130" max="16130" width="30.44140625" style="109" customWidth="1"/>
    <col min="16131" max="16131" width="35" style="109" customWidth="1"/>
    <col min="16132" max="16132" width="6.44140625" style="109" customWidth="1"/>
    <col min="16133" max="16133" width="9.88671875" style="109" customWidth="1"/>
    <col min="16134" max="16134" width="14.44140625" style="109" customWidth="1"/>
    <col min="16135" max="16135" width="15.5546875" style="109" customWidth="1"/>
    <col min="16136" max="16136" width="11" style="109" customWidth="1"/>
    <col min="16137" max="16137" width="9.88671875" style="109" customWidth="1"/>
    <col min="16138" max="16138" width="14.44140625" style="109" customWidth="1"/>
    <col min="16139" max="16139" width="15.5546875" style="109" customWidth="1"/>
    <col min="16140" max="16140" width="11" style="109" customWidth="1"/>
    <col min="16141" max="16141" width="14.44140625" style="109" customWidth="1"/>
    <col min="16142" max="16142" width="6.6640625" style="109" customWidth="1"/>
    <col min="16143" max="16143" width="13.33203125" style="109" customWidth="1"/>
    <col min="16144" max="16144" width="13.44140625" style="109" bestFit="1" customWidth="1"/>
    <col min="16145" max="16384" width="12.109375" style="109"/>
  </cols>
  <sheetData>
    <row r="1" spans="1:16" ht="24" customHeight="1">
      <c r="A1" s="228"/>
      <c r="B1" s="229" t="s">
        <v>55</v>
      </c>
      <c r="C1" s="231" t="s">
        <v>56</v>
      </c>
      <c r="D1" s="228" t="s">
        <v>4</v>
      </c>
      <c r="E1" s="232" t="s">
        <v>57</v>
      </c>
      <c r="F1" s="232"/>
      <c r="G1" s="232"/>
      <c r="H1" s="232"/>
      <c r="I1" s="233" t="s">
        <v>15</v>
      </c>
      <c r="J1" s="233"/>
      <c r="K1" s="233"/>
      <c r="L1" s="233"/>
      <c r="M1" s="226" t="s">
        <v>12</v>
      </c>
      <c r="N1" s="108"/>
    </row>
    <row r="2" spans="1:16" ht="24" customHeight="1">
      <c r="A2" s="227"/>
      <c r="B2" s="230"/>
      <c r="C2" s="230"/>
      <c r="D2" s="227"/>
      <c r="E2" s="111" t="s">
        <v>0</v>
      </c>
      <c r="F2" s="112" t="s">
        <v>58</v>
      </c>
      <c r="G2" s="113" t="s">
        <v>59</v>
      </c>
      <c r="H2" s="114" t="s">
        <v>60</v>
      </c>
      <c r="I2" s="115" t="s">
        <v>0</v>
      </c>
      <c r="J2" s="116" t="s">
        <v>58</v>
      </c>
      <c r="K2" s="113" t="s">
        <v>59</v>
      </c>
      <c r="L2" s="114" t="s">
        <v>60</v>
      </c>
      <c r="M2" s="227"/>
      <c r="N2" s="107"/>
    </row>
    <row r="3" spans="1:16" ht="24" customHeight="1">
      <c r="A3" s="117" t="s">
        <v>61</v>
      </c>
      <c r="B3" s="118" t="s">
        <v>62</v>
      </c>
      <c r="C3" s="119"/>
      <c r="D3" s="120"/>
      <c r="E3" s="121"/>
      <c r="F3" s="122"/>
      <c r="G3" s="123"/>
      <c r="H3" s="124"/>
      <c r="I3" s="125"/>
      <c r="J3" s="126"/>
      <c r="K3" s="123"/>
      <c r="L3" s="117"/>
      <c r="M3" s="123"/>
      <c r="N3" s="107"/>
    </row>
    <row r="4" spans="1:16" s="131" customFormat="1" ht="24" customHeight="1">
      <c r="A4" s="127"/>
      <c r="B4" s="128"/>
      <c r="C4" s="119"/>
      <c r="D4" s="120"/>
      <c r="E4" s="121"/>
      <c r="F4" s="122"/>
      <c r="G4" s="123"/>
      <c r="H4" s="124"/>
      <c r="I4" s="125"/>
      <c r="J4" s="84"/>
      <c r="K4" s="129"/>
      <c r="L4" s="117"/>
      <c r="M4" s="123"/>
      <c r="N4" s="130"/>
      <c r="P4" s="132"/>
    </row>
    <row r="5" spans="1:16" s="131" customFormat="1" ht="24" customHeight="1">
      <c r="A5" s="133" t="s">
        <v>63</v>
      </c>
      <c r="B5" s="118" t="s">
        <v>64</v>
      </c>
      <c r="C5" s="134" t="s">
        <v>65</v>
      </c>
      <c r="D5" s="135" t="s">
        <v>1</v>
      </c>
      <c r="E5" s="136">
        <v>1</v>
      </c>
      <c r="F5" s="137"/>
      <c r="G5" s="137">
        <f>+G76</f>
        <v>0</v>
      </c>
      <c r="H5" s="124"/>
      <c r="I5" s="138"/>
      <c r="J5" s="84"/>
      <c r="K5" s="139"/>
      <c r="L5" s="123"/>
      <c r="M5" s="123"/>
      <c r="N5" s="130"/>
      <c r="P5" s="132"/>
    </row>
    <row r="6" spans="1:16" s="131" customFormat="1" ht="24" customHeight="1">
      <c r="A6" s="133" t="s">
        <v>66</v>
      </c>
      <c r="B6" s="84" t="s">
        <v>67</v>
      </c>
      <c r="C6" s="134" t="s">
        <v>65</v>
      </c>
      <c r="D6" s="135" t="s">
        <v>1</v>
      </c>
      <c r="E6" s="136">
        <v>1</v>
      </c>
      <c r="F6" s="137"/>
      <c r="G6" s="137">
        <f>+G101</f>
        <v>0</v>
      </c>
      <c r="H6" s="124"/>
      <c r="I6" s="138"/>
      <c r="J6" s="84"/>
      <c r="K6" s="139"/>
      <c r="L6" s="123"/>
      <c r="M6" s="123"/>
      <c r="N6" s="130"/>
      <c r="P6" s="132"/>
    </row>
    <row r="7" spans="1:16" s="131" customFormat="1" ht="24" customHeight="1">
      <c r="A7" s="133" t="s">
        <v>68</v>
      </c>
      <c r="B7" s="118" t="s">
        <v>69</v>
      </c>
      <c r="C7" s="134" t="s">
        <v>65</v>
      </c>
      <c r="D7" s="135" t="s">
        <v>1</v>
      </c>
      <c r="E7" s="136">
        <v>1</v>
      </c>
      <c r="F7" s="137"/>
      <c r="G7" s="137">
        <f>+G126</f>
        <v>0</v>
      </c>
      <c r="H7" s="124"/>
      <c r="I7" s="138"/>
      <c r="J7" s="84"/>
      <c r="K7" s="139"/>
      <c r="L7" s="123"/>
      <c r="M7" s="123"/>
      <c r="N7" s="130"/>
      <c r="P7" s="132"/>
    </row>
    <row r="8" spans="1:16" s="131" customFormat="1" ht="24" customHeight="1">
      <c r="A8" s="133" t="s">
        <v>70</v>
      </c>
      <c r="B8" s="118" t="s">
        <v>71</v>
      </c>
      <c r="C8" s="134" t="s">
        <v>65</v>
      </c>
      <c r="D8" s="135" t="s">
        <v>1</v>
      </c>
      <c r="E8" s="136">
        <v>1</v>
      </c>
      <c r="F8" s="137"/>
      <c r="G8" s="137">
        <f>+G176</f>
        <v>0</v>
      </c>
      <c r="H8" s="124"/>
      <c r="I8" s="138"/>
      <c r="J8" s="84"/>
      <c r="K8" s="139"/>
      <c r="L8" s="123"/>
      <c r="M8" s="123"/>
      <c r="N8" s="130"/>
      <c r="P8" s="132"/>
    </row>
    <row r="9" spans="1:16" s="131" customFormat="1" ht="24" customHeight="1">
      <c r="A9" s="140" t="s">
        <v>72</v>
      </c>
      <c r="B9" s="84" t="s">
        <v>73</v>
      </c>
      <c r="C9" s="134" t="s">
        <v>65</v>
      </c>
      <c r="D9" s="135" t="s">
        <v>1</v>
      </c>
      <c r="E9" s="136">
        <v>1</v>
      </c>
      <c r="F9" s="137"/>
      <c r="G9" s="137">
        <f>G226</f>
        <v>0</v>
      </c>
      <c r="H9" s="124"/>
      <c r="I9" s="138"/>
      <c r="J9" s="84"/>
      <c r="K9" s="139"/>
      <c r="L9" s="123"/>
      <c r="M9" s="123"/>
      <c r="N9" s="130"/>
      <c r="P9" s="132"/>
    </row>
    <row r="10" spans="1:16" s="131" customFormat="1" ht="24" customHeight="1">
      <c r="A10" s="140" t="s">
        <v>74</v>
      </c>
      <c r="B10" s="118" t="s">
        <v>75</v>
      </c>
      <c r="C10" s="134" t="s">
        <v>65</v>
      </c>
      <c r="D10" s="135" t="s">
        <v>1</v>
      </c>
      <c r="E10" s="136">
        <v>1</v>
      </c>
      <c r="F10" s="137"/>
      <c r="G10" s="137">
        <f>G251</f>
        <v>0</v>
      </c>
      <c r="H10" s="124"/>
      <c r="I10" s="138"/>
      <c r="J10" s="84"/>
      <c r="K10" s="139"/>
      <c r="L10" s="123"/>
      <c r="M10" s="123"/>
      <c r="N10" s="130"/>
      <c r="P10" s="132"/>
    </row>
    <row r="11" spans="1:16" s="131" customFormat="1" ht="24" customHeight="1">
      <c r="A11" s="140" t="s">
        <v>76</v>
      </c>
      <c r="B11" s="118" t="s">
        <v>77</v>
      </c>
      <c r="C11" s="134" t="s">
        <v>65</v>
      </c>
      <c r="D11" s="135" t="s">
        <v>1</v>
      </c>
      <c r="E11" s="136">
        <v>1</v>
      </c>
      <c r="F11" s="137"/>
      <c r="G11" s="137">
        <f>G276</f>
        <v>0</v>
      </c>
      <c r="H11" s="124"/>
      <c r="I11" s="138"/>
      <c r="J11" s="84"/>
      <c r="K11" s="139"/>
      <c r="L11" s="123"/>
      <c r="M11" s="123"/>
      <c r="N11" s="130"/>
      <c r="P11" s="132"/>
    </row>
    <row r="12" spans="1:16" s="131" customFormat="1" ht="24" customHeight="1">
      <c r="A12" s="140"/>
      <c r="B12" s="118"/>
      <c r="C12" s="134"/>
      <c r="D12" s="135"/>
      <c r="E12" s="136"/>
      <c r="F12" s="137"/>
      <c r="G12" s="137"/>
      <c r="H12" s="124"/>
      <c r="I12" s="138"/>
      <c r="J12" s="84"/>
      <c r="K12" s="139"/>
      <c r="L12" s="123"/>
      <c r="M12" s="123"/>
      <c r="N12" s="130"/>
      <c r="P12" s="132"/>
    </row>
    <row r="13" spans="1:16" s="131" customFormat="1" ht="24" customHeight="1">
      <c r="A13" s="140"/>
      <c r="B13" s="118"/>
      <c r="C13" s="134"/>
      <c r="D13" s="135"/>
      <c r="E13" s="136"/>
      <c r="F13" s="137"/>
      <c r="G13" s="137"/>
      <c r="H13" s="124"/>
      <c r="I13" s="138"/>
      <c r="J13" s="84"/>
      <c r="K13" s="139"/>
      <c r="L13" s="123"/>
      <c r="M13" s="123"/>
      <c r="N13" s="130"/>
      <c r="P13" s="132"/>
    </row>
    <row r="14" spans="1:16" s="131" customFormat="1" ht="24" customHeight="1">
      <c r="A14" s="133"/>
      <c r="B14" s="118"/>
      <c r="C14" s="134"/>
      <c r="D14" s="135"/>
      <c r="E14" s="136"/>
      <c r="F14" s="137"/>
      <c r="G14" s="137"/>
      <c r="H14" s="124"/>
      <c r="I14" s="138"/>
      <c r="J14" s="84"/>
      <c r="K14" s="139"/>
      <c r="L14" s="123"/>
      <c r="M14" s="123"/>
      <c r="N14" s="130"/>
      <c r="P14" s="132"/>
    </row>
    <row r="15" spans="1:16" s="131" customFormat="1" ht="24" customHeight="1">
      <c r="A15" s="133"/>
      <c r="B15" s="118"/>
      <c r="C15" s="134"/>
      <c r="D15" s="135"/>
      <c r="E15" s="136"/>
      <c r="F15" s="137"/>
      <c r="G15" s="137"/>
      <c r="H15" s="124"/>
      <c r="I15" s="138"/>
      <c r="J15" s="84"/>
      <c r="K15" s="139"/>
      <c r="L15" s="123"/>
      <c r="M15" s="123"/>
      <c r="N15" s="130"/>
      <c r="P15" s="132"/>
    </row>
    <row r="16" spans="1:16" s="131" customFormat="1" ht="24" customHeight="1">
      <c r="A16" s="133"/>
      <c r="B16" s="118"/>
      <c r="C16" s="134"/>
      <c r="D16" s="135"/>
      <c r="E16" s="136"/>
      <c r="F16" s="137"/>
      <c r="G16" s="137"/>
      <c r="H16" s="124"/>
      <c r="I16" s="138"/>
      <c r="J16" s="84"/>
      <c r="K16" s="139"/>
      <c r="L16" s="123"/>
      <c r="M16" s="123"/>
      <c r="N16" s="130"/>
      <c r="P16" s="132"/>
    </row>
    <row r="17" spans="1:18" s="131" customFormat="1" ht="24" customHeight="1">
      <c r="A17" s="133"/>
      <c r="B17" s="118"/>
      <c r="C17" s="134"/>
      <c r="D17" s="135"/>
      <c r="E17" s="136"/>
      <c r="F17" s="137"/>
      <c r="G17" s="137"/>
      <c r="H17" s="124"/>
      <c r="I17" s="138"/>
      <c r="J17" s="84"/>
      <c r="K17" s="139"/>
      <c r="L17" s="123"/>
      <c r="M17" s="123"/>
      <c r="N17" s="130"/>
      <c r="P17" s="132"/>
    </row>
    <row r="18" spans="1:18" s="131" customFormat="1" ht="24" customHeight="1">
      <c r="A18" s="133"/>
      <c r="B18" s="118"/>
      <c r="C18" s="134"/>
      <c r="D18" s="135"/>
      <c r="E18" s="136"/>
      <c r="F18" s="137"/>
      <c r="G18" s="137"/>
      <c r="H18" s="124"/>
      <c r="I18" s="138"/>
      <c r="J18" s="84"/>
      <c r="K18" s="139"/>
      <c r="L18" s="123"/>
      <c r="M18" s="123"/>
      <c r="N18" s="130"/>
      <c r="P18" s="132"/>
    </row>
    <row r="19" spans="1:18" s="131" customFormat="1" ht="24" customHeight="1">
      <c r="A19" s="133"/>
      <c r="B19" s="118"/>
      <c r="C19" s="134"/>
      <c r="D19" s="135"/>
      <c r="E19" s="136"/>
      <c r="F19" s="137"/>
      <c r="G19" s="137"/>
      <c r="H19" s="124"/>
      <c r="I19" s="138"/>
      <c r="J19" s="84"/>
      <c r="K19" s="139"/>
      <c r="L19" s="123"/>
      <c r="M19" s="123"/>
      <c r="N19" s="130"/>
      <c r="P19" s="132"/>
    </row>
    <row r="20" spans="1:18" s="131" customFormat="1" ht="24" customHeight="1">
      <c r="A20" s="141"/>
      <c r="B20" s="128"/>
      <c r="C20" s="134"/>
      <c r="D20" s="135"/>
      <c r="E20" s="136"/>
      <c r="F20" s="137"/>
      <c r="G20" s="137"/>
      <c r="H20" s="124"/>
      <c r="I20" s="138"/>
      <c r="J20" s="84"/>
      <c r="K20" s="139"/>
      <c r="L20" s="123"/>
      <c r="M20" s="123"/>
      <c r="N20" s="130"/>
      <c r="P20" s="132"/>
    </row>
    <row r="21" spans="1:18" s="131" customFormat="1" ht="24" customHeight="1">
      <c r="A21" s="141"/>
      <c r="B21" s="142"/>
      <c r="C21" s="142"/>
      <c r="D21" s="142"/>
      <c r="E21" s="142"/>
      <c r="F21" s="142"/>
      <c r="G21" s="142"/>
      <c r="H21" s="124"/>
      <c r="I21" s="138"/>
      <c r="J21" s="84"/>
      <c r="K21" s="139"/>
      <c r="L21" s="123"/>
      <c r="M21" s="123"/>
      <c r="N21" s="130"/>
      <c r="P21" s="132"/>
    </row>
    <row r="22" spans="1:18" s="131" customFormat="1" ht="24" customHeight="1">
      <c r="A22" s="141"/>
      <c r="B22" s="142"/>
      <c r="C22" s="142"/>
      <c r="D22" s="142"/>
      <c r="E22" s="142"/>
      <c r="F22" s="142"/>
      <c r="G22" s="142"/>
      <c r="H22" s="124"/>
      <c r="I22" s="138"/>
      <c r="J22" s="84"/>
      <c r="K22" s="139"/>
      <c r="L22" s="123"/>
      <c r="M22" s="123"/>
      <c r="N22" s="130"/>
      <c r="P22" s="132"/>
    </row>
    <row r="23" spans="1:18" s="131" customFormat="1" ht="24" customHeight="1">
      <c r="A23" s="141"/>
      <c r="B23" s="143" t="s">
        <v>78</v>
      </c>
      <c r="C23" s="144"/>
      <c r="D23" s="145" t="s">
        <v>79</v>
      </c>
      <c r="E23" s="146">
        <v>1</v>
      </c>
      <c r="F23" s="147"/>
      <c r="G23" s="147">
        <f>SUM(G5:G22)</f>
        <v>0</v>
      </c>
      <c r="H23" s="124"/>
      <c r="I23" s="138"/>
      <c r="J23" s="84"/>
      <c r="K23" s="139"/>
      <c r="L23" s="123"/>
      <c r="M23" s="123"/>
      <c r="N23" s="130"/>
      <c r="P23" s="132"/>
    </row>
    <row r="24" spans="1:18" s="131" customFormat="1" ht="24" customHeight="1">
      <c r="A24" s="141"/>
      <c r="B24" s="143"/>
      <c r="C24" s="144"/>
      <c r="D24" s="145"/>
      <c r="E24" s="146"/>
      <c r="F24" s="147"/>
      <c r="G24" s="147"/>
      <c r="H24" s="124"/>
      <c r="I24" s="125"/>
      <c r="J24" s="126"/>
      <c r="K24" s="123"/>
      <c r="L24" s="148"/>
      <c r="M24" s="123"/>
      <c r="N24" s="130"/>
      <c r="P24" s="132"/>
    </row>
    <row r="25" spans="1:18" s="131" customFormat="1" ht="24" customHeight="1">
      <c r="A25" s="141"/>
      <c r="B25" s="145"/>
      <c r="C25" s="144"/>
      <c r="D25" s="145"/>
      <c r="E25" s="146"/>
      <c r="F25" s="147"/>
      <c r="G25" s="147"/>
      <c r="H25" s="124"/>
      <c r="I25" s="125"/>
      <c r="J25" s="126"/>
      <c r="K25" s="123"/>
      <c r="L25" s="148"/>
      <c r="M25" s="123"/>
      <c r="N25" s="130"/>
      <c r="P25" s="132">
        <v>0</v>
      </c>
    </row>
    <row r="26" spans="1:18" s="131" customFormat="1" ht="24" customHeight="1">
      <c r="A26" s="141"/>
      <c r="B26" s="117" t="s">
        <v>8</v>
      </c>
      <c r="C26" s="84"/>
      <c r="D26" s="117"/>
      <c r="E26" s="149"/>
      <c r="F26" s="126"/>
      <c r="G26" s="123">
        <f>SUM(G23:G25)</f>
        <v>0</v>
      </c>
      <c r="H26" s="124"/>
      <c r="I26" s="125"/>
      <c r="J26" s="126"/>
      <c r="K26" s="123"/>
      <c r="L26" s="148"/>
      <c r="M26" s="123"/>
      <c r="N26" s="130"/>
      <c r="P26" s="132"/>
    </row>
    <row r="27" spans="1:18" s="131" customFormat="1" ht="24" customHeight="1">
      <c r="A27" s="127"/>
      <c r="B27" s="117"/>
      <c r="C27" s="134"/>
      <c r="D27" s="135"/>
      <c r="E27" s="136"/>
      <c r="F27" s="137"/>
      <c r="G27" s="137"/>
      <c r="H27" s="124"/>
      <c r="I27" s="125"/>
      <c r="J27" s="126"/>
      <c r="K27" s="123"/>
      <c r="L27" s="148"/>
      <c r="M27" s="123"/>
      <c r="N27" s="130"/>
      <c r="P27" s="132"/>
      <c r="Q27" s="150"/>
      <c r="R27" s="130"/>
    </row>
    <row r="28" spans="1:18" s="155" customFormat="1" ht="24" customHeight="1">
      <c r="A28" s="140">
        <v>1</v>
      </c>
      <c r="B28" s="84" t="s">
        <v>80</v>
      </c>
      <c r="C28" s="151"/>
      <c r="D28" s="152"/>
      <c r="E28" s="153"/>
      <c r="F28" s="126"/>
      <c r="G28" s="154"/>
      <c r="H28" s="152"/>
      <c r="I28" s="125"/>
      <c r="J28" s="126"/>
      <c r="K28" s="123"/>
      <c r="L28" s="117"/>
      <c r="M28" s="123"/>
      <c r="O28" s="84"/>
      <c r="P28" s="84"/>
      <c r="Q28" s="84"/>
    </row>
    <row r="29" spans="1:18" s="155" customFormat="1" ht="24" customHeight="1">
      <c r="A29" s="140"/>
      <c r="B29" s="84"/>
      <c r="C29" s="151"/>
      <c r="D29" s="152"/>
      <c r="E29" s="153"/>
      <c r="F29" s="126"/>
      <c r="G29" s="154"/>
      <c r="H29" s="152"/>
      <c r="I29" s="125"/>
      <c r="J29" s="126"/>
      <c r="K29" s="123"/>
      <c r="L29" s="117"/>
      <c r="M29" s="123"/>
      <c r="O29" s="84"/>
      <c r="P29" s="84"/>
      <c r="Q29" s="84"/>
    </row>
    <row r="30" spans="1:18" s="155" customFormat="1" ht="24" customHeight="1">
      <c r="A30" s="140"/>
      <c r="B30" s="84" t="s">
        <v>113</v>
      </c>
      <c r="C30" s="151" t="s">
        <v>81</v>
      </c>
      <c r="D30" s="152" t="s">
        <v>82</v>
      </c>
      <c r="E30" s="153">
        <v>99</v>
      </c>
      <c r="F30" s="184"/>
      <c r="G30" s="154">
        <f t="shared" ref="G30:G61" si="0">IF(E30="","",INT(E30*F30))</f>
        <v>0</v>
      </c>
      <c r="H30" s="152"/>
      <c r="I30" s="125"/>
      <c r="J30" s="126"/>
      <c r="K30" s="123"/>
      <c r="L30" s="117"/>
      <c r="M30" s="123"/>
      <c r="O30" s="84"/>
      <c r="P30" s="84"/>
      <c r="Q30" s="84"/>
    </row>
    <row r="31" spans="1:18" s="155" customFormat="1" ht="24" customHeight="1">
      <c r="A31" s="140"/>
      <c r="B31" s="84" t="s">
        <v>101</v>
      </c>
      <c r="C31" s="151" t="s">
        <v>83</v>
      </c>
      <c r="D31" s="152" t="s">
        <v>84</v>
      </c>
      <c r="E31" s="153">
        <v>221</v>
      </c>
      <c r="F31" s="184"/>
      <c r="G31" s="154">
        <f t="shared" si="0"/>
        <v>0</v>
      </c>
      <c r="H31" s="152"/>
      <c r="I31" s="125"/>
      <c r="J31" s="126"/>
      <c r="K31" s="123"/>
      <c r="L31" s="117"/>
      <c r="M31" s="123"/>
      <c r="O31" s="84"/>
      <c r="P31" s="84"/>
      <c r="Q31" s="84"/>
    </row>
    <row r="32" spans="1:18" s="155" customFormat="1" ht="24" customHeight="1">
      <c r="A32" s="140"/>
      <c r="B32" s="84" t="s">
        <v>101</v>
      </c>
      <c r="C32" s="151" t="s">
        <v>174</v>
      </c>
      <c r="D32" s="152" t="s">
        <v>84</v>
      </c>
      <c r="E32" s="153">
        <v>16</v>
      </c>
      <c r="F32" s="184"/>
      <c r="G32" s="154">
        <f t="shared" si="0"/>
        <v>0</v>
      </c>
      <c r="H32" s="152"/>
      <c r="I32" s="125"/>
      <c r="J32" s="126"/>
      <c r="K32" s="123"/>
      <c r="L32" s="117"/>
      <c r="M32" s="123"/>
      <c r="O32" s="84"/>
      <c r="P32" s="84"/>
      <c r="Q32" s="84"/>
    </row>
    <row r="33" spans="1:17" s="155" customFormat="1" ht="24" customHeight="1">
      <c r="A33" s="140"/>
      <c r="B33" s="84" t="s">
        <v>175</v>
      </c>
      <c r="C33" s="151" t="s">
        <v>176</v>
      </c>
      <c r="D33" s="152" t="s">
        <v>177</v>
      </c>
      <c r="E33" s="153">
        <v>23</v>
      </c>
      <c r="F33" s="184"/>
      <c r="G33" s="154">
        <f t="shared" si="0"/>
        <v>0</v>
      </c>
      <c r="H33" s="152"/>
      <c r="I33" s="125"/>
      <c r="J33" s="126"/>
      <c r="K33" s="123"/>
      <c r="L33" s="117"/>
      <c r="M33" s="123"/>
      <c r="O33" s="84"/>
      <c r="P33" s="84"/>
      <c r="Q33" s="84"/>
    </row>
    <row r="34" spans="1:17" s="155" customFormat="1" ht="24" customHeight="1">
      <c r="A34" s="140"/>
      <c r="B34" s="84" t="s">
        <v>178</v>
      </c>
      <c r="C34" s="151" t="s">
        <v>179</v>
      </c>
      <c r="D34" s="152" t="s">
        <v>84</v>
      </c>
      <c r="E34" s="153">
        <v>15</v>
      </c>
      <c r="F34" s="184"/>
      <c r="G34" s="154">
        <f t="shared" si="0"/>
        <v>0</v>
      </c>
      <c r="H34" s="152"/>
      <c r="I34" s="125"/>
      <c r="J34" s="126"/>
      <c r="K34" s="123"/>
      <c r="L34" s="117"/>
      <c r="M34" s="123"/>
      <c r="O34" s="84"/>
      <c r="P34" s="84"/>
      <c r="Q34" s="84"/>
    </row>
    <row r="35" spans="1:17" s="155" customFormat="1" ht="24" customHeight="1">
      <c r="A35" s="140"/>
      <c r="B35" s="84" t="s">
        <v>180</v>
      </c>
      <c r="C35" s="151" t="s">
        <v>181</v>
      </c>
      <c r="D35" s="152" t="s">
        <v>177</v>
      </c>
      <c r="E35" s="153">
        <v>2</v>
      </c>
      <c r="F35" s="184"/>
      <c r="G35" s="154">
        <f t="shared" si="0"/>
        <v>0</v>
      </c>
      <c r="H35" s="152"/>
      <c r="I35" s="125"/>
      <c r="J35" s="126"/>
      <c r="K35" s="123"/>
      <c r="L35" s="117"/>
      <c r="M35" s="123"/>
      <c r="O35" s="84"/>
      <c r="P35" s="84"/>
      <c r="Q35" s="84"/>
    </row>
    <row r="36" spans="1:17" s="155" customFormat="1" ht="24" customHeight="1">
      <c r="A36" s="140"/>
      <c r="B36" s="84" t="s">
        <v>101</v>
      </c>
      <c r="C36" s="151" t="s">
        <v>182</v>
      </c>
      <c r="D36" s="152" t="s">
        <v>84</v>
      </c>
      <c r="E36" s="153">
        <v>1</v>
      </c>
      <c r="F36" s="184"/>
      <c r="G36" s="154">
        <f t="shared" si="0"/>
        <v>0</v>
      </c>
      <c r="H36" s="152"/>
      <c r="I36" s="125"/>
      <c r="J36" s="126"/>
      <c r="K36" s="123"/>
      <c r="L36" s="117"/>
      <c r="M36" s="123"/>
      <c r="O36" s="84"/>
      <c r="P36" s="84"/>
      <c r="Q36" s="84"/>
    </row>
    <row r="37" spans="1:17" s="155" customFormat="1" ht="24" customHeight="1">
      <c r="A37" s="140"/>
      <c r="B37" s="84" t="s">
        <v>101</v>
      </c>
      <c r="C37" s="151" t="s">
        <v>183</v>
      </c>
      <c r="D37" s="152" t="s">
        <v>84</v>
      </c>
      <c r="E37" s="153">
        <v>1</v>
      </c>
      <c r="F37" s="184"/>
      <c r="G37" s="154">
        <f t="shared" si="0"/>
        <v>0</v>
      </c>
      <c r="H37" s="152"/>
      <c r="I37" s="125"/>
      <c r="J37" s="126"/>
      <c r="K37" s="123"/>
      <c r="L37" s="117"/>
      <c r="M37" s="123"/>
      <c r="O37" s="84"/>
      <c r="P37" s="84"/>
      <c r="Q37" s="84"/>
    </row>
    <row r="38" spans="1:17" s="155" customFormat="1" ht="24" customHeight="1">
      <c r="A38" s="140"/>
      <c r="B38" s="84" t="s">
        <v>101</v>
      </c>
      <c r="C38" s="151" t="s">
        <v>184</v>
      </c>
      <c r="D38" s="152" t="s">
        <v>84</v>
      </c>
      <c r="E38" s="153">
        <v>2</v>
      </c>
      <c r="F38" s="184"/>
      <c r="G38" s="154">
        <f t="shared" si="0"/>
        <v>0</v>
      </c>
      <c r="H38" s="152"/>
      <c r="I38" s="125"/>
      <c r="J38" s="126"/>
      <c r="K38" s="123"/>
      <c r="L38" s="117"/>
      <c r="M38" s="123"/>
      <c r="O38" s="84"/>
      <c r="P38" s="84"/>
      <c r="Q38" s="84"/>
    </row>
    <row r="39" spans="1:17" s="155" customFormat="1" ht="24" customHeight="1">
      <c r="A39" s="140"/>
      <c r="B39" s="84" t="s">
        <v>101</v>
      </c>
      <c r="C39" s="151" t="s">
        <v>185</v>
      </c>
      <c r="D39" s="152" t="s">
        <v>84</v>
      </c>
      <c r="E39" s="153">
        <v>1</v>
      </c>
      <c r="F39" s="184"/>
      <c r="G39" s="154">
        <f t="shared" si="0"/>
        <v>0</v>
      </c>
      <c r="H39" s="152"/>
      <c r="I39" s="125"/>
      <c r="J39" s="126"/>
      <c r="K39" s="123"/>
      <c r="L39" s="117"/>
      <c r="M39" s="123"/>
      <c r="O39" s="84"/>
      <c r="P39" s="84"/>
      <c r="Q39" s="84"/>
    </row>
    <row r="40" spans="1:17" s="155" customFormat="1" ht="24" customHeight="1">
      <c r="A40" s="140"/>
      <c r="B40" s="84" t="s">
        <v>101</v>
      </c>
      <c r="C40" s="151" t="s">
        <v>186</v>
      </c>
      <c r="D40" s="152" t="s">
        <v>84</v>
      </c>
      <c r="E40" s="153">
        <v>1</v>
      </c>
      <c r="F40" s="184"/>
      <c r="G40" s="154">
        <f t="shared" si="0"/>
        <v>0</v>
      </c>
      <c r="H40" s="152"/>
      <c r="I40" s="125"/>
      <c r="J40" s="126"/>
      <c r="K40" s="123"/>
      <c r="L40" s="117"/>
      <c r="M40" s="123"/>
      <c r="O40" s="84"/>
      <c r="P40" s="84"/>
      <c r="Q40" s="84"/>
    </row>
    <row r="41" spans="1:17" s="155" customFormat="1" ht="24" customHeight="1">
      <c r="A41" s="140"/>
      <c r="B41" s="84" t="s">
        <v>101</v>
      </c>
      <c r="C41" s="151" t="s">
        <v>187</v>
      </c>
      <c r="D41" s="152" t="s">
        <v>84</v>
      </c>
      <c r="E41" s="153">
        <v>3</v>
      </c>
      <c r="F41" s="184"/>
      <c r="G41" s="154">
        <f t="shared" si="0"/>
        <v>0</v>
      </c>
      <c r="H41" s="152"/>
      <c r="I41" s="125"/>
      <c r="J41" s="126"/>
      <c r="K41" s="123"/>
      <c r="L41" s="117"/>
      <c r="M41" s="123"/>
      <c r="O41" s="84"/>
      <c r="P41" s="84"/>
      <c r="Q41" s="84"/>
    </row>
    <row r="42" spans="1:17" s="155" customFormat="1" ht="24" customHeight="1">
      <c r="A42" s="140"/>
      <c r="B42" s="84" t="s">
        <v>101</v>
      </c>
      <c r="C42" s="151" t="s">
        <v>188</v>
      </c>
      <c r="D42" s="152" t="s">
        <v>84</v>
      </c>
      <c r="E42" s="153">
        <v>1</v>
      </c>
      <c r="F42" s="184"/>
      <c r="G42" s="154">
        <f t="shared" si="0"/>
        <v>0</v>
      </c>
      <c r="H42" s="152"/>
      <c r="I42" s="125"/>
      <c r="J42" s="126"/>
      <c r="K42" s="123"/>
      <c r="L42" s="117"/>
      <c r="M42" s="123"/>
      <c r="O42" s="84"/>
      <c r="P42" s="84"/>
      <c r="Q42" s="84"/>
    </row>
    <row r="43" spans="1:17" s="155" customFormat="1" ht="24" customHeight="1">
      <c r="A43" s="140"/>
      <c r="B43" s="84" t="s">
        <v>101</v>
      </c>
      <c r="C43" s="151" t="s">
        <v>189</v>
      </c>
      <c r="D43" s="152" t="s">
        <v>84</v>
      </c>
      <c r="E43" s="153">
        <v>2</v>
      </c>
      <c r="F43" s="184"/>
      <c r="G43" s="154">
        <f t="shared" si="0"/>
        <v>0</v>
      </c>
      <c r="H43" s="152"/>
      <c r="I43" s="125"/>
      <c r="J43" s="126"/>
      <c r="K43" s="123"/>
      <c r="L43" s="117"/>
      <c r="M43" s="123"/>
      <c r="O43" s="84"/>
      <c r="P43" s="84"/>
      <c r="Q43" s="84"/>
    </row>
    <row r="44" spans="1:17" s="155" customFormat="1" ht="24" customHeight="1">
      <c r="A44" s="140"/>
      <c r="B44" s="84" t="s">
        <v>190</v>
      </c>
      <c r="C44" s="151" t="s">
        <v>191</v>
      </c>
      <c r="D44" s="152" t="s">
        <v>177</v>
      </c>
      <c r="E44" s="153">
        <v>1</v>
      </c>
      <c r="F44" s="184"/>
      <c r="G44" s="154">
        <f t="shared" si="0"/>
        <v>0</v>
      </c>
      <c r="H44" s="152"/>
      <c r="I44" s="125"/>
      <c r="J44" s="126"/>
      <c r="K44" s="123"/>
      <c r="L44" s="117"/>
      <c r="M44" s="123"/>
      <c r="O44" s="84"/>
      <c r="P44" s="84"/>
      <c r="Q44" s="84"/>
    </row>
    <row r="45" spans="1:17" s="155" customFormat="1" ht="24" customHeight="1">
      <c r="A45" s="140"/>
      <c r="B45" s="84" t="s">
        <v>192</v>
      </c>
      <c r="C45" s="151" t="s">
        <v>193</v>
      </c>
      <c r="D45" s="152" t="s">
        <v>84</v>
      </c>
      <c r="E45" s="153">
        <v>1</v>
      </c>
      <c r="F45" s="184"/>
      <c r="G45" s="154">
        <f t="shared" si="0"/>
        <v>0</v>
      </c>
      <c r="H45" s="152"/>
      <c r="I45" s="125"/>
      <c r="J45" s="126"/>
      <c r="K45" s="123"/>
      <c r="L45" s="117"/>
      <c r="M45" s="123"/>
      <c r="O45" s="84"/>
      <c r="P45" s="84"/>
      <c r="Q45" s="84"/>
    </row>
    <row r="46" spans="1:17" s="155" customFormat="1" ht="24" customHeight="1">
      <c r="A46" s="140"/>
      <c r="B46" s="84" t="s">
        <v>194</v>
      </c>
      <c r="C46" s="151" t="s">
        <v>195</v>
      </c>
      <c r="D46" s="152" t="s">
        <v>84</v>
      </c>
      <c r="E46" s="153">
        <v>2</v>
      </c>
      <c r="F46" s="184"/>
      <c r="G46" s="154">
        <f t="shared" si="0"/>
        <v>0</v>
      </c>
      <c r="H46" s="152"/>
      <c r="I46" s="125"/>
      <c r="J46" s="126"/>
      <c r="K46" s="123"/>
      <c r="L46" s="117"/>
      <c r="M46" s="123"/>
      <c r="O46" s="84"/>
      <c r="P46" s="84"/>
      <c r="Q46" s="84"/>
    </row>
    <row r="47" spans="1:17" s="155" customFormat="1" ht="24" customHeight="1">
      <c r="A47" s="140"/>
      <c r="B47" s="84" t="s">
        <v>196</v>
      </c>
      <c r="C47" s="151" t="s">
        <v>197</v>
      </c>
      <c r="D47" s="152" t="s">
        <v>198</v>
      </c>
      <c r="E47" s="153">
        <v>2</v>
      </c>
      <c r="F47" s="184"/>
      <c r="G47" s="154">
        <f t="shared" si="0"/>
        <v>0</v>
      </c>
      <c r="H47" s="152"/>
      <c r="I47" s="125"/>
      <c r="J47" s="126"/>
      <c r="K47" s="123"/>
      <c r="L47" s="117"/>
      <c r="M47" s="123"/>
      <c r="O47" s="84"/>
      <c r="P47" s="84"/>
      <c r="Q47" s="84"/>
    </row>
    <row r="48" spans="1:17" s="155" customFormat="1" ht="24" customHeight="1">
      <c r="A48" s="140"/>
      <c r="B48" s="84" t="s">
        <v>101</v>
      </c>
      <c r="C48" s="151" t="s">
        <v>199</v>
      </c>
      <c r="D48" s="152" t="s">
        <v>84</v>
      </c>
      <c r="E48" s="153">
        <v>6</v>
      </c>
      <c r="F48" s="184"/>
      <c r="G48" s="154">
        <f t="shared" si="0"/>
        <v>0</v>
      </c>
      <c r="H48" s="152"/>
      <c r="I48" s="125"/>
      <c r="J48" s="126"/>
      <c r="K48" s="123"/>
      <c r="L48" s="117"/>
      <c r="M48" s="123"/>
      <c r="O48" s="84"/>
      <c r="P48" s="84"/>
      <c r="Q48" s="84"/>
    </row>
    <row r="49" spans="1:17" s="155" customFormat="1" ht="24" customHeight="1">
      <c r="A49" s="140"/>
      <c r="B49" s="84" t="s">
        <v>101</v>
      </c>
      <c r="C49" s="151" t="s">
        <v>200</v>
      </c>
      <c r="D49" s="152" t="s">
        <v>198</v>
      </c>
      <c r="E49" s="153">
        <v>4</v>
      </c>
      <c r="F49" s="184"/>
      <c r="G49" s="154">
        <f t="shared" si="0"/>
        <v>0</v>
      </c>
      <c r="H49" s="152"/>
      <c r="I49" s="125"/>
      <c r="J49" s="126"/>
      <c r="K49" s="123"/>
      <c r="L49" s="117"/>
      <c r="M49" s="123"/>
      <c r="O49" s="84"/>
      <c r="P49" s="84"/>
      <c r="Q49" s="84"/>
    </row>
    <row r="50" spans="1:17" s="155" customFormat="1" ht="24" customHeight="1">
      <c r="A50" s="140"/>
      <c r="B50" s="84" t="s">
        <v>101</v>
      </c>
      <c r="C50" s="151" t="s">
        <v>201</v>
      </c>
      <c r="D50" s="152" t="s">
        <v>84</v>
      </c>
      <c r="E50" s="153">
        <v>6</v>
      </c>
      <c r="F50" s="184"/>
      <c r="G50" s="154">
        <f t="shared" si="0"/>
        <v>0</v>
      </c>
      <c r="H50" s="152"/>
      <c r="I50" s="125"/>
      <c r="J50" s="126"/>
      <c r="K50" s="123"/>
      <c r="L50" s="117"/>
      <c r="M50" s="123"/>
      <c r="O50" s="84"/>
      <c r="P50" s="84"/>
      <c r="Q50" s="84"/>
    </row>
    <row r="51" spans="1:17" s="155" customFormat="1" ht="24" customHeight="1">
      <c r="A51" s="140"/>
      <c r="B51" s="84" t="s">
        <v>101</v>
      </c>
      <c r="C51" s="151" t="s">
        <v>202</v>
      </c>
      <c r="D51" s="152" t="s">
        <v>84</v>
      </c>
      <c r="E51" s="153">
        <v>8</v>
      </c>
      <c r="F51" s="184"/>
      <c r="G51" s="154">
        <f t="shared" si="0"/>
        <v>0</v>
      </c>
      <c r="H51" s="152"/>
      <c r="I51" s="125"/>
      <c r="J51" s="126"/>
      <c r="K51" s="123"/>
      <c r="L51" s="117"/>
      <c r="M51" s="123"/>
      <c r="O51" s="84"/>
      <c r="P51" s="84"/>
      <c r="Q51" s="84"/>
    </row>
    <row r="52" spans="1:17" s="155" customFormat="1" ht="24" customHeight="1">
      <c r="A52" s="140"/>
      <c r="B52" s="84" t="s">
        <v>101</v>
      </c>
      <c r="C52" s="151" t="s">
        <v>85</v>
      </c>
      <c r="D52" s="152" t="s">
        <v>84</v>
      </c>
      <c r="E52" s="153">
        <v>3</v>
      </c>
      <c r="F52" s="184"/>
      <c r="G52" s="154">
        <f t="shared" si="0"/>
        <v>0</v>
      </c>
      <c r="H52" s="152"/>
      <c r="I52" s="125"/>
      <c r="J52" s="126"/>
      <c r="K52" s="123"/>
      <c r="L52" s="117"/>
      <c r="M52" s="123"/>
      <c r="O52" s="84"/>
      <c r="P52" s="84"/>
      <c r="Q52" s="84"/>
    </row>
    <row r="53" spans="1:17" s="155" customFormat="1" ht="24" customHeight="1">
      <c r="A53" s="140"/>
      <c r="B53" s="84" t="s">
        <v>196</v>
      </c>
      <c r="C53" s="151" t="s">
        <v>86</v>
      </c>
      <c r="D53" s="152" t="s">
        <v>84</v>
      </c>
      <c r="E53" s="153">
        <v>2</v>
      </c>
      <c r="F53" s="184"/>
      <c r="G53" s="154">
        <f t="shared" si="0"/>
        <v>0</v>
      </c>
      <c r="H53" s="152"/>
      <c r="I53" s="125"/>
      <c r="J53" s="126"/>
      <c r="K53" s="123"/>
      <c r="L53" s="117"/>
      <c r="M53" s="123"/>
      <c r="O53" s="84"/>
      <c r="P53" s="84"/>
      <c r="Q53" s="84"/>
    </row>
    <row r="54" spans="1:17" s="156" customFormat="1" ht="24" customHeight="1">
      <c r="A54" s="140"/>
      <c r="B54" s="84" t="s">
        <v>101</v>
      </c>
      <c r="C54" s="151" t="s">
        <v>87</v>
      </c>
      <c r="D54" s="152" t="s">
        <v>84</v>
      </c>
      <c r="E54" s="153">
        <v>5</v>
      </c>
      <c r="F54" s="184"/>
      <c r="G54" s="154">
        <f t="shared" si="0"/>
        <v>0</v>
      </c>
      <c r="H54" s="152"/>
      <c r="I54" s="125"/>
      <c r="J54" s="126"/>
      <c r="K54" s="123"/>
      <c r="L54" s="117"/>
      <c r="M54" s="123"/>
      <c r="O54" s="84"/>
      <c r="P54" s="84"/>
      <c r="Q54" s="84"/>
    </row>
    <row r="55" spans="1:17" s="155" customFormat="1" ht="24" customHeight="1">
      <c r="A55" s="140"/>
      <c r="B55" s="84" t="s">
        <v>101</v>
      </c>
      <c r="C55" s="151" t="s">
        <v>88</v>
      </c>
      <c r="D55" s="152" t="s">
        <v>84</v>
      </c>
      <c r="E55" s="153">
        <v>4</v>
      </c>
      <c r="F55" s="184"/>
      <c r="G55" s="154">
        <f t="shared" si="0"/>
        <v>0</v>
      </c>
      <c r="H55" s="152"/>
      <c r="I55" s="125"/>
      <c r="J55" s="126"/>
      <c r="K55" s="123"/>
      <c r="L55" s="117"/>
      <c r="M55" s="123"/>
      <c r="O55" s="84"/>
      <c r="P55" s="84"/>
      <c r="Q55" s="84"/>
    </row>
    <row r="56" spans="1:17" s="155" customFormat="1" ht="24" customHeight="1">
      <c r="A56" s="140"/>
      <c r="B56" s="84" t="s">
        <v>101</v>
      </c>
      <c r="C56" s="151" t="s">
        <v>89</v>
      </c>
      <c r="D56" s="152" t="s">
        <v>84</v>
      </c>
      <c r="E56" s="153">
        <v>3</v>
      </c>
      <c r="F56" s="184"/>
      <c r="G56" s="154">
        <f t="shared" si="0"/>
        <v>0</v>
      </c>
      <c r="H56" s="152"/>
      <c r="I56" s="125"/>
      <c r="J56" s="126"/>
      <c r="K56" s="123"/>
      <c r="L56" s="117"/>
      <c r="M56" s="123"/>
      <c r="O56" s="84"/>
      <c r="P56" s="84"/>
      <c r="Q56" s="84"/>
    </row>
    <row r="57" spans="1:17" s="155" customFormat="1" ht="24" customHeight="1">
      <c r="A57" s="140"/>
      <c r="B57" s="84" t="s">
        <v>101</v>
      </c>
      <c r="C57" s="151" t="s">
        <v>90</v>
      </c>
      <c r="D57" s="152" t="s">
        <v>84</v>
      </c>
      <c r="E57" s="153">
        <v>12</v>
      </c>
      <c r="F57" s="184"/>
      <c r="G57" s="154">
        <f t="shared" si="0"/>
        <v>0</v>
      </c>
      <c r="H57" s="152"/>
      <c r="I57" s="125"/>
      <c r="J57" s="126"/>
      <c r="K57" s="123"/>
      <c r="L57" s="117"/>
      <c r="M57" s="123"/>
      <c r="O57" s="84"/>
      <c r="P57" s="84"/>
      <c r="Q57" s="84"/>
    </row>
    <row r="58" spans="1:17" s="155" customFormat="1" ht="24" customHeight="1">
      <c r="A58" s="140"/>
      <c r="B58" s="84" t="s">
        <v>101</v>
      </c>
      <c r="C58" s="151" t="s">
        <v>91</v>
      </c>
      <c r="D58" s="152" t="s">
        <v>84</v>
      </c>
      <c r="E58" s="153">
        <v>2</v>
      </c>
      <c r="F58" s="184"/>
      <c r="G58" s="154">
        <f t="shared" si="0"/>
        <v>0</v>
      </c>
      <c r="H58" s="152"/>
      <c r="I58" s="125"/>
      <c r="J58" s="126"/>
      <c r="K58" s="123"/>
      <c r="L58" s="117"/>
      <c r="M58" s="123"/>
      <c r="O58" s="84"/>
      <c r="P58" s="84"/>
      <c r="Q58" s="84"/>
    </row>
    <row r="59" spans="1:17" s="155" customFormat="1" ht="24" customHeight="1">
      <c r="A59" s="140"/>
      <c r="B59" s="84" t="s">
        <v>101</v>
      </c>
      <c r="C59" s="151" t="s">
        <v>92</v>
      </c>
      <c r="D59" s="152" t="s">
        <v>84</v>
      </c>
      <c r="E59" s="153">
        <v>2</v>
      </c>
      <c r="F59" s="184"/>
      <c r="G59" s="154">
        <f t="shared" si="0"/>
        <v>0</v>
      </c>
      <c r="H59" s="152"/>
      <c r="I59" s="125"/>
      <c r="J59" s="126"/>
      <c r="K59" s="123"/>
      <c r="L59" s="117"/>
      <c r="M59" s="123"/>
      <c r="O59" s="84"/>
      <c r="P59" s="84"/>
      <c r="Q59" s="84"/>
    </row>
    <row r="60" spans="1:17" s="155" customFormat="1" ht="24" customHeight="1">
      <c r="A60" s="140"/>
      <c r="B60" s="84" t="s">
        <v>101</v>
      </c>
      <c r="C60" s="151" t="s">
        <v>93</v>
      </c>
      <c r="D60" s="152" t="s">
        <v>84</v>
      </c>
      <c r="E60" s="153">
        <v>3</v>
      </c>
      <c r="F60" s="184"/>
      <c r="G60" s="154">
        <f t="shared" si="0"/>
        <v>0</v>
      </c>
      <c r="H60" s="152"/>
      <c r="I60" s="125"/>
      <c r="J60" s="126"/>
      <c r="K60" s="123"/>
      <c r="L60" s="117"/>
      <c r="M60" s="123"/>
      <c r="O60" s="84"/>
      <c r="P60" s="84"/>
      <c r="Q60" s="84"/>
    </row>
    <row r="61" spans="1:17" s="155" customFormat="1" ht="24" customHeight="1">
      <c r="A61" s="140"/>
      <c r="B61" s="84" t="s">
        <v>101</v>
      </c>
      <c r="C61" s="151" t="s">
        <v>94</v>
      </c>
      <c r="D61" s="152" t="s">
        <v>84</v>
      </c>
      <c r="E61" s="153">
        <v>1</v>
      </c>
      <c r="F61" s="184"/>
      <c r="G61" s="154">
        <f t="shared" si="0"/>
        <v>0</v>
      </c>
      <c r="H61" s="152"/>
      <c r="I61" s="125"/>
      <c r="J61" s="126"/>
      <c r="K61" s="123"/>
      <c r="L61" s="117"/>
      <c r="M61" s="123"/>
      <c r="O61" s="84"/>
      <c r="P61" s="84"/>
      <c r="Q61" s="84"/>
    </row>
    <row r="62" spans="1:17" s="155" customFormat="1" ht="24" customHeight="1">
      <c r="A62" s="140"/>
      <c r="B62" s="84"/>
      <c r="C62" s="151"/>
      <c r="D62" s="152"/>
      <c r="E62" s="153"/>
      <c r="F62" s="126"/>
      <c r="G62" s="154"/>
      <c r="H62" s="152"/>
      <c r="I62" s="125"/>
      <c r="J62" s="126"/>
      <c r="K62" s="123"/>
      <c r="L62" s="117"/>
      <c r="M62" s="123"/>
      <c r="O62" s="84"/>
      <c r="P62" s="84"/>
      <c r="Q62" s="84"/>
    </row>
    <row r="63" spans="1:17" s="155" customFormat="1" ht="24" customHeight="1">
      <c r="A63" s="140"/>
      <c r="B63" s="84"/>
      <c r="C63" s="151"/>
      <c r="D63" s="152"/>
      <c r="E63" s="153"/>
      <c r="F63" s="126"/>
      <c r="G63" s="154"/>
      <c r="H63" s="152"/>
      <c r="I63" s="125"/>
      <c r="J63" s="126"/>
      <c r="K63" s="123"/>
      <c r="L63" s="117"/>
      <c r="M63" s="123"/>
      <c r="O63" s="84"/>
      <c r="P63" s="84"/>
      <c r="Q63" s="84"/>
    </row>
    <row r="64" spans="1:17" s="155" customFormat="1" ht="24" customHeight="1">
      <c r="A64" s="140"/>
      <c r="B64" s="84"/>
      <c r="C64" s="151"/>
      <c r="D64" s="152"/>
      <c r="E64" s="153"/>
      <c r="F64" s="126"/>
      <c r="G64" s="154"/>
      <c r="H64" s="152"/>
      <c r="I64" s="125"/>
      <c r="J64" s="126"/>
      <c r="K64" s="123"/>
      <c r="L64" s="117"/>
      <c r="M64" s="123"/>
      <c r="O64" s="84"/>
      <c r="P64" s="84"/>
      <c r="Q64" s="84"/>
    </row>
    <row r="65" spans="1:17" s="155" customFormat="1" ht="24" customHeight="1">
      <c r="A65" s="140"/>
      <c r="B65" s="84"/>
      <c r="C65" s="151"/>
      <c r="D65" s="152"/>
      <c r="E65" s="153"/>
      <c r="F65" s="126"/>
      <c r="G65" s="154"/>
      <c r="H65" s="152"/>
      <c r="I65" s="125"/>
      <c r="J65" s="126"/>
      <c r="K65" s="123"/>
      <c r="L65" s="117"/>
      <c r="M65" s="123"/>
      <c r="O65" s="84"/>
      <c r="P65" s="84"/>
      <c r="Q65" s="84"/>
    </row>
    <row r="66" spans="1:17" s="155" customFormat="1" ht="24" customHeight="1">
      <c r="A66" s="140"/>
      <c r="B66" s="84"/>
      <c r="C66" s="151"/>
      <c r="D66" s="152"/>
      <c r="E66" s="153"/>
      <c r="F66" s="126"/>
      <c r="G66" s="154"/>
      <c r="H66" s="152"/>
      <c r="I66" s="125"/>
      <c r="J66" s="126"/>
      <c r="K66" s="123"/>
      <c r="L66" s="117"/>
      <c r="M66" s="123"/>
      <c r="O66" s="84"/>
      <c r="P66" s="84"/>
      <c r="Q66" s="84"/>
    </row>
    <row r="67" spans="1:17" s="155" customFormat="1" ht="24" customHeight="1">
      <c r="A67" s="140"/>
      <c r="B67" s="84"/>
      <c r="C67" s="151"/>
      <c r="D67" s="152"/>
      <c r="E67" s="153"/>
      <c r="F67" s="126"/>
      <c r="G67" s="154"/>
      <c r="H67" s="152"/>
      <c r="I67" s="125"/>
      <c r="J67" s="126"/>
      <c r="K67" s="123"/>
      <c r="L67" s="117"/>
      <c r="M67" s="123"/>
      <c r="O67" s="84"/>
      <c r="P67" s="84"/>
      <c r="Q67" s="84"/>
    </row>
    <row r="68" spans="1:17" s="155" customFormat="1" ht="24" customHeight="1">
      <c r="A68" s="140"/>
      <c r="B68" s="84"/>
      <c r="C68" s="151"/>
      <c r="D68" s="152"/>
      <c r="E68" s="153"/>
      <c r="F68" s="126"/>
      <c r="G68" s="154"/>
      <c r="H68" s="152"/>
      <c r="I68" s="125"/>
      <c r="J68" s="126"/>
      <c r="K68" s="123"/>
      <c r="L68" s="117"/>
      <c r="M68" s="123"/>
      <c r="O68" s="84"/>
      <c r="P68" s="84"/>
      <c r="Q68" s="84"/>
    </row>
    <row r="69" spans="1:17" s="155" customFormat="1" ht="24" customHeight="1">
      <c r="A69" s="140"/>
      <c r="B69" s="84"/>
      <c r="C69" s="151"/>
      <c r="D69" s="152"/>
      <c r="E69" s="153"/>
      <c r="F69" s="126"/>
      <c r="G69" s="154"/>
      <c r="H69" s="152"/>
      <c r="I69" s="125"/>
      <c r="J69" s="126"/>
      <c r="K69" s="123"/>
      <c r="L69" s="117"/>
      <c r="M69" s="123"/>
      <c r="O69" s="84"/>
      <c r="P69" s="84"/>
      <c r="Q69" s="84"/>
    </row>
    <row r="70" spans="1:17" s="155" customFormat="1" ht="24" customHeight="1">
      <c r="A70" s="140"/>
      <c r="B70" s="84"/>
      <c r="C70" s="151"/>
      <c r="D70" s="152"/>
      <c r="E70" s="153"/>
      <c r="F70" s="126"/>
      <c r="G70" s="154"/>
      <c r="H70" s="152"/>
      <c r="I70" s="125"/>
      <c r="J70" s="126"/>
      <c r="K70" s="123"/>
      <c r="L70" s="117"/>
      <c r="M70" s="123"/>
      <c r="O70" s="84"/>
      <c r="P70" s="84"/>
      <c r="Q70" s="84"/>
    </row>
    <row r="71" spans="1:17" s="155" customFormat="1" ht="24" customHeight="1">
      <c r="A71" s="140"/>
      <c r="B71" s="84"/>
      <c r="C71" s="151"/>
      <c r="D71" s="152"/>
      <c r="E71" s="153"/>
      <c r="F71" s="126"/>
      <c r="G71" s="154"/>
      <c r="H71" s="152"/>
      <c r="I71" s="125"/>
      <c r="J71" s="126"/>
      <c r="K71" s="123"/>
      <c r="L71" s="117"/>
      <c r="M71" s="123"/>
      <c r="O71" s="84"/>
      <c r="P71" s="84"/>
      <c r="Q71" s="84"/>
    </row>
    <row r="72" spans="1:17" s="155" customFormat="1" ht="24" customHeight="1">
      <c r="A72" s="140"/>
      <c r="B72" s="84"/>
      <c r="C72" s="151"/>
      <c r="D72" s="152"/>
      <c r="E72" s="153"/>
      <c r="F72" s="126"/>
      <c r="G72" s="154"/>
      <c r="H72" s="152"/>
      <c r="I72" s="125"/>
      <c r="J72" s="126"/>
      <c r="K72" s="123"/>
      <c r="L72" s="117"/>
      <c r="M72" s="123"/>
      <c r="O72" s="84"/>
      <c r="P72" s="84"/>
      <c r="Q72" s="84"/>
    </row>
    <row r="73" spans="1:17" s="155" customFormat="1" ht="24" customHeight="1">
      <c r="A73" s="140"/>
      <c r="B73" s="84"/>
      <c r="C73" s="151"/>
      <c r="D73" s="152"/>
      <c r="E73" s="153"/>
      <c r="F73" s="126"/>
      <c r="G73" s="154"/>
      <c r="H73" s="152"/>
      <c r="I73" s="125"/>
      <c r="J73" s="126"/>
      <c r="K73" s="123"/>
      <c r="L73" s="117"/>
      <c r="M73" s="123"/>
      <c r="O73" s="84"/>
      <c r="P73" s="84"/>
      <c r="Q73" s="84"/>
    </row>
    <row r="74" spans="1:17" s="155" customFormat="1" ht="24" customHeight="1">
      <c r="A74" s="140"/>
      <c r="B74" s="84"/>
      <c r="C74" s="151"/>
      <c r="D74" s="152"/>
      <c r="E74" s="153"/>
      <c r="F74" s="126"/>
      <c r="G74" s="154"/>
      <c r="H74" s="152"/>
      <c r="I74" s="125"/>
      <c r="J74" s="126"/>
      <c r="K74" s="123"/>
      <c r="L74" s="117"/>
      <c r="M74" s="123"/>
      <c r="O74" s="84"/>
      <c r="P74" s="84"/>
      <c r="Q74" s="84"/>
    </row>
    <row r="75" spans="1:17" s="155" customFormat="1" ht="24" customHeight="1">
      <c r="A75" s="140"/>
      <c r="B75" s="84"/>
      <c r="C75" s="151"/>
      <c r="D75" s="152"/>
      <c r="E75" s="153"/>
      <c r="F75" s="126"/>
      <c r="G75" s="154"/>
      <c r="H75" s="152"/>
      <c r="I75" s="125"/>
      <c r="J75" s="126"/>
      <c r="K75" s="123"/>
      <c r="L75" s="117"/>
      <c r="M75" s="123"/>
      <c r="O75" s="84"/>
      <c r="P75" s="84"/>
      <c r="Q75" s="84"/>
    </row>
    <row r="76" spans="1:17" s="155" customFormat="1" ht="24" customHeight="1">
      <c r="A76" s="140"/>
      <c r="B76" s="117" t="s">
        <v>95</v>
      </c>
      <c r="C76" s="84"/>
      <c r="D76" s="117"/>
      <c r="E76" s="149"/>
      <c r="F76" s="126"/>
      <c r="G76" s="123">
        <f>SUM(G29:G75)</f>
        <v>0</v>
      </c>
      <c r="H76" s="152"/>
      <c r="I76" s="125"/>
      <c r="J76" s="126"/>
      <c r="K76" s="123"/>
      <c r="L76" s="117"/>
      <c r="M76" s="123"/>
      <c r="O76" s="84"/>
      <c r="P76" s="84"/>
      <c r="Q76" s="84"/>
    </row>
    <row r="77" spans="1:17" s="155" customFormat="1" ht="24" customHeight="1">
      <c r="A77" s="140"/>
      <c r="B77" s="84"/>
      <c r="C77" s="151"/>
      <c r="D77" s="152"/>
      <c r="E77" s="153"/>
      <c r="F77" s="126"/>
      <c r="G77" s="154"/>
      <c r="H77" s="152"/>
      <c r="I77" s="125"/>
      <c r="J77" s="126"/>
      <c r="K77" s="123"/>
      <c r="L77" s="117"/>
      <c r="M77" s="123"/>
      <c r="O77" s="84"/>
      <c r="P77" s="84"/>
      <c r="Q77" s="84"/>
    </row>
    <row r="78" spans="1:17" s="155" customFormat="1" ht="24" customHeight="1">
      <c r="A78" s="140">
        <v>2</v>
      </c>
      <c r="B78" s="84" t="s">
        <v>67</v>
      </c>
      <c r="C78" s="151"/>
      <c r="D78" s="152"/>
      <c r="E78" s="153"/>
      <c r="F78" s="126"/>
      <c r="G78" s="154"/>
      <c r="H78" s="152"/>
      <c r="I78" s="125"/>
      <c r="J78" s="126"/>
      <c r="K78" s="123"/>
      <c r="L78" s="117"/>
      <c r="M78" s="123"/>
      <c r="O78" s="84"/>
      <c r="P78" s="84"/>
      <c r="Q78" s="84"/>
    </row>
    <row r="79" spans="1:17" s="155" customFormat="1" ht="24" customHeight="1">
      <c r="A79" s="140"/>
      <c r="B79" s="84"/>
      <c r="C79" s="151"/>
      <c r="D79" s="152"/>
      <c r="E79" s="153"/>
      <c r="F79" s="126"/>
      <c r="G79" s="154"/>
      <c r="H79" s="152"/>
      <c r="I79" s="125"/>
      <c r="J79" s="126"/>
      <c r="K79" s="123"/>
      <c r="L79" s="117"/>
      <c r="M79" s="123"/>
      <c r="O79" s="84"/>
      <c r="P79" s="84"/>
      <c r="Q79" s="84"/>
    </row>
    <row r="80" spans="1:17" s="155" customFormat="1" ht="24" customHeight="1">
      <c r="A80" s="140"/>
      <c r="B80" s="84" t="s">
        <v>113</v>
      </c>
      <c r="C80" s="151" t="s">
        <v>81</v>
      </c>
      <c r="D80" s="152" t="s">
        <v>82</v>
      </c>
      <c r="E80" s="153">
        <v>53</v>
      </c>
      <c r="F80" s="184"/>
      <c r="G80" s="154">
        <f t="shared" ref="G80:G88" si="1">IF(E80="","",INT(E80*F80))</f>
        <v>0</v>
      </c>
      <c r="H80" s="152"/>
      <c r="I80" s="125"/>
      <c r="J80" s="126"/>
      <c r="K80" s="123"/>
      <c r="L80" s="117"/>
      <c r="M80" s="123"/>
      <c r="O80" s="84"/>
      <c r="P80" s="84"/>
      <c r="Q80" s="84"/>
    </row>
    <row r="81" spans="1:17" s="155" customFormat="1" ht="24" customHeight="1">
      <c r="A81" s="140"/>
      <c r="B81" s="84" t="s">
        <v>175</v>
      </c>
      <c r="C81" s="151" t="s">
        <v>176</v>
      </c>
      <c r="D81" s="152" t="s">
        <v>177</v>
      </c>
      <c r="E81" s="153">
        <v>5</v>
      </c>
      <c r="F81" s="184"/>
      <c r="G81" s="154">
        <f t="shared" si="1"/>
        <v>0</v>
      </c>
      <c r="H81" s="152"/>
      <c r="I81" s="125"/>
      <c r="J81" s="126"/>
      <c r="K81" s="123"/>
      <c r="L81" s="117"/>
      <c r="M81" s="123"/>
      <c r="O81" s="84"/>
      <c r="P81" s="84"/>
      <c r="Q81" s="84"/>
    </row>
    <row r="82" spans="1:17" s="155" customFormat="1" ht="24" customHeight="1">
      <c r="A82" s="140"/>
      <c r="B82" s="84" t="s">
        <v>178</v>
      </c>
      <c r="C82" s="151" t="s">
        <v>179</v>
      </c>
      <c r="D82" s="152" t="s">
        <v>84</v>
      </c>
      <c r="E82" s="153">
        <v>1</v>
      </c>
      <c r="F82" s="184"/>
      <c r="G82" s="154">
        <f t="shared" si="1"/>
        <v>0</v>
      </c>
      <c r="H82" s="152"/>
      <c r="I82" s="125"/>
      <c r="J82" s="126"/>
      <c r="K82" s="123"/>
      <c r="L82" s="117"/>
      <c r="M82" s="123"/>
      <c r="O82" s="84"/>
      <c r="P82" s="84"/>
      <c r="Q82" s="84"/>
    </row>
    <row r="83" spans="1:17" s="155" customFormat="1" ht="24" customHeight="1">
      <c r="A83" s="140"/>
      <c r="B83" s="84" t="s">
        <v>203</v>
      </c>
      <c r="C83" s="151" t="s">
        <v>204</v>
      </c>
      <c r="D83" s="152" t="s">
        <v>198</v>
      </c>
      <c r="E83" s="153">
        <v>3</v>
      </c>
      <c r="F83" s="184"/>
      <c r="G83" s="154">
        <f t="shared" si="1"/>
        <v>0</v>
      </c>
      <c r="H83" s="152"/>
      <c r="I83" s="125"/>
      <c r="J83" s="126"/>
      <c r="K83" s="123"/>
      <c r="L83" s="117"/>
      <c r="M83" s="123"/>
      <c r="O83" s="84"/>
      <c r="P83" s="84"/>
      <c r="Q83" s="84"/>
    </row>
    <row r="84" spans="1:17" s="155" customFormat="1" ht="24" customHeight="1">
      <c r="A84" s="140"/>
      <c r="B84" s="84" t="s">
        <v>205</v>
      </c>
      <c r="C84" s="151" t="s">
        <v>206</v>
      </c>
      <c r="D84" s="152" t="s">
        <v>84</v>
      </c>
      <c r="E84" s="153">
        <v>1</v>
      </c>
      <c r="F84" s="184"/>
      <c r="G84" s="154">
        <f t="shared" si="1"/>
        <v>0</v>
      </c>
      <c r="H84" s="152"/>
      <c r="I84" s="125"/>
      <c r="J84" s="126"/>
      <c r="K84" s="123"/>
      <c r="L84" s="117"/>
      <c r="M84" s="123"/>
      <c r="O84" s="84"/>
      <c r="P84" s="84"/>
      <c r="Q84" s="84"/>
    </row>
    <row r="85" spans="1:17" s="155" customFormat="1" ht="24" customHeight="1">
      <c r="A85" s="140"/>
      <c r="B85" s="84" t="s">
        <v>207</v>
      </c>
      <c r="C85" s="151" t="s">
        <v>208</v>
      </c>
      <c r="D85" s="152" t="s">
        <v>84</v>
      </c>
      <c r="E85" s="153">
        <v>3</v>
      </c>
      <c r="F85" s="184"/>
      <c r="G85" s="154">
        <f t="shared" si="1"/>
        <v>0</v>
      </c>
      <c r="H85" s="152"/>
      <c r="I85" s="125"/>
      <c r="J85" s="126"/>
      <c r="K85" s="123"/>
      <c r="L85" s="117"/>
      <c r="M85" s="123"/>
      <c r="O85" s="84"/>
      <c r="P85" s="84"/>
      <c r="Q85" s="84"/>
    </row>
    <row r="86" spans="1:17" s="155" customFormat="1" ht="24" customHeight="1">
      <c r="A86" s="140"/>
      <c r="B86" s="84" t="s">
        <v>207</v>
      </c>
      <c r="C86" s="151" t="s">
        <v>96</v>
      </c>
      <c r="D86" s="152" t="s">
        <v>84</v>
      </c>
      <c r="E86" s="153">
        <v>3</v>
      </c>
      <c r="F86" s="184"/>
      <c r="G86" s="154">
        <f t="shared" si="1"/>
        <v>0</v>
      </c>
      <c r="H86" s="152"/>
      <c r="I86" s="125"/>
      <c r="J86" s="126"/>
      <c r="K86" s="123"/>
      <c r="L86" s="117"/>
      <c r="M86" s="123"/>
      <c r="O86" s="84"/>
      <c r="P86" s="84"/>
      <c r="Q86" s="84"/>
    </row>
    <row r="87" spans="1:17" s="155" customFormat="1" ht="24" customHeight="1">
      <c r="A87" s="140"/>
      <c r="B87" s="84" t="s">
        <v>207</v>
      </c>
      <c r="C87" s="151" t="s">
        <v>97</v>
      </c>
      <c r="D87" s="152" t="s">
        <v>84</v>
      </c>
      <c r="E87" s="153">
        <v>1</v>
      </c>
      <c r="F87" s="184"/>
      <c r="G87" s="154">
        <f t="shared" si="1"/>
        <v>0</v>
      </c>
      <c r="H87" s="152"/>
      <c r="I87" s="125"/>
      <c r="J87" s="126"/>
      <c r="K87" s="123"/>
      <c r="L87" s="117"/>
      <c r="M87" s="123"/>
      <c r="O87" s="84"/>
      <c r="P87" s="84"/>
      <c r="Q87" s="84"/>
    </row>
    <row r="88" spans="1:17" s="155" customFormat="1" ht="24" customHeight="1">
      <c r="A88" s="140"/>
      <c r="B88" s="84" t="s">
        <v>209</v>
      </c>
      <c r="C88" s="151" t="s">
        <v>210</v>
      </c>
      <c r="D88" s="152" t="s">
        <v>211</v>
      </c>
      <c r="E88" s="153">
        <v>1</v>
      </c>
      <c r="F88" s="184"/>
      <c r="G88" s="154">
        <f t="shared" si="1"/>
        <v>0</v>
      </c>
      <c r="H88" s="152"/>
      <c r="I88" s="125"/>
      <c r="J88" s="126"/>
      <c r="K88" s="123"/>
      <c r="L88" s="117"/>
      <c r="M88" s="123"/>
      <c r="O88" s="84"/>
      <c r="P88" s="84"/>
      <c r="Q88" s="84"/>
    </row>
    <row r="89" spans="1:17" s="155" customFormat="1" ht="24" customHeight="1">
      <c r="A89" s="140"/>
      <c r="B89" s="84"/>
      <c r="C89" s="151"/>
      <c r="D89" s="152"/>
      <c r="E89" s="153"/>
      <c r="F89" s="126"/>
      <c r="G89" s="154"/>
      <c r="H89" s="152"/>
      <c r="I89" s="125"/>
      <c r="J89" s="126"/>
      <c r="K89" s="123"/>
      <c r="L89" s="117"/>
      <c r="M89" s="123"/>
      <c r="O89" s="84"/>
      <c r="P89" s="84"/>
      <c r="Q89" s="84"/>
    </row>
    <row r="90" spans="1:17" s="155" customFormat="1" ht="24" customHeight="1">
      <c r="A90" s="140"/>
      <c r="B90" s="84"/>
      <c r="C90" s="151"/>
      <c r="D90" s="152"/>
      <c r="E90" s="153"/>
      <c r="F90" s="126"/>
      <c r="G90" s="154"/>
      <c r="H90" s="152"/>
      <c r="I90" s="125"/>
      <c r="J90" s="126"/>
      <c r="K90" s="123"/>
      <c r="L90" s="117"/>
      <c r="M90" s="123"/>
      <c r="O90" s="84"/>
      <c r="P90" s="84"/>
      <c r="Q90" s="84"/>
    </row>
    <row r="91" spans="1:17" s="155" customFormat="1" ht="24" customHeight="1">
      <c r="A91" s="140"/>
      <c r="B91" s="84"/>
      <c r="C91" s="151"/>
      <c r="D91" s="152"/>
      <c r="E91" s="153"/>
      <c r="F91" s="126"/>
      <c r="G91" s="154"/>
      <c r="H91" s="152"/>
      <c r="I91" s="125"/>
      <c r="J91" s="126"/>
      <c r="K91" s="123"/>
      <c r="L91" s="117"/>
      <c r="M91" s="123"/>
      <c r="O91" s="84"/>
      <c r="P91" s="84"/>
      <c r="Q91" s="84"/>
    </row>
    <row r="92" spans="1:17" s="155" customFormat="1" ht="24" customHeight="1">
      <c r="A92" s="140"/>
      <c r="B92" s="84"/>
      <c r="C92" s="151"/>
      <c r="D92" s="152"/>
      <c r="E92" s="153"/>
      <c r="F92" s="126"/>
      <c r="G92" s="154"/>
      <c r="H92" s="152"/>
      <c r="I92" s="125"/>
      <c r="J92" s="126"/>
      <c r="K92" s="123"/>
      <c r="L92" s="117"/>
      <c r="M92" s="123"/>
      <c r="O92" s="84"/>
      <c r="P92" s="84"/>
      <c r="Q92" s="84"/>
    </row>
    <row r="93" spans="1:17" s="155" customFormat="1" ht="24" customHeight="1">
      <c r="A93" s="140"/>
      <c r="B93" s="84"/>
      <c r="C93" s="151"/>
      <c r="D93" s="152"/>
      <c r="E93" s="153"/>
      <c r="F93" s="126"/>
      <c r="G93" s="154"/>
      <c r="H93" s="152"/>
      <c r="I93" s="125"/>
      <c r="J93" s="126"/>
      <c r="K93" s="123"/>
      <c r="L93" s="117"/>
      <c r="M93" s="123"/>
      <c r="O93" s="84"/>
      <c r="P93" s="84"/>
      <c r="Q93" s="84"/>
    </row>
    <row r="94" spans="1:17" s="155" customFormat="1" ht="24" customHeight="1">
      <c r="A94" s="140"/>
      <c r="B94" s="84"/>
      <c r="C94" s="151"/>
      <c r="D94" s="152"/>
      <c r="E94" s="153"/>
      <c r="F94" s="126"/>
      <c r="G94" s="154"/>
      <c r="H94" s="152"/>
      <c r="I94" s="125"/>
      <c r="J94" s="126"/>
      <c r="K94" s="123"/>
      <c r="L94" s="117"/>
      <c r="M94" s="123"/>
      <c r="O94" s="84"/>
      <c r="P94" s="84"/>
      <c r="Q94" s="84"/>
    </row>
    <row r="95" spans="1:17" s="155" customFormat="1" ht="24" customHeight="1">
      <c r="A95" s="140"/>
      <c r="B95" s="84"/>
      <c r="C95" s="151"/>
      <c r="D95" s="152"/>
      <c r="E95" s="153"/>
      <c r="F95" s="126"/>
      <c r="G95" s="154"/>
      <c r="H95" s="152"/>
      <c r="I95" s="125"/>
      <c r="J95" s="126"/>
      <c r="K95" s="123"/>
      <c r="L95" s="117"/>
      <c r="M95" s="123"/>
      <c r="O95" s="84"/>
      <c r="P95" s="84"/>
      <c r="Q95" s="84"/>
    </row>
    <row r="96" spans="1:17" s="155" customFormat="1" ht="24" customHeight="1">
      <c r="A96" s="140"/>
      <c r="B96" s="84"/>
      <c r="C96" s="151"/>
      <c r="D96" s="152"/>
      <c r="E96" s="153"/>
      <c r="F96" s="126"/>
      <c r="G96" s="154"/>
      <c r="H96" s="152"/>
      <c r="I96" s="125"/>
      <c r="J96" s="126"/>
      <c r="K96" s="123"/>
      <c r="L96" s="117"/>
      <c r="M96" s="123"/>
      <c r="O96" s="84"/>
      <c r="P96" s="84"/>
      <c r="Q96" s="84"/>
    </row>
    <row r="97" spans="1:17" s="155" customFormat="1" ht="24" customHeight="1">
      <c r="A97" s="140"/>
      <c r="B97" s="84"/>
      <c r="C97" s="151"/>
      <c r="D97" s="152"/>
      <c r="E97" s="153"/>
      <c r="F97" s="126"/>
      <c r="G97" s="154"/>
      <c r="H97" s="152"/>
      <c r="I97" s="125"/>
      <c r="J97" s="126"/>
      <c r="K97" s="123"/>
      <c r="L97" s="117"/>
      <c r="M97" s="123"/>
      <c r="O97" s="84"/>
      <c r="P97" s="84"/>
      <c r="Q97" s="84"/>
    </row>
    <row r="98" spans="1:17" s="155" customFormat="1" ht="24" customHeight="1">
      <c r="A98" s="140"/>
      <c r="B98" s="84"/>
      <c r="C98" s="151"/>
      <c r="D98" s="152"/>
      <c r="E98" s="153"/>
      <c r="F98" s="126"/>
      <c r="G98" s="154"/>
      <c r="H98" s="152"/>
      <c r="I98" s="125"/>
      <c r="J98" s="126"/>
      <c r="K98" s="123"/>
      <c r="L98" s="117"/>
      <c r="M98" s="123"/>
      <c r="O98" s="84"/>
      <c r="P98" s="84"/>
      <c r="Q98" s="84"/>
    </row>
    <row r="99" spans="1:17" s="155" customFormat="1" ht="24" customHeight="1">
      <c r="A99" s="140"/>
      <c r="B99" s="84"/>
      <c r="C99" s="151"/>
      <c r="D99" s="152"/>
      <c r="E99" s="153"/>
      <c r="F99" s="126"/>
      <c r="G99" s="154"/>
      <c r="H99" s="152"/>
      <c r="I99" s="125"/>
      <c r="J99" s="126"/>
      <c r="K99" s="123"/>
      <c r="L99" s="117"/>
      <c r="M99" s="123"/>
      <c r="O99" s="84"/>
      <c r="P99" s="84"/>
      <c r="Q99" s="84"/>
    </row>
    <row r="100" spans="1:17" s="155" customFormat="1" ht="24" customHeight="1">
      <c r="A100" s="140"/>
      <c r="B100" s="84"/>
      <c r="C100" s="151"/>
      <c r="D100" s="152"/>
      <c r="E100" s="153"/>
      <c r="F100" s="126"/>
      <c r="G100" s="154"/>
      <c r="H100" s="152"/>
      <c r="I100" s="125"/>
      <c r="J100" s="126"/>
      <c r="K100" s="123"/>
      <c r="L100" s="117"/>
      <c r="M100" s="123"/>
      <c r="O100" s="84"/>
      <c r="P100" s="84"/>
      <c r="Q100" s="84"/>
    </row>
    <row r="101" spans="1:17" s="155" customFormat="1" ht="24" customHeight="1">
      <c r="A101" s="117"/>
      <c r="B101" s="117" t="s">
        <v>95</v>
      </c>
      <c r="C101" s="84"/>
      <c r="D101" s="117"/>
      <c r="E101" s="149"/>
      <c r="F101" s="126"/>
      <c r="G101" s="123">
        <f>SUM(G79:G100)</f>
        <v>0</v>
      </c>
      <c r="H101" s="124"/>
      <c r="I101" s="125"/>
      <c r="J101" s="126"/>
      <c r="K101" s="123"/>
      <c r="L101" s="117"/>
      <c r="M101" s="123"/>
      <c r="O101" s="84"/>
      <c r="P101" s="84"/>
      <c r="Q101" s="84"/>
    </row>
    <row r="102" spans="1:17" s="155" customFormat="1" ht="24" customHeight="1">
      <c r="A102" s="140"/>
      <c r="B102" s="84"/>
      <c r="C102" s="151"/>
      <c r="D102" s="152"/>
      <c r="E102" s="153"/>
      <c r="F102" s="126"/>
      <c r="G102" s="154" t="str">
        <f>IF(E102="","",INT(E102*F102))</f>
        <v/>
      </c>
      <c r="H102" s="152"/>
      <c r="I102" s="125"/>
      <c r="J102" s="126"/>
      <c r="K102" s="123"/>
      <c r="L102" s="117"/>
      <c r="M102" s="123"/>
      <c r="O102" s="84"/>
      <c r="P102" s="84"/>
      <c r="Q102" s="84"/>
    </row>
    <row r="103" spans="1:17" s="155" customFormat="1" ht="24" customHeight="1">
      <c r="A103" s="140" t="s">
        <v>98</v>
      </c>
      <c r="B103" s="84" t="s">
        <v>99</v>
      </c>
      <c r="C103" s="151"/>
      <c r="D103" s="152"/>
      <c r="E103" s="153"/>
      <c r="F103" s="126"/>
      <c r="G103" s="154"/>
      <c r="H103" s="152"/>
      <c r="I103" s="125"/>
      <c r="J103" s="126"/>
      <c r="K103" s="123"/>
      <c r="L103" s="117"/>
      <c r="M103" s="123"/>
      <c r="O103" s="84"/>
      <c r="P103" s="84"/>
      <c r="Q103" s="84"/>
    </row>
    <row r="104" spans="1:17" s="155" customFormat="1" ht="24" customHeight="1">
      <c r="A104" s="140"/>
      <c r="B104" s="84"/>
      <c r="C104" s="151"/>
      <c r="D104" s="152"/>
      <c r="E104" s="153"/>
      <c r="F104" s="126"/>
      <c r="G104" s="154"/>
      <c r="H104" s="152"/>
      <c r="I104" s="125"/>
      <c r="J104" s="126"/>
      <c r="K104" s="123"/>
      <c r="L104" s="117"/>
      <c r="M104" s="123"/>
      <c r="O104" s="84"/>
      <c r="P104" s="84"/>
      <c r="Q104" s="84"/>
    </row>
    <row r="105" spans="1:17" s="155" customFormat="1" ht="24" customHeight="1">
      <c r="A105" s="140"/>
      <c r="B105" s="84" t="s">
        <v>113</v>
      </c>
      <c r="C105" s="151" t="s">
        <v>212</v>
      </c>
      <c r="D105" s="152" t="s">
        <v>82</v>
      </c>
      <c r="E105" s="153">
        <v>23</v>
      </c>
      <c r="F105" s="184"/>
      <c r="G105" s="154">
        <f t="shared" ref="G105:G113" si="2">IF(E105="","",INT(E105*F105))</f>
        <v>0</v>
      </c>
      <c r="H105" s="152"/>
      <c r="I105" s="125"/>
      <c r="J105" s="126"/>
      <c r="K105" s="123"/>
      <c r="L105" s="117"/>
      <c r="M105" s="123"/>
      <c r="O105" s="84"/>
      <c r="P105" s="84"/>
      <c r="Q105" s="84"/>
    </row>
    <row r="106" spans="1:17" s="155" customFormat="1" ht="24" customHeight="1">
      <c r="A106" s="140"/>
      <c r="B106" s="84" t="s">
        <v>101</v>
      </c>
      <c r="C106" s="151" t="s">
        <v>213</v>
      </c>
      <c r="D106" s="152" t="s">
        <v>84</v>
      </c>
      <c r="E106" s="153">
        <v>290</v>
      </c>
      <c r="F106" s="184"/>
      <c r="G106" s="154">
        <f t="shared" si="2"/>
        <v>0</v>
      </c>
      <c r="H106" s="152"/>
      <c r="I106" s="125"/>
      <c r="J106" s="126"/>
      <c r="K106" s="123"/>
      <c r="L106" s="117"/>
      <c r="M106" s="123"/>
      <c r="O106" s="84"/>
      <c r="P106" s="84"/>
      <c r="Q106" s="84"/>
    </row>
    <row r="107" spans="1:17" s="155" customFormat="1" ht="24" customHeight="1">
      <c r="A107" s="140"/>
      <c r="B107" s="84" t="s">
        <v>175</v>
      </c>
      <c r="C107" s="151" t="s">
        <v>176</v>
      </c>
      <c r="D107" s="152" t="s">
        <v>177</v>
      </c>
      <c r="E107" s="153">
        <v>48</v>
      </c>
      <c r="F107" s="184"/>
      <c r="G107" s="154">
        <f t="shared" si="2"/>
        <v>0</v>
      </c>
      <c r="H107" s="152"/>
      <c r="I107" s="125"/>
      <c r="J107" s="126"/>
      <c r="K107" s="123"/>
      <c r="L107" s="117"/>
      <c r="M107" s="123"/>
      <c r="O107" s="84"/>
      <c r="P107" s="84"/>
      <c r="Q107" s="84"/>
    </row>
    <row r="108" spans="1:17" s="155" customFormat="1" ht="24" customHeight="1">
      <c r="A108" s="140"/>
      <c r="B108" s="84" t="s">
        <v>178</v>
      </c>
      <c r="C108" s="151" t="s">
        <v>179</v>
      </c>
      <c r="D108" s="152" t="s">
        <v>84</v>
      </c>
      <c r="E108" s="153">
        <v>10</v>
      </c>
      <c r="F108" s="184"/>
      <c r="G108" s="154">
        <f t="shared" si="2"/>
        <v>0</v>
      </c>
      <c r="H108" s="152"/>
      <c r="I108" s="125"/>
      <c r="J108" s="126"/>
      <c r="K108" s="123"/>
      <c r="L108" s="117"/>
      <c r="M108" s="123"/>
      <c r="O108" s="84"/>
      <c r="P108" s="84"/>
      <c r="Q108" s="84"/>
    </row>
    <row r="109" spans="1:17" s="155" customFormat="1" ht="24" customHeight="1">
      <c r="A109" s="140"/>
      <c r="B109" s="84" t="s">
        <v>190</v>
      </c>
      <c r="C109" s="151" t="s">
        <v>214</v>
      </c>
      <c r="D109" s="152" t="s">
        <v>177</v>
      </c>
      <c r="E109" s="153">
        <v>27</v>
      </c>
      <c r="F109" s="184"/>
      <c r="G109" s="154">
        <f t="shared" si="2"/>
        <v>0</v>
      </c>
      <c r="H109" s="152"/>
      <c r="I109" s="125"/>
      <c r="J109" s="126"/>
      <c r="K109" s="123"/>
      <c r="L109" s="117"/>
      <c r="M109" s="123"/>
      <c r="O109" s="84"/>
      <c r="P109" s="84"/>
      <c r="Q109" s="84"/>
    </row>
    <row r="110" spans="1:17" s="155" customFormat="1" ht="24" customHeight="1">
      <c r="A110" s="140"/>
      <c r="B110" s="84" t="s">
        <v>101</v>
      </c>
      <c r="C110" s="151" t="s">
        <v>215</v>
      </c>
      <c r="D110" s="152" t="s">
        <v>84</v>
      </c>
      <c r="E110" s="153">
        <v>3</v>
      </c>
      <c r="F110" s="184"/>
      <c r="G110" s="154">
        <f t="shared" si="2"/>
        <v>0</v>
      </c>
      <c r="H110" s="152"/>
      <c r="I110" s="125"/>
      <c r="J110" s="126"/>
      <c r="K110" s="123"/>
      <c r="L110" s="117"/>
      <c r="M110" s="123"/>
      <c r="N110" s="157"/>
      <c r="O110" s="84"/>
      <c r="P110" s="84"/>
      <c r="Q110" s="84"/>
    </row>
    <row r="111" spans="1:17" s="155" customFormat="1" ht="24" customHeight="1">
      <c r="A111" s="140"/>
      <c r="B111" s="84" t="s">
        <v>101</v>
      </c>
      <c r="C111" s="151" t="s">
        <v>216</v>
      </c>
      <c r="D111" s="152" t="s">
        <v>84</v>
      </c>
      <c r="E111" s="153">
        <v>3</v>
      </c>
      <c r="F111" s="184"/>
      <c r="G111" s="154">
        <f t="shared" si="2"/>
        <v>0</v>
      </c>
      <c r="H111" s="152"/>
      <c r="I111" s="125"/>
      <c r="J111" s="126"/>
      <c r="K111" s="123"/>
      <c r="L111" s="117"/>
      <c r="M111" s="123"/>
      <c r="O111" s="84"/>
      <c r="P111" s="84"/>
      <c r="Q111" s="84"/>
    </row>
    <row r="112" spans="1:17" s="155" customFormat="1" ht="24" customHeight="1">
      <c r="A112" s="140"/>
      <c r="B112" s="84" t="s">
        <v>217</v>
      </c>
      <c r="C112" s="151" t="s">
        <v>218</v>
      </c>
      <c r="D112" s="152" t="s">
        <v>84</v>
      </c>
      <c r="E112" s="153">
        <v>6</v>
      </c>
      <c r="F112" s="184"/>
      <c r="G112" s="154">
        <f t="shared" si="2"/>
        <v>0</v>
      </c>
      <c r="H112" s="152"/>
      <c r="I112" s="125"/>
      <c r="J112" s="126"/>
      <c r="K112" s="123"/>
      <c r="L112" s="117"/>
      <c r="M112" s="123"/>
      <c r="O112" s="84"/>
      <c r="P112" s="84"/>
      <c r="Q112" s="84"/>
    </row>
    <row r="113" spans="1:17" s="155" customFormat="1" ht="24" customHeight="1">
      <c r="A113" s="140"/>
      <c r="B113" s="84" t="s">
        <v>219</v>
      </c>
      <c r="C113" s="151" t="s">
        <v>220</v>
      </c>
      <c r="D113" s="152" t="s">
        <v>84</v>
      </c>
      <c r="E113" s="153">
        <v>1</v>
      </c>
      <c r="F113" s="184"/>
      <c r="G113" s="154">
        <f t="shared" si="2"/>
        <v>0</v>
      </c>
      <c r="H113" s="152"/>
      <c r="I113" s="125"/>
      <c r="J113" s="126"/>
      <c r="K113" s="123"/>
      <c r="L113" s="117"/>
      <c r="M113" s="123"/>
      <c r="O113" s="84"/>
      <c r="P113" s="84"/>
      <c r="Q113" s="84"/>
    </row>
    <row r="114" spans="1:17" s="155" customFormat="1" ht="24" customHeight="1">
      <c r="A114" s="140"/>
      <c r="B114" s="84"/>
      <c r="C114" s="151"/>
      <c r="D114" s="152"/>
      <c r="E114" s="153"/>
      <c r="F114" s="126"/>
      <c r="G114" s="154"/>
      <c r="H114" s="152"/>
      <c r="I114" s="125"/>
      <c r="J114" s="126"/>
      <c r="K114" s="123"/>
      <c r="L114" s="117"/>
      <c r="M114" s="123"/>
      <c r="O114" s="84"/>
      <c r="P114" s="84"/>
      <c r="Q114" s="84"/>
    </row>
    <row r="115" spans="1:17" s="155" customFormat="1" ht="24" customHeight="1">
      <c r="A115" s="140"/>
      <c r="B115" s="84"/>
      <c r="C115" s="151"/>
      <c r="D115" s="152"/>
      <c r="E115" s="153"/>
      <c r="F115" s="126"/>
      <c r="G115" s="154"/>
      <c r="H115" s="152"/>
      <c r="I115" s="125"/>
      <c r="J115" s="126"/>
      <c r="K115" s="123"/>
      <c r="L115" s="117"/>
      <c r="M115" s="123"/>
      <c r="O115" s="84"/>
      <c r="P115" s="84"/>
      <c r="Q115" s="84"/>
    </row>
    <row r="116" spans="1:17" s="155" customFormat="1" ht="24" customHeight="1">
      <c r="A116" s="140"/>
      <c r="B116" s="84"/>
      <c r="C116" s="151"/>
      <c r="D116" s="152"/>
      <c r="E116" s="153"/>
      <c r="F116" s="126"/>
      <c r="G116" s="154"/>
      <c r="H116" s="152"/>
      <c r="I116" s="125"/>
      <c r="J116" s="126"/>
      <c r="K116" s="123"/>
      <c r="L116" s="117"/>
      <c r="M116" s="123"/>
      <c r="O116" s="84"/>
      <c r="P116" s="84"/>
      <c r="Q116" s="84"/>
    </row>
    <row r="117" spans="1:17" s="155" customFormat="1" ht="24" customHeight="1">
      <c r="A117" s="140"/>
      <c r="B117" s="84"/>
      <c r="C117" s="151"/>
      <c r="D117" s="152"/>
      <c r="E117" s="153"/>
      <c r="F117" s="126"/>
      <c r="G117" s="154"/>
      <c r="H117" s="152"/>
      <c r="I117" s="125"/>
      <c r="J117" s="126"/>
      <c r="K117" s="123"/>
      <c r="L117" s="117"/>
      <c r="M117" s="123"/>
      <c r="O117" s="84"/>
      <c r="P117" s="84"/>
      <c r="Q117" s="84"/>
    </row>
    <row r="118" spans="1:17" s="155" customFormat="1" ht="24" customHeight="1">
      <c r="A118" s="140"/>
      <c r="B118" s="84"/>
      <c r="C118" s="151"/>
      <c r="D118" s="152"/>
      <c r="E118" s="153"/>
      <c r="F118" s="126"/>
      <c r="G118" s="154"/>
      <c r="H118" s="152"/>
      <c r="I118" s="125"/>
      <c r="J118" s="126"/>
      <c r="K118" s="123"/>
      <c r="L118" s="117"/>
      <c r="M118" s="123"/>
      <c r="O118" s="84"/>
      <c r="P118" s="84"/>
      <c r="Q118" s="84"/>
    </row>
    <row r="119" spans="1:17" s="155" customFormat="1" ht="24" customHeight="1">
      <c r="A119" s="140"/>
      <c r="B119" s="84"/>
      <c r="C119" s="151"/>
      <c r="D119" s="152"/>
      <c r="E119" s="153"/>
      <c r="F119" s="126"/>
      <c r="G119" s="154"/>
      <c r="H119" s="152"/>
      <c r="I119" s="125"/>
      <c r="J119" s="126"/>
      <c r="K119" s="123"/>
      <c r="L119" s="117"/>
      <c r="M119" s="123"/>
      <c r="O119" s="84"/>
      <c r="P119" s="84"/>
      <c r="Q119" s="84"/>
    </row>
    <row r="120" spans="1:17" s="155" customFormat="1" ht="24" customHeight="1">
      <c r="A120" s="140"/>
      <c r="B120" s="84"/>
      <c r="C120" s="151"/>
      <c r="D120" s="152"/>
      <c r="E120" s="153"/>
      <c r="F120" s="126"/>
      <c r="G120" s="154"/>
      <c r="H120" s="152"/>
      <c r="I120" s="125"/>
      <c r="J120" s="126"/>
      <c r="K120" s="123"/>
      <c r="L120" s="117"/>
      <c r="M120" s="123"/>
      <c r="O120" s="84"/>
      <c r="P120" s="84"/>
      <c r="Q120" s="84"/>
    </row>
    <row r="121" spans="1:17" s="155" customFormat="1" ht="24" customHeight="1">
      <c r="A121" s="140"/>
      <c r="B121" s="84"/>
      <c r="C121" s="151"/>
      <c r="D121" s="152"/>
      <c r="E121" s="153"/>
      <c r="F121" s="126"/>
      <c r="G121" s="154"/>
      <c r="H121" s="152"/>
      <c r="I121" s="125"/>
      <c r="J121" s="126"/>
      <c r="K121" s="123"/>
      <c r="L121" s="117"/>
      <c r="M121" s="123"/>
      <c r="O121" s="84"/>
      <c r="P121" s="84"/>
      <c r="Q121" s="84"/>
    </row>
    <row r="122" spans="1:17" s="155" customFormat="1" ht="24" customHeight="1">
      <c r="A122" s="140"/>
      <c r="B122" s="84"/>
      <c r="C122" s="151"/>
      <c r="D122" s="152"/>
      <c r="E122" s="153"/>
      <c r="F122" s="126"/>
      <c r="G122" s="154"/>
      <c r="H122" s="152"/>
      <c r="I122" s="125"/>
      <c r="J122" s="126"/>
      <c r="K122" s="123"/>
      <c r="L122" s="117"/>
      <c r="M122" s="123"/>
      <c r="O122" s="84"/>
      <c r="P122" s="84"/>
      <c r="Q122" s="84"/>
    </row>
    <row r="123" spans="1:17" s="155" customFormat="1" ht="24" customHeight="1">
      <c r="A123" s="140"/>
      <c r="B123" s="84"/>
      <c r="C123" s="151"/>
      <c r="D123" s="152"/>
      <c r="E123" s="153"/>
      <c r="F123" s="126"/>
      <c r="G123" s="154"/>
      <c r="H123" s="152"/>
      <c r="I123" s="125"/>
      <c r="J123" s="126"/>
      <c r="K123" s="123"/>
      <c r="L123" s="117"/>
      <c r="M123" s="123"/>
      <c r="O123" s="84"/>
      <c r="P123" s="84"/>
      <c r="Q123" s="84"/>
    </row>
    <row r="124" spans="1:17" s="155" customFormat="1" ht="24" customHeight="1">
      <c r="A124" s="140"/>
      <c r="B124" s="84"/>
      <c r="C124" s="151"/>
      <c r="D124" s="152"/>
      <c r="E124" s="153"/>
      <c r="F124" s="126"/>
      <c r="G124" s="154"/>
      <c r="H124" s="152"/>
      <c r="I124" s="125"/>
      <c r="J124" s="126"/>
      <c r="K124" s="123"/>
      <c r="L124" s="117"/>
      <c r="M124" s="123"/>
      <c r="O124" s="84"/>
      <c r="P124" s="84"/>
      <c r="Q124" s="84"/>
    </row>
    <row r="125" spans="1:17" s="155" customFormat="1" ht="24" customHeight="1">
      <c r="A125" s="140"/>
      <c r="B125" s="84"/>
      <c r="C125" s="151"/>
      <c r="D125" s="152"/>
      <c r="E125" s="153"/>
      <c r="F125" s="126"/>
      <c r="G125" s="154"/>
      <c r="H125" s="152"/>
      <c r="I125" s="125"/>
      <c r="J125" s="126"/>
      <c r="K125" s="123"/>
      <c r="L125" s="117"/>
      <c r="M125" s="123"/>
      <c r="O125" s="84"/>
      <c r="P125" s="84"/>
      <c r="Q125" s="84"/>
    </row>
    <row r="126" spans="1:17" s="155" customFormat="1" ht="24" customHeight="1">
      <c r="A126" s="140"/>
      <c r="B126" s="117" t="s">
        <v>95</v>
      </c>
      <c r="C126" s="84"/>
      <c r="D126" s="117"/>
      <c r="E126" s="149"/>
      <c r="F126" s="126"/>
      <c r="G126" s="123">
        <f>SUM(G104:G125)</f>
        <v>0</v>
      </c>
      <c r="H126" s="152"/>
      <c r="I126" s="125"/>
      <c r="J126" s="126"/>
      <c r="K126" s="123"/>
      <c r="L126" s="117"/>
      <c r="M126" s="123"/>
      <c r="O126" s="84"/>
      <c r="P126" s="84"/>
      <c r="Q126" s="84"/>
    </row>
    <row r="127" spans="1:17" s="155" customFormat="1" ht="24" customHeight="1">
      <c r="A127" s="140"/>
      <c r="B127" s="84"/>
      <c r="C127" s="151"/>
      <c r="D127" s="152"/>
      <c r="E127" s="153"/>
      <c r="F127" s="126"/>
      <c r="G127" s="154"/>
      <c r="H127" s="152"/>
      <c r="I127" s="125"/>
      <c r="J127" s="126"/>
      <c r="K127" s="123"/>
      <c r="L127" s="117"/>
      <c r="M127" s="123"/>
      <c r="O127" s="84"/>
      <c r="P127" s="84"/>
      <c r="Q127" s="84"/>
    </row>
    <row r="128" spans="1:17" s="155" customFormat="1" ht="24" customHeight="1">
      <c r="A128" s="140">
        <v>4</v>
      </c>
      <c r="B128" s="84" t="s">
        <v>100</v>
      </c>
      <c r="C128" s="151"/>
      <c r="D128" s="152"/>
      <c r="E128" s="153"/>
      <c r="F128" s="126"/>
      <c r="G128" s="154"/>
      <c r="H128" s="152"/>
      <c r="I128" s="125"/>
      <c r="J128" s="126"/>
      <c r="K128" s="123"/>
      <c r="L128" s="117"/>
      <c r="M128" s="123"/>
      <c r="O128" s="84"/>
      <c r="P128" s="84"/>
      <c r="Q128" s="84"/>
    </row>
    <row r="129" spans="1:17" s="155" customFormat="1" ht="24" customHeight="1">
      <c r="A129" s="140"/>
      <c r="B129" s="84"/>
      <c r="C129" s="151"/>
      <c r="D129" s="152"/>
      <c r="E129" s="153"/>
      <c r="F129" s="126"/>
      <c r="G129" s="154" t="str">
        <f t="shared" ref="G129:G152" si="3">IF(E129="","",INT(E129*F129))</f>
        <v/>
      </c>
      <c r="H129" s="152"/>
      <c r="I129" s="125"/>
      <c r="J129" s="126"/>
      <c r="K129" s="123"/>
      <c r="L129" s="117"/>
      <c r="M129" s="123"/>
      <c r="O129" s="84"/>
      <c r="P129" s="84"/>
      <c r="Q129" s="84"/>
    </row>
    <row r="130" spans="1:17" s="155" customFormat="1" ht="24" customHeight="1">
      <c r="A130" s="140"/>
      <c r="B130" s="84" t="s">
        <v>221</v>
      </c>
      <c r="C130" s="151" t="s">
        <v>222</v>
      </c>
      <c r="D130" s="152" t="s">
        <v>82</v>
      </c>
      <c r="E130" s="153">
        <v>4</v>
      </c>
      <c r="F130" s="184"/>
      <c r="G130" s="154">
        <f t="shared" si="3"/>
        <v>0</v>
      </c>
      <c r="H130" s="152"/>
      <c r="I130" s="125"/>
      <c r="J130" s="126"/>
      <c r="K130" s="123"/>
      <c r="L130" s="117"/>
      <c r="M130" s="123"/>
      <c r="O130" s="84"/>
      <c r="P130" s="84"/>
      <c r="Q130" s="84"/>
    </row>
    <row r="131" spans="1:17" s="155" customFormat="1" ht="24" customHeight="1">
      <c r="A131" s="140"/>
      <c r="B131" s="84" t="s">
        <v>101</v>
      </c>
      <c r="C131" s="151" t="s">
        <v>223</v>
      </c>
      <c r="D131" s="152" t="s">
        <v>84</v>
      </c>
      <c r="E131" s="153">
        <v>4</v>
      </c>
      <c r="F131" s="184"/>
      <c r="G131" s="154">
        <f t="shared" si="3"/>
        <v>0</v>
      </c>
      <c r="H131" s="152"/>
      <c r="I131" s="125"/>
      <c r="J131" s="126"/>
      <c r="K131" s="123"/>
      <c r="L131" s="117"/>
      <c r="M131" s="123"/>
      <c r="O131" s="84"/>
      <c r="P131" s="84"/>
      <c r="Q131" s="84"/>
    </row>
    <row r="132" spans="1:17" s="155" customFormat="1" ht="24" customHeight="1">
      <c r="A132" s="140"/>
      <c r="B132" s="84" t="s">
        <v>224</v>
      </c>
      <c r="C132" s="151" t="s">
        <v>225</v>
      </c>
      <c r="D132" s="152" t="s">
        <v>82</v>
      </c>
      <c r="E132" s="153">
        <v>24</v>
      </c>
      <c r="F132" s="184"/>
      <c r="G132" s="154">
        <f t="shared" si="3"/>
        <v>0</v>
      </c>
      <c r="H132" s="152"/>
      <c r="I132" s="125"/>
      <c r="J132" s="126"/>
      <c r="K132" s="123"/>
      <c r="L132" s="117"/>
      <c r="M132" s="123"/>
      <c r="O132" s="84"/>
      <c r="P132" s="84"/>
      <c r="Q132" s="84"/>
    </row>
    <row r="133" spans="1:17" s="155" customFormat="1" ht="24" customHeight="1">
      <c r="A133" s="140"/>
      <c r="B133" s="84" t="s">
        <v>101</v>
      </c>
      <c r="C133" s="151" t="s">
        <v>226</v>
      </c>
      <c r="D133" s="152" t="s">
        <v>84</v>
      </c>
      <c r="E133" s="153">
        <v>4</v>
      </c>
      <c r="F133" s="184"/>
      <c r="G133" s="154">
        <f t="shared" si="3"/>
        <v>0</v>
      </c>
      <c r="H133" s="152"/>
      <c r="I133" s="125"/>
      <c r="J133" s="126"/>
      <c r="K133" s="123"/>
      <c r="L133" s="117"/>
      <c r="M133" s="123"/>
      <c r="O133" s="84"/>
      <c r="P133" s="84"/>
      <c r="Q133" s="84"/>
    </row>
    <row r="134" spans="1:17" s="155" customFormat="1" ht="24" customHeight="1">
      <c r="A134" s="140"/>
      <c r="B134" s="84" t="s">
        <v>113</v>
      </c>
      <c r="C134" s="151" t="s">
        <v>213</v>
      </c>
      <c r="D134" s="152" t="s">
        <v>84</v>
      </c>
      <c r="E134" s="153">
        <v>75</v>
      </c>
      <c r="F134" s="184"/>
      <c r="G134" s="154">
        <f t="shared" si="3"/>
        <v>0</v>
      </c>
      <c r="H134" s="152"/>
      <c r="I134" s="125"/>
      <c r="J134" s="126"/>
      <c r="K134" s="123"/>
      <c r="L134" s="117"/>
      <c r="M134" s="123"/>
      <c r="O134" s="84"/>
      <c r="P134" s="84"/>
      <c r="Q134" s="84"/>
    </row>
    <row r="135" spans="1:17" s="155" customFormat="1" ht="24" customHeight="1">
      <c r="A135" s="140"/>
      <c r="B135" s="84" t="s">
        <v>101</v>
      </c>
      <c r="C135" s="151" t="s">
        <v>227</v>
      </c>
      <c r="D135" s="152" t="s">
        <v>84</v>
      </c>
      <c r="E135" s="153">
        <v>15</v>
      </c>
      <c r="F135" s="184"/>
      <c r="G135" s="154">
        <f t="shared" si="3"/>
        <v>0</v>
      </c>
      <c r="H135" s="152"/>
      <c r="I135" s="125"/>
      <c r="J135" s="126"/>
      <c r="K135" s="123"/>
      <c r="L135" s="117"/>
      <c r="M135" s="123"/>
      <c r="O135" s="84"/>
      <c r="P135" s="84"/>
      <c r="Q135" s="84"/>
    </row>
    <row r="136" spans="1:17" s="155" customFormat="1" ht="24" customHeight="1">
      <c r="A136" s="140"/>
      <c r="B136" s="84" t="s">
        <v>101</v>
      </c>
      <c r="C136" s="151" t="s">
        <v>228</v>
      </c>
      <c r="D136" s="152" t="s">
        <v>84</v>
      </c>
      <c r="E136" s="153">
        <v>4</v>
      </c>
      <c r="F136" s="184"/>
      <c r="G136" s="154">
        <f t="shared" si="3"/>
        <v>0</v>
      </c>
      <c r="H136" s="152"/>
      <c r="I136" s="125"/>
      <c r="J136" s="126"/>
      <c r="K136" s="123"/>
      <c r="L136" s="117"/>
      <c r="M136" s="123"/>
      <c r="O136" s="84"/>
      <c r="P136" s="84"/>
      <c r="Q136" s="84"/>
    </row>
    <row r="137" spans="1:17" s="155" customFormat="1" ht="24" customHeight="1">
      <c r="A137" s="140"/>
      <c r="B137" s="84" t="s">
        <v>101</v>
      </c>
      <c r="C137" s="151" t="s">
        <v>229</v>
      </c>
      <c r="D137" s="152" t="s">
        <v>84</v>
      </c>
      <c r="E137" s="153">
        <v>10</v>
      </c>
      <c r="F137" s="184"/>
      <c r="G137" s="154">
        <f t="shared" si="3"/>
        <v>0</v>
      </c>
      <c r="H137" s="152"/>
      <c r="I137" s="125"/>
      <c r="J137" s="126"/>
      <c r="K137" s="123"/>
      <c r="L137" s="117"/>
      <c r="M137" s="123"/>
      <c r="O137" s="84"/>
      <c r="P137" s="84"/>
      <c r="Q137" s="84"/>
    </row>
    <row r="138" spans="1:17" s="155" customFormat="1" ht="24" customHeight="1">
      <c r="A138" s="140"/>
      <c r="B138" s="84" t="s">
        <v>101</v>
      </c>
      <c r="C138" s="151" t="s">
        <v>230</v>
      </c>
      <c r="D138" s="152" t="s">
        <v>84</v>
      </c>
      <c r="E138" s="153">
        <v>4</v>
      </c>
      <c r="F138" s="184"/>
      <c r="G138" s="154">
        <f t="shared" si="3"/>
        <v>0</v>
      </c>
      <c r="H138" s="152"/>
      <c r="I138" s="125"/>
      <c r="J138" s="126"/>
      <c r="K138" s="123"/>
      <c r="L138" s="117"/>
      <c r="M138" s="123"/>
      <c r="O138" s="84"/>
      <c r="P138" s="84"/>
      <c r="Q138" s="84"/>
    </row>
    <row r="139" spans="1:17" s="155" customFormat="1" ht="24" customHeight="1">
      <c r="A139" s="140"/>
      <c r="B139" s="84" t="s">
        <v>101</v>
      </c>
      <c r="C139" s="151" t="s">
        <v>231</v>
      </c>
      <c r="D139" s="152" t="s">
        <v>84</v>
      </c>
      <c r="E139" s="153">
        <v>10</v>
      </c>
      <c r="F139" s="184"/>
      <c r="G139" s="154">
        <f t="shared" si="3"/>
        <v>0</v>
      </c>
      <c r="H139" s="152"/>
      <c r="I139" s="125"/>
      <c r="J139" s="126"/>
      <c r="K139" s="123"/>
      <c r="L139" s="117"/>
      <c r="M139" s="123"/>
      <c r="O139" s="84"/>
      <c r="P139" s="84"/>
      <c r="Q139" s="84"/>
    </row>
    <row r="140" spans="1:17" s="155" customFormat="1" ht="24" customHeight="1">
      <c r="A140" s="140"/>
      <c r="B140" s="84" t="s">
        <v>101</v>
      </c>
      <c r="C140" s="151" t="s">
        <v>232</v>
      </c>
      <c r="D140" s="152" t="s">
        <v>84</v>
      </c>
      <c r="E140" s="153">
        <v>17</v>
      </c>
      <c r="F140" s="184"/>
      <c r="G140" s="154">
        <f t="shared" si="3"/>
        <v>0</v>
      </c>
      <c r="H140" s="152"/>
      <c r="I140" s="125"/>
      <c r="J140" s="126"/>
      <c r="K140" s="123"/>
      <c r="L140" s="117"/>
      <c r="M140" s="123"/>
      <c r="O140" s="84"/>
      <c r="P140" s="84"/>
      <c r="Q140" s="84"/>
    </row>
    <row r="141" spans="1:17" s="155" customFormat="1" ht="24" customHeight="1">
      <c r="A141" s="140"/>
      <c r="B141" s="84" t="s">
        <v>101</v>
      </c>
      <c r="C141" s="151" t="s">
        <v>233</v>
      </c>
      <c r="D141" s="152" t="s">
        <v>84</v>
      </c>
      <c r="E141" s="153">
        <v>17</v>
      </c>
      <c r="F141" s="184"/>
      <c r="G141" s="154">
        <f t="shared" si="3"/>
        <v>0</v>
      </c>
      <c r="H141" s="152"/>
      <c r="I141" s="125"/>
      <c r="J141" s="126"/>
      <c r="K141" s="123"/>
      <c r="L141" s="117"/>
      <c r="M141" s="123"/>
      <c r="O141" s="84"/>
      <c r="P141" s="84"/>
      <c r="Q141" s="84"/>
    </row>
    <row r="142" spans="1:17" s="155" customFormat="1" ht="24" customHeight="1">
      <c r="A142" s="140"/>
      <c r="B142" s="84" t="s">
        <v>175</v>
      </c>
      <c r="C142" s="151" t="s">
        <v>176</v>
      </c>
      <c r="D142" s="152" t="s">
        <v>177</v>
      </c>
      <c r="E142" s="153">
        <v>9</v>
      </c>
      <c r="F142" s="184"/>
      <c r="G142" s="154">
        <f t="shared" si="3"/>
        <v>0</v>
      </c>
      <c r="H142" s="152"/>
      <c r="I142" s="125"/>
      <c r="J142" s="126"/>
      <c r="K142" s="123"/>
      <c r="L142" s="117"/>
      <c r="M142" s="123"/>
      <c r="O142" s="84"/>
      <c r="P142" s="84"/>
      <c r="Q142" s="84"/>
    </row>
    <row r="143" spans="1:17" s="155" customFormat="1" ht="24" customHeight="1">
      <c r="A143" s="140"/>
      <c r="B143" s="84" t="s">
        <v>178</v>
      </c>
      <c r="C143" s="151" t="s">
        <v>179</v>
      </c>
      <c r="D143" s="152" t="s">
        <v>84</v>
      </c>
      <c r="E143" s="153">
        <v>2</v>
      </c>
      <c r="F143" s="184"/>
      <c r="G143" s="154">
        <f t="shared" si="3"/>
        <v>0</v>
      </c>
      <c r="H143" s="152"/>
      <c r="I143" s="125"/>
      <c r="J143" s="126"/>
      <c r="K143" s="123"/>
      <c r="L143" s="117"/>
      <c r="M143" s="123"/>
      <c r="O143" s="84"/>
      <c r="P143" s="84"/>
      <c r="Q143" s="84"/>
    </row>
    <row r="144" spans="1:17" s="155" customFormat="1" ht="24" customHeight="1">
      <c r="A144" s="140"/>
      <c r="B144" s="84" t="s">
        <v>234</v>
      </c>
      <c r="C144" s="151" t="s">
        <v>235</v>
      </c>
      <c r="D144" s="152" t="s">
        <v>177</v>
      </c>
      <c r="E144" s="153">
        <v>1</v>
      </c>
      <c r="F144" s="184"/>
      <c r="G144" s="154">
        <f t="shared" si="3"/>
        <v>0</v>
      </c>
      <c r="H144" s="152"/>
      <c r="I144" s="125"/>
      <c r="J144" s="126"/>
      <c r="K144" s="123"/>
      <c r="L144" s="117"/>
      <c r="M144" s="123"/>
      <c r="O144" s="84"/>
      <c r="P144" s="84"/>
      <c r="Q144" s="84"/>
    </row>
    <row r="145" spans="1:17" s="155" customFormat="1" ht="24" customHeight="1">
      <c r="A145" s="140"/>
      <c r="B145" s="84" t="s">
        <v>102</v>
      </c>
      <c r="C145" s="151" t="s">
        <v>214</v>
      </c>
      <c r="D145" s="152" t="s">
        <v>84</v>
      </c>
      <c r="E145" s="153">
        <v>4</v>
      </c>
      <c r="F145" s="184"/>
      <c r="G145" s="154">
        <f t="shared" si="3"/>
        <v>0</v>
      </c>
      <c r="H145" s="152"/>
      <c r="I145" s="125"/>
      <c r="J145" s="126"/>
      <c r="K145" s="123"/>
      <c r="L145" s="117"/>
      <c r="M145" s="123"/>
      <c r="O145" s="84"/>
      <c r="P145" s="84"/>
      <c r="Q145" s="84"/>
    </row>
    <row r="146" spans="1:17" s="155" customFormat="1" ht="24" customHeight="1">
      <c r="A146" s="140"/>
      <c r="B146" s="84" t="s">
        <v>236</v>
      </c>
      <c r="C146" s="151" t="s">
        <v>237</v>
      </c>
      <c r="D146" s="152" t="s">
        <v>84</v>
      </c>
      <c r="E146" s="153">
        <v>1</v>
      </c>
      <c r="F146" s="184"/>
      <c r="G146" s="154">
        <f t="shared" si="3"/>
        <v>0</v>
      </c>
      <c r="H146" s="152"/>
      <c r="I146" s="125"/>
      <c r="J146" s="126"/>
      <c r="K146" s="123"/>
      <c r="L146" s="117"/>
      <c r="M146" s="123"/>
      <c r="O146" s="84"/>
      <c r="P146" s="84"/>
      <c r="Q146" s="84"/>
    </row>
    <row r="147" spans="1:17" s="155" customFormat="1" ht="24" customHeight="1">
      <c r="A147" s="140"/>
      <c r="B147" s="84" t="s">
        <v>103</v>
      </c>
      <c r="C147" s="151" t="s">
        <v>238</v>
      </c>
      <c r="D147" s="152" t="s">
        <v>177</v>
      </c>
      <c r="E147" s="153">
        <v>1</v>
      </c>
      <c r="F147" s="184"/>
      <c r="G147" s="154">
        <f t="shared" si="3"/>
        <v>0</v>
      </c>
      <c r="H147" s="152"/>
      <c r="I147" s="125"/>
      <c r="J147" s="126"/>
      <c r="K147" s="123"/>
      <c r="L147" s="117"/>
      <c r="M147" s="123"/>
      <c r="O147" s="84"/>
      <c r="P147" s="84"/>
      <c r="Q147" s="84"/>
    </row>
    <row r="148" spans="1:17" s="155" customFormat="1" ht="24" customHeight="1">
      <c r="A148" s="140"/>
      <c r="B148" s="84" t="s">
        <v>103</v>
      </c>
      <c r="C148" s="151" t="s">
        <v>239</v>
      </c>
      <c r="D148" s="152" t="s">
        <v>84</v>
      </c>
      <c r="E148" s="153">
        <v>1</v>
      </c>
      <c r="F148" s="184"/>
      <c r="G148" s="154">
        <f t="shared" si="3"/>
        <v>0</v>
      </c>
      <c r="H148" s="152"/>
      <c r="I148" s="125"/>
      <c r="J148" s="126"/>
      <c r="K148" s="123"/>
      <c r="L148" s="117"/>
      <c r="M148" s="123"/>
      <c r="O148" s="84"/>
      <c r="P148" s="84"/>
      <c r="Q148" s="84"/>
    </row>
    <row r="149" spans="1:17" s="155" customFormat="1" ht="24" customHeight="1">
      <c r="A149" s="140"/>
      <c r="B149" s="84" t="s">
        <v>240</v>
      </c>
      <c r="C149" s="151"/>
      <c r="D149" s="152" t="s">
        <v>241</v>
      </c>
      <c r="E149" s="153">
        <v>1</v>
      </c>
      <c r="F149" s="184"/>
      <c r="G149" s="154">
        <f t="shared" si="3"/>
        <v>0</v>
      </c>
      <c r="H149" s="152"/>
      <c r="I149" s="125"/>
      <c r="J149" s="126"/>
      <c r="K149" s="123"/>
      <c r="L149" s="117"/>
      <c r="M149" s="123"/>
      <c r="O149" s="84"/>
      <c r="P149" s="84"/>
      <c r="Q149" s="84"/>
    </row>
    <row r="150" spans="1:17" s="155" customFormat="1" ht="24" customHeight="1">
      <c r="A150" s="140"/>
      <c r="B150" s="84" t="s">
        <v>242</v>
      </c>
      <c r="C150" s="151" t="s">
        <v>243</v>
      </c>
      <c r="D150" s="152" t="s">
        <v>244</v>
      </c>
      <c r="E150" s="153">
        <v>1</v>
      </c>
      <c r="F150" s="184"/>
      <c r="G150" s="154">
        <f t="shared" si="3"/>
        <v>0</v>
      </c>
      <c r="H150" s="152"/>
      <c r="I150" s="125"/>
      <c r="J150" s="126"/>
      <c r="K150" s="123"/>
      <c r="L150" s="117"/>
      <c r="M150" s="123"/>
      <c r="O150" s="84"/>
      <c r="P150" s="84"/>
      <c r="Q150" s="84"/>
    </row>
    <row r="151" spans="1:17" s="155" customFormat="1" ht="24" customHeight="1">
      <c r="A151" s="140"/>
      <c r="B151" s="84" t="s">
        <v>245</v>
      </c>
      <c r="C151" s="151" t="s">
        <v>246</v>
      </c>
      <c r="D151" s="152" t="s">
        <v>241</v>
      </c>
      <c r="E151" s="153">
        <v>2</v>
      </c>
      <c r="F151" s="184"/>
      <c r="G151" s="154">
        <f t="shared" si="3"/>
        <v>0</v>
      </c>
      <c r="H151" s="152"/>
      <c r="I151" s="125"/>
      <c r="J151" s="126"/>
      <c r="K151" s="123"/>
      <c r="L151" s="117"/>
      <c r="M151" s="123"/>
      <c r="O151" s="84"/>
      <c r="P151" s="84"/>
      <c r="Q151" s="84"/>
    </row>
    <row r="152" spans="1:17" s="155" customFormat="1" ht="24" customHeight="1">
      <c r="A152" s="140"/>
      <c r="B152" s="84" t="s">
        <v>247</v>
      </c>
      <c r="C152" s="151" t="s">
        <v>248</v>
      </c>
      <c r="D152" s="152" t="s">
        <v>241</v>
      </c>
      <c r="E152" s="153">
        <v>2</v>
      </c>
      <c r="F152" s="184"/>
      <c r="G152" s="154">
        <f t="shared" si="3"/>
        <v>0</v>
      </c>
      <c r="H152" s="152"/>
      <c r="I152" s="125"/>
      <c r="J152" s="126"/>
      <c r="K152" s="123"/>
      <c r="L152" s="117"/>
      <c r="M152" s="123"/>
      <c r="O152" s="84"/>
      <c r="P152" s="84"/>
      <c r="Q152" s="84"/>
    </row>
    <row r="153" spans="1:17" s="155" customFormat="1" ht="24" customHeight="1">
      <c r="A153" s="140"/>
      <c r="B153" s="84"/>
      <c r="C153" s="151"/>
      <c r="D153" s="152"/>
      <c r="E153" s="153"/>
      <c r="F153" s="126"/>
      <c r="G153" s="154"/>
      <c r="H153" s="152"/>
      <c r="I153" s="125"/>
      <c r="J153" s="126"/>
      <c r="K153" s="123"/>
      <c r="L153" s="117"/>
      <c r="M153" s="123"/>
      <c r="O153" s="84"/>
      <c r="P153" s="84"/>
      <c r="Q153" s="84"/>
    </row>
    <row r="154" spans="1:17" s="155" customFormat="1" ht="24" customHeight="1">
      <c r="A154" s="140"/>
      <c r="B154" s="84"/>
      <c r="C154" s="151"/>
      <c r="D154" s="152"/>
      <c r="E154" s="153"/>
      <c r="F154" s="126"/>
      <c r="G154" s="154"/>
      <c r="H154" s="152"/>
      <c r="I154" s="125"/>
      <c r="J154" s="126"/>
      <c r="K154" s="123"/>
      <c r="L154" s="117"/>
      <c r="M154" s="123"/>
      <c r="O154" s="84"/>
      <c r="P154" s="84"/>
      <c r="Q154" s="84"/>
    </row>
    <row r="155" spans="1:17" s="155" customFormat="1" ht="24" customHeight="1">
      <c r="A155" s="140"/>
      <c r="B155" s="84"/>
      <c r="C155" s="151"/>
      <c r="D155" s="152"/>
      <c r="E155" s="153"/>
      <c r="F155" s="126"/>
      <c r="G155" s="154"/>
      <c r="H155" s="152"/>
      <c r="I155" s="125"/>
      <c r="J155" s="126"/>
      <c r="K155" s="123"/>
      <c r="L155" s="117"/>
      <c r="M155" s="123"/>
      <c r="O155" s="84"/>
      <c r="P155" s="84"/>
      <c r="Q155" s="84"/>
    </row>
    <row r="156" spans="1:17" s="155" customFormat="1" ht="24" customHeight="1">
      <c r="A156" s="140"/>
      <c r="B156" s="84"/>
      <c r="C156" s="151"/>
      <c r="D156" s="152"/>
      <c r="E156" s="153"/>
      <c r="F156" s="126"/>
      <c r="G156" s="154"/>
      <c r="H156" s="152"/>
      <c r="I156" s="125"/>
      <c r="J156" s="126"/>
      <c r="K156" s="123"/>
      <c r="L156" s="117"/>
      <c r="M156" s="123"/>
      <c r="O156" s="84"/>
      <c r="P156" s="84"/>
      <c r="Q156" s="84"/>
    </row>
    <row r="157" spans="1:17" s="155" customFormat="1" ht="24" customHeight="1">
      <c r="A157" s="140"/>
      <c r="B157" s="84"/>
      <c r="C157" s="151"/>
      <c r="D157" s="152"/>
      <c r="E157" s="153"/>
      <c r="F157" s="126"/>
      <c r="G157" s="154"/>
      <c r="H157" s="152"/>
      <c r="I157" s="125"/>
      <c r="J157" s="126"/>
      <c r="K157" s="123"/>
      <c r="L157" s="117"/>
      <c r="M157" s="123"/>
      <c r="O157" s="84"/>
      <c r="P157" s="84"/>
      <c r="Q157" s="84"/>
    </row>
    <row r="158" spans="1:17" s="155" customFormat="1" ht="24" customHeight="1">
      <c r="A158" s="140"/>
      <c r="B158" s="84"/>
      <c r="C158" s="151"/>
      <c r="D158" s="152"/>
      <c r="E158" s="153"/>
      <c r="F158" s="126"/>
      <c r="G158" s="154"/>
      <c r="H158" s="152"/>
      <c r="I158" s="125"/>
      <c r="J158" s="126"/>
      <c r="K158" s="123"/>
      <c r="L158" s="117"/>
      <c r="M158" s="123"/>
      <c r="O158" s="84"/>
      <c r="P158" s="84"/>
      <c r="Q158" s="84"/>
    </row>
    <row r="159" spans="1:17" s="155" customFormat="1" ht="24" customHeight="1">
      <c r="A159" s="140"/>
      <c r="B159" s="84"/>
      <c r="C159" s="151"/>
      <c r="D159" s="152"/>
      <c r="E159" s="153"/>
      <c r="F159" s="126"/>
      <c r="G159" s="154"/>
      <c r="H159" s="152"/>
      <c r="I159" s="125"/>
      <c r="J159" s="126"/>
      <c r="K159" s="123"/>
      <c r="L159" s="117"/>
      <c r="M159" s="123"/>
      <c r="O159" s="84"/>
      <c r="P159" s="84"/>
      <c r="Q159" s="84"/>
    </row>
    <row r="160" spans="1:17" s="155" customFormat="1" ht="24" customHeight="1">
      <c r="A160" s="140"/>
      <c r="B160" s="84"/>
      <c r="C160" s="151"/>
      <c r="D160" s="152"/>
      <c r="E160" s="153"/>
      <c r="F160" s="126"/>
      <c r="G160" s="154"/>
      <c r="H160" s="152"/>
      <c r="I160" s="125"/>
      <c r="J160" s="126"/>
      <c r="K160" s="123"/>
      <c r="L160" s="117"/>
      <c r="M160" s="123"/>
      <c r="O160" s="84"/>
      <c r="P160" s="84"/>
      <c r="Q160" s="84"/>
    </row>
    <row r="161" spans="1:17" s="155" customFormat="1" ht="24" customHeight="1">
      <c r="A161" s="140"/>
      <c r="B161" s="84"/>
      <c r="C161" s="151"/>
      <c r="D161" s="152"/>
      <c r="E161" s="153"/>
      <c r="F161" s="126"/>
      <c r="G161" s="154"/>
      <c r="H161" s="152"/>
      <c r="I161" s="125"/>
      <c r="J161" s="126"/>
      <c r="K161" s="123"/>
      <c r="L161" s="117"/>
      <c r="M161" s="123"/>
      <c r="O161" s="84"/>
      <c r="P161" s="84"/>
      <c r="Q161" s="84"/>
    </row>
    <row r="162" spans="1:17" s="155" customFormat="1" ht="24" customHeight="1">
      <c r="A162" s="140"/>
      <c r="B162" s="84"/>
      <c r="C162" s="151"/>
      <c r="D162" s="152"/>
      <c r="E162" s="153"/>
      <c r="F162" s="126"/>
      <c r="G162" s="154"/>
      <c r="H162" s="152"/>
      <c r="I162" s="125"/>
      <c r="J162" s="126"/>
      <c r="K162" s="123"/>
      <c r="L162" s="117"/>
      <c r="M162" s="123"/>
      <c r="O162" s="84"/>
      <c r="P162" s="84"/>
      <c r="Q162" s="84"/>
    </row>
    <row r="163" spans="1:17" s="155" customFormat="1" ht="24" customHeight="1">
      <c r="A163" s="140"/>
      <c r="B163" s="84"/>
      <c r="C163" s="151"/>
      <c r="D163" s="152"/>
      <c r="E163" s="153"/>
      <c r="F163" s="126"/>
      <c r="G163" s="154"/>
      <c r="H163" s="152"/>
      <c r="I163" s="125"/>
      <c r="J163" s="126"/>
      <c r="K163" s="123"/>
      <c r="L163" s="117"/>
      <c r="M163" s="123"/>
      <c r="O163" s="84"/>
      <c r="P163" s="84"/>
      <c r="Q163" s="84"/>
    </row>
    <row r="164" spans="1:17" s="155" customFormat="1" ht="24" customHeight="1">
      <c r="A164" s="140"/>
      <c r="B164" s="84"/>
      <c r="C164" s="151"/>
      <c r="D164" s="152"/>
      <c r="E164" s="153"/>
      <c r="F164" s="126"/>
      <c r="G164" s="154"/>
      <c r="H164" s="152"/>
      <c r="I164" s="125"/>
      <c r="J164" s="126"/>
      <c r="K164" s="123"/>
      <c r="L164" s="117"/>
      <c r="M164" s="123"/>
      <c r="O164" s="84"/>
      <c r="P164" s="84"/>
      <c r="Q164" s="84"/>
    </row>
    <row r="165" spans="1:17" s="155" customFormat="1" ht="24" customHeight="1">
      <c r="A165" s="140"/>
      <c r="B165" s="84"/>
      <c r="C165" s="151"/>
      <c r="D165" s="152"/>
      <c r="E165" s="153"/>
      <c r="F165" s="126"/>
      <c r="G165" s="154"/>
      <c r="H165" s="152"/>
      <c r="I165" s="125"/>
      <c r="J165" s="126"/>
      <c r="K165" s="123"/>
      <c r="L165" s="117"/>
      <c r="M165" s="123"/>
      <c r="O165" s="84"/>
      <c r="P165" s="84"/>
      <c r="Q165" s="84"/>
    </row>
    <row r="166" spans="1:17" s="155" customFormat="1" ht="24" customHeight="1">
      <c r="A166" s="140"/>
      <c r="B166" s="84"/>
      <c r="C166" s="151"/>
      <c r="D166" s="152"/>
      <c r="E166" s="153"/>
      <c r="F166" s="126"/>
      <c r="G166" s="154"/>
      <c r="H166" s="152"/>
      <c r="I166" s="125"/>
      <c r="J166" s="126"/>
      <c r="K166" s="123"/>
      <c r="L166" s="117"/>
      <c r="M166" s="123"/>
      <c r="O166" s="84"/>
      <c r="P166" s="84"/>
      <c r="Q166" s="84"/>
    </row>
    <row r="167" spans="1:17" s="155" customFormat="1" ht="24" customHeight="1">
      <c r="A167" s="140"/>
      <c r="B167" s="84"/>
      <c r="C167" s="151"/>
      <c r="D167" s="152"/>
      <c r="E167" s="153"/>
      <c r="F167" s="126"/>
      <c r="G167" s="154"/>
      <c r="H167" s="152"/>
      <c r="I167" s="125"/>
      <c r="J167" s="126"/>
      <c r="K167" s="123"/>
      <c r="L167" s="117"/>
      <c r="M167" s="123"/>
      <c r="O167" s="84"/>
      <c r="P167" s="84"/>
      <c r="Q167" s="84"/>
    </row>
    <row r="168" spans="1:17" s="155" customFormat="1" ht="24" customHeight="1">
      <c r="A168" s="140"/>
      <c r="B168" s="84"/>
      <c r="C168" s="151"/>
      <c r="D168" s="152"/>
      <c r="E168" s="153"/>
      <c r="F168" s="126"/>
      <c r="G168" s="154"/>
      <c r="H168" s="152"/>
      <c r="I168" s="125"/>
      <c r="J168" s="126"/>
      <c r="K168" s="123"/>
      <c r="L168" s="117"/>
      <c r="M168" s="123"/>
      <c r="O168" s="84"/>
      <c r="P168" s="84"/>
      <c r="Q168" s="84"/>
    </row>
    <row r="169" spans="1:17" s="155" customFormat="1" ht="24" customHeight="1">
      <c r="A169" s="140"/>
      <c r="B169" s="84"/>
      <c r="C169" s="151"/>
      <c r="D169" s="152"/>
      <c r="E169" s="153"/>
      <c r="F169" s="126"/>
      <c r="G169" s="154"/>
      <c r="H169" s="152"/>
      <c r="I169" s="125"/>
      <c r="J169" s="126"/>
      <c r="K169" s="123"/>
      <c r="L169" s="117"/>
      <c r="M169" s="123"/>
      <c r="O169" s="84"/>
      <c r="P169" s="84"/>
      <c r="Q169" s="84"/>
    </row>
    <row r="170" spans="1:17" s="155" customFormat="1" ht="24" customHeight="1">
      <c r="A170" s="140"/>
      <c r="B170" s="84"/>
      <c r="C170" s="151"/>
      <c r="D170" s="152"/>
      <c r="E170" s="153"/>
      <c r="F170" s="126"/>
      <c r="G170" s="154"/>
      <c r="H170" s="152"/>
      <c r="I170" s="125"/>
      <c r="J170" s="126"/>
      <c r="K170" s="123"/>
      <c r="L170" s="117"/>
      <c r="M170" s="123"/>
      <c r="O170" s="84"/>
      <c r="P170" s="84"/>
      <c r="Q170" s="84"/>
    </row>
    <row r="171" spans="1:17" s="155" customFormat="1" ht="24" customHeight="1">
      <c r="A171" s="140"/>
      <c r="B171" s="84"/>
      <c r="C171" s="151"/>
      <c r="D171" s="152"/>
      <c r="E171" s="153"/>
      <c r="F171" s="126"/>
      <c r="G171" s="154"/>
      <c r="H171" s="152"/>
      <c r="I171" s="125"/>
      <c r="J171" s="126"/>
      <c r="K171" s="123"/>
      <c r="L171" s="117"/>
      <c r="M171" s="123"/>
      <c r="O171" s="84"/>
      <c r="P171" s="84"/>
      <c r="Q171" s="84"/>
    </row>
    <row r="172" spans="1:17" s="155" customFormat="1" ht="24" customHeight="1">
      <c r="A172" s="140"/>
      <c r="B172" s="84"/>
      <c r="C172" s="151"/>
      <c r="D172" s="152"/>
      <c r="E172" s="153"/>
      <c r="F172" s="126"/>
      <c r="G172" s="154"/>
      <c r="H172" s="152"/>
      <c r="I172" s="125"/>
      <c r="J172" s="126"/>
      <c r="K172" s="123"/>
      <c r="L172" s="117"/>
      <c r="M172" s="123"/>
      <c r="O172" s="84"/>
      <c r="P172" s="84"/>
      <c r="Q172" s="84"/>
    </row>
    <row r="173" spans="1:17" s="155" customFormat="1" ht="24" customHeight="1">
      <c r="A173" s="140"/>
      <c r="B173" s="84"/>
      <c r="C173" s="151"/>
      <c r="D173" s="152"/>
      <c r="E173" s="153"/>
      <c r="F173" s="126"/>
      <c r="G173" s="154"/>
      <c r="H173" s="152"/>
      <c r="I173" s="125"/>
      <c r="J173" s="126"/>
      <c r="K173" s="123"/>
      <c r="L173" s="117"/>
      <c r="M173" s="123"/>
      <c r="O173" s="84"/>
      <c r="P173" s="84"/>
      <c r="Q173" s="84"/>
    </row>
    <row r="174" spans="1:17" s="155" customFormat="1" ht="24" customHeight="1">
      <c r="A174" s="140"/>
      <c r="B174" s="84"/>
      <c r="C174" s="151"/>
      <c r="D174" s="152"/>
      <c r="E174" s="153"/>
      <c r="F174" s="126"/>
      <c r="G174" s="154"/>
      <c r="H174" s="152"/>
      <c r="I174" s="125"/>
      <c r="J174" s="126"/>
      <c r="K174" s="123"/>
      <c r="L174" s="117"/>
      <c r="M174" s="123"/>
      <c r="O174" s="84"/>
      <c r="P174" s="84"/>
      <c r="Q174" s="84"/>
    </row>
    <row r="175" spans="1:17" s="155" customFormat="1" ht="24" customHeight="1">
      <c r="A175" s="140"/>
      <c r="B175" s="84"/>
      <c r="C175" s="151"/>
      <c r="D175" s="152"/>
      <c r="E175" s="153"/>
      <c r="F175" s="126"/>
      <c r="G175" s="154"/>
      <c r="H175" s="152"/>
      <c r="I175" s="125"/>
      <c r="J175" s="126"/>
      <c r="K175" s="123"/>
      <c r="L175" s="117"/>
      <c r="M175" s="123"/>
      <c r="O175" s="84"/>
      <c r="P175" s="84"/>
      <c r="Q175" s="84"/>
    </row>
    <row r="176" spans="1:17" s="156" customFormat="1" ht="24" customHeight="1">
      <c r="A176" s="140"/>
      <c r="B176" s="117" t="s">
        <v>95</v>
      </c>
      <c r="C176" s="84"/>
      <c r="D176" s="117"/>
      <c r="E176" s="149"/>
      <c r="F176" s="126"/>
      <c r="G176" s="123">
        <f>SUM(G129:G175)</f>
        <v>0</v>
      </c>
      <c r="H176" s="152"/>
      <c r="I176" s="125"/>
      <c r="J176" s="126"/>
      <c r="K176" s="123"/>
      <c r="L176" s="117"/>
      <c r="M176" s="123"/>
      <c r="O176" s="84"/>
      <c r="P176" s="84"/>
      <c r="Q176" s="84"/>
    </row>
    <row r="177" spans="1:17" s="155" customFormat="1" ht="24" customHeight="1">
      <c r="A177" s="140"/>
      <c r="B177" s="84"/>
      <c r="C177" s="151"/>
      <c r="D177" s="152"/>
      <c r="E177" s="153"/>
      <c r="F177" s="126"/>
      <c r="G177" s="154" t="str">
        <f>IF(E177="","",INT(E177*F177))</f>
        <v/>
      </c>
      <c r="H177" s="152"/>
      <c r="I177" s="125"/>
      <c r="J177" s="126"/>
      <c r="K177" s="123"/>
      <c r="L177" s="117"/>
      <c r="M177" s="123"/>
      <c r="O177" s="84"/>
      <c r="P177" s="84"/>
      <c r="Q177" s="84"/>
    </row>
    <row r="178" spans="1:17" s="155" customFormat="1" ht="24" customHeight="1">
      <c r="A178" s="140" t="s">
        <v>72</v>
      </c>
      <c r="B178" s="84" t="s">
        <v>104</v>
      </c>
      <c r="C178" s="151"/>
      <c r="D178" s="152"/>
      <c r="E178" s="153"/>
      <c r="F178" s="126"/>
      <c r="G178" s="154" t="str">
        <f>IF(E178="","",INT(E178*F178))</f>
        <v/>
      </c>
      <c r="H178" s="152"/>
      <c r="I178" s="125"/>
      <c r="J178" s="126"/>
      <c r="K178" s="123"/>
      <c r="L178" s="117"/>
      <c r="M178" s="123"/>
      <c r="O178" s="84"/>
      <c r="P178" s="84"/>
      <c r="Q178" s="84"/>
    </row>
    <row r="179" spans="1:17" s="155" customFormat="1" ht="24" customHeight="1">
      <c r="A179" s="140"/>
      <c r="B179" s="84"/>
      <c r="C179" s="151"/>
      <c r="D179" s="152"/>
      <c r="E179" s="153"/>
      <c r="F179" s="126"/>
      <c r="G179" s="154" t="str">
        <f>IF(E179="","",INT(E179*F179))</f>
        <v/>
      </c>
      <c r="H179" s="152"/>
      <c r="I179" s="125"/>
      <c r="J179" s="126"/>
      <c r="K179" s="123"/>
      <c r="L179" s="117"/>
      <c r="M179" s="123"/>
      <c r="O179" s="84"/>
      <c r="P179" s="84"/>
      <c r="Q179" s="84"/>
    </row>
    <row r="180" spans="1:17" s="155" customFormat="1" ht="24" customHeight="1">
      <c r="A180" s="140"/>
      <c r="B180" s="84" t="s">
        <v>249</v>
      </c>
      <c r="C180" s="151" t="s">
        <v>250</v>
      </c>
      <c r="D180" s="152" t="s">
        <v>82</v>
      </c>
      <c r="E180" s="153">
        <v>5</v>
      </c>
      <c r="F180" s="184"/>
      <c r="G180" s="154">
        <f t="shared" ref="G180:G206" si="4">IF(E180="","",INT(E180*F180))</f>
        <v>0</v>
      </c>
      <c r="H180" s="152"/>
      <c r="I180" s="125"/>
      <c r="J180" s="126"/>
      <c r="K180" s="123"/>
      <c r="L180" s="117"/>
      <c r="M180" s="123"/>
      <c r="O180" s="84"/>
      <c r="P180" s="84"/>
      <c r="Q180" s="84"/>
    </row>
    <row r="181" spans="1:17" s="155" customFormat="1" ht="24" customHeight="1">
      <c r="A181" s="140"/>
      <c r="B181" s="84" t="s">
        <v>101</v>
      </c>
      <c r="C181" s="151" t="s">
        <v>251</v>
      </c>
      <c r="D181" s="152" t="s">
        <v>84</v>
      </c>
      <c r="E181" s="153">
        <v>39</v>
      </c>
      <c r="F181" s="184"/>
      <c r="G181" s="154">
        <f t="shared" si="4"/>
        <v>0</v>
      </c>
      <c r="H181" s="152"/>
      <c r="I181" s="125"/>
      <c r="J181" s="126"/>
      <c r="K181" s="123"/>
      <c r="L181" s="117"/>
      <c r="M181" s="123"/>
      <c r="O181" s="84"/>
      <c r="P181" s="84"/>
      <c r="Q181" s="84"/>
    </row>
    <row r="182" spans="1:17" s="155" customFormat="1" ht="24" customHeight="1">
      <c r="A182" s="140"/>
      <c r="B182" s="84" t="s">
        <v>101</v>
      </c>
      <c r="C182" s="151" t="s">
        <v>252</v>
      </c>
      <c r="D182" s="152" t="s">
        <v>84</v>
      </c>
      <c r="E182" s="153">
        <v>23</v>
      </c>
      <c r="F182" s="184"/>
      <c r="G182" s="154">
        <f t="shared" si="4"/>
        <v>0</v>
      </c>
      <c r="H182" s="152"/>
      <c r="I182" s="125"/>
      <c r="J182" s="126"/>
      <c r="K182" s="123"/>
      <c r="L182" s="117"/>
      <c r="M182" s="123"/>
      <c r="O182" s="84"/>
      <c r="P182" s="84"/>
      <c r="Q182" s="84"/>
    </row>
    <row r="183" spans="1:17" s="156" customFormat="1" ht="24" customHeight="1">
      <c r="A183" s="140"/>
      <c r="B183" s="84" t="s">
        <v>253</v>
      </c>
      <c r="C183" s="151" t="s">
        <v>254</v>
      </c>
      <c r="D183" s="152" t="s">
        <v>82</v>
      </c>
      <c r="E183" s="153">
        <v>67</v>
      </c>
      <c r="F183" s="184"/>
      <c r="G183" s="154">
        <f t="shared" si="4"/>
        <v>0</v>
      </c>
      <c r="H183" s="152"/>
      <c r="I183" s="125"/>
      <c r="J183" s="126"/>
      <c r="K183" s="123"/>
      <c r="L183" s="117"/>
      <c r="M183" s="123"/>
      <c r="O183" s="84"/>
      <c r="P183" s="84"/>
      <c r="Q183" s="84"/>
    </row>
    <row r="184" spans="1:17" s="156" customFormat="1" ht="24" customHeight="1">
      <c r="A184" s="140"/>
      <c r="B184" s="84" t="s">
        <v>113</v>
      </c>
      <c r="C184" s="151" t="s">
        <v>255</v>
      </c>
      <c r="D184" s="152" t="s">
        <v>84</v>
      </c>
      <c r="E184" s="153">
        <v>4</v>
      </c>
      <c r="F184" s="184"/>
      <c r="G184" s="154">
        <f t="shared" si="4"/>
        <v>0</v>
      </c>
      <c r="H184" s="152"/>
      <c r="I184" s="125"/>
      <c r="J184" s="126"/>
      <c r="K184" s="123"/>
      <c r="L184" s="117"/>
      <c r="M184" s="123"/>
      <c r="O184" s="84"/>
      <c r="P184" s="84"/>
      <c r="Q184" s="84"/>
    </row>
    <row r="185" spans="1:17" s="155" customFormat="1" ht="24" customHeight="1">
      <c r="A185" s="140"/>
      <c r="B185" s="84" t="s">
        <v>101</v>
      </c>
      <c r="C185" s="151" t="s">
        <v>105</v>
      </c>
      <c r="D185" s="152" t="s">
        <v>84</v>
      </c>
      <c r="E185" s="153">
        <v>7</v>
      </c>
      <c r="F185" s="184"/>
      <c r="G185" s="154">
        <f t="shared" si="4"/>
        <v>0</v>
      </c>
      <c r="H185" s="152"/>
      <c r="I185" s="125"/>
      <c r="J185" s="126"/>
      <c r="K185" s="123"/>
      <c r="L185" s="117"/>
      <c r="M185" s="123"/>
      <c r="O185" s="84"/>
      <c r="P185" s="84"/>
      <c r="Q185" s="84"/>
    </row>
    <row r="186" spans="1:17" s="155" customFormat="1" ht="24" customHeight="1">
      <c r="A186" s="140"/>
      <c r="B186" s="84" t="s">
        <v>101</v>
      </c>
      <c r="C186" s="151" t="s">
        <v>256</v>
      </c>
      <c r="D186" s="152" t="s">
        <v>84</v>
      </c>
      <c r="E186" s="153">
        <v>29</v>
      </c>
      <c r="F186" s="184"/>
      <c r="G186" s="154">
        <f t="shared" si="4"/>
        <v>0</v>
      </c>
      <c r="H186" s="152"/>
      <c r="I186" s="125"/>
      <c r="J186" s="126"/>
      <c r="K186" s="123"/>
      <c r="L186" s="117"/>
      <c r="M186" s="123"/>
      <c r="O186" s="84"/>
      <c r="P186" s="84"/>
      <c r="Q186" s="84"/>
    </row>
    <row r="187" spans="1:17" s="155" customFormat="1" ht="24" customHeight="1">
      <c r="A187" s="140"/>
      <c r="B187" s="84" t="s">
        <v>101</v>
      </c>
      <c r="C187" s="151" t="s">
        <v>257</v>
      </c>
      <c r="D187" s="152" t="s">
        <v>84</v>
      </c>
      <c r="E187" s="153">
        <v>23</v>
      </c>
      <c r="F187" s="184"/>
      <c r="G187" s="154">
        <f t="shared" si="4"/>
        <v>0</v>
      </c>
      <c r="H187" s="152"/>
      <c r="I187" s="125"/>
      <c r="J187" s="126"/>
      <c r="K187" s="123"/>
      <c r="L187" s="117"/>
      <c r="M187" s="123"/>
      <c r="O187" s="84"/>
      <c r="P187" s="84"/>
      <c r="Q187" s="84"/>
    </row>
    <row r="188" spans="1:17" s="155" customFormat="1" ht="24" customHeight="1">
      <c r="A188" s="140"/>
      <c r="B188" s="84" t="s">
        <v>258</v>
      </c>
      <c r="C188" s="151" t="s">
        <v>259</v>
      </c>
      <c r="D188" s="152" t="s">
        <v>84</v>
      </c>
      <c r="E188" s="153">
        <v>5</v>
      </c>
      <c r="F188" s="184"/>
      <c r="G188" s="154">
        <f t="shared" si="4"/>
        <v>0</v>
      </c>
      <c r="H188" s="152"/>
      <c r="I188" s="125"/>
      <c r="J188" s="126"/>
      <c r="K188" s="123"/>
      <c r="L188" s="117"/>
      <c r="M188" s="123"/>
      <c r="O188" s="84"/>
      <c r="P188" s="84"/>
      <c r="Q188" s="84"/>
    </row>
    <row r="189" spans="1:17" s="155" customFormat="1" ht="24" customHeight="1">
      <c r="A189" s="140"/>
      <c r="B189" s="84" t="s">
        <v>175</v>
      </c>
      <c r="C189" s="151" t="s">
        <v>260</v>
      </c>
      <c r="D189" s="152" t="s">
        <v>261</v>
      </c>
      <c r="E189" s="153">
        <v>9</v>
      </c>
      <c r="F189" s="184"/>
      <c r="G189" s="154">
        <f t="shared" si="4"/>
        <v>0</v>
      </c>
      <c r="H189" s="152"/>
      <c r="I189" s="125"/>
      <c r="J189" s="126"/>
      <c r="K189" s="123"/>
      <c r="L189" s="117"/>
      <c r="M189" s="123"/>
      <c r="O189" s="84"/>
      <c r="P189" s="84"/>
      <c r="Q189" s="84"/>
    </row>
    <row r="190" spans="1:17" s="155" customFormat="1" ht="24" customHeight="1">
      <c r="A190" s="140"/>
      <c r="B190" s="84" t="s">
        <v>103</v>
      </c>
      <c r="C190" s="151" t="s">
        <v>262</v>
      </c>
      <c r="D190" s="152" t="s">
        <v>84</v>
      </c>
      <c r="E190" s="153">
        <v>1</v>
      </c>
      <c r="F190" s="184"/>
      <c r="G190" s="154">
        <f t="shared" si="4"/>
        <v>0</v>
      </c>
      <c r="H190" s="152"/>
      <c r="I190" s="125"/>
      <c r="J190" s="126"/>
      <c r="K190" s="123"/>
      <c r="L190" s="117"/>
      <c r="M190" s="123"/>
      <c r="O190" s="84"/>
      <c r="P190" s="84"/>
      <c r="Q190" s="84"/>
    </row>
    <row r="191" spans="1:17" s="155" customFormat="1" ht="24" customHeight="1">
      <c r="A191" s="140"/>
      <c r="B191" s="84" t="s">
        <v>103</v>
      </c>
      <c r="C191" s="151" t="s">
        <v>263</v>
      </c>
      <c r="D191" s="152" t="s">
        <v>84</v>
      </c>
      <c r="E191" s="153">
        <v>1</v>
      </c>
      <c r="F191" s="184"/>
      <c r="G191" s="154">
        <f t="shared" si="4"/>
        <v>0</v>
      </c>
      <c r="H191" s="152"/>
      <c r="I191" s="125"/>
      <c r="J191" s="126"/>
      <c r="K191" s="123"/>
      <c r="L191" s="117"/>
      <c r="M191" s="123"/>
      <c r="O191" s="84"/>
      <c r="P191" s="84"/>
      <c r="Q191" s="84"/>
    </row>
    <row r="192" spans="1:17" s="155" customFormat="1" ht="24" customHeight="1">
      <c r="A192" s="140"/>
      <c r="B192" s="84" t="s">
        <v>264</v>
      </c>
      <c r="C192" s="151" t="s">
        <v>265</v>
      </c>
      <c r="D192" s="152" t="s">
        <v>261</v>
      </c>
      <c r="E192" s="153">
        <v>1</v>
      </c>
      <c r="F192" s="184"/>
      <c r="G192" s="154">
        <f t="shared" si="4"/>
        <v>0</v>
      </c>
      <c r="H192" s="152"/>
      <c r="I192" s="125"/>
      <c r="J192" s="126"/>
      <c r="K192" s="123"/>
      <c r="L192" s="117"/>
      <c r="M192" s="123"/>
      <c r="O192" s="84"/>
      <c r="P192" s="84"/>
      <c r="Q192" s="84"/>
    </row>
    <row r="193" spans="1:17" s="155" customFormat="1" ht="24" customHeight="1">
      <c r="A193" s="140"/>
      <c r="B193" s="84" t="s">
        <v>266</v>
      </c>
      <c r="C193" s="151" t="s">
        <v>106</v>
      </c>
      <c r="D193" s="152" t="s">
        <v>84</v>
      </c>
      <c r="E193" s="153">
        <v>1</v>
      </c>
      <c r="F193" s="184"/>
      <c r="G193" s="154">
        <f t="shared" si="4"/>
        <v>0</v>
      </c>
      <c r="H193" s="152"/>
      <c r="I193" s="125"/>
      <c r="J193" s="126"/>
      <c r="K193" s="123"/>
      <c r="L193" s="117"/>
      <c r="M193" s="123"/>
      <c r="O193" s="84"/>
      <c r="P193" s="84"/>
      <c r="Q193" s="84"/>
    </row>
    <row r="194" spans="1:17" s="155" customFormat="1" ht="24" customHeight="1">
      <c r="A194" s="140"/>
      <c r="B194" s="84" t="s">
        <v>267</v>
      </c>
      <c r="C194" s="151" t="s">
        <v>107</v>
      </c>
      <c r="D194" s="152" t="s">
        <v>84</v>
      </c>
      <c r="E194" s="153">
        <v>2</v>
      </c>
      <c r="F194" s="184"/>
      <c r="G194" s="154">
        <f t="shared" si="4"/>
        <v>0</v>
      </c>
      <c r="H194" s="152"/>
      <c r="I194" s="125"/>
      <c r="J194" s="126"/>
      <c r="K194" s="123"/>
      <c r="L194" s="117"/>
      <c r="M194" s="123"/>
      <c r="O194" s="84"/>
      <c r="P194" s="84"/>
      <c r="Q194" s="84"/>
    </row>
    <row r="195" spans="1:17" s="155" customFormat="1" ht="24" customHeight="1">
      <c r="A195" s="140"/>
      <c r="B195" s="84" t="s">
        <v>268</v>
      </c>
      <c r="C195" s="151" t="s">
        <v>269</v>
      </c>
      <c r="D195" s="152" t="s">
        <v>261</v>
      </c>
      <c r="E195" s="153">
        <v>1</v>
      </c>
      <c r="F195" s="184"/>
      <c r="G195" s="154">
        <f t="shared" si="4"/>
        <v>0</v>
      </c>
      <c r="H195" s="152"/>
      <c r="I195" s="125"/>
      <c r="J195" s="126"/>
      <c r="K195" s="123"/>
      <c r="L195" s="117"/>
      <c r="M195" s="123"/>
      <c r="O195" s="84"/>
      <c r="P195" s="84"/>
      <c r="Q195" s="84"/>
    </row>
    <row r="196" spans="1:17" s="155" customFormat="1" ht="24" customHeight="1">
      <c r="A196" s="140"/>
      <c r="B196" s="84" t="s">
        <v>270</v>
      </c>
      <c r="C196" s="151" t="s">
        <v>271</v>
      </c>
      <c r="D196" s="152" t="s">
        <v>84</v>
      </c>
      <c r="E196" s="153">
        <v>2</v>
      </c>
      <c r="F196" s="184"/>
      <c r="G196" s="154">
        <f t="shared" si="4"/>
        <v>0</v>
      </c>
      <c r="H196" s="152"/>
      <c r="I196" s="125"/>
      <c r="J196" s="126"/>
      <c r="K196" s="123"/>
      <c r="L196" s="117"/>
      <c r="M196" s="123"/>
      <c r="O196" s="84"/>
      <c r="P196" s="84"/>
      <c r="Q196" s="84"/>
    </row>
    <row r="197" spans="1:17" s="155" customFormat="1" ht="24" customHeight="1">
      <c r="A197" s="140"/>
      <c r="B197" s="84" t="s">
        <v>272</v>
      </c>
      <c r="C197" s="151" t="s">
        <v>108</v>
      </c>
      <c r="D197" s="152" t="s">
        <v>84</v>
      </c>
      <c r="E197" s="153">
        <v>4</v>
      </c>
      <c r="F197" s="184"/>
      <c r="G197" s="154">
        <f t="shared" si="4"/>
        <v>0</v>
      </c>
      <c r="H197" s="152"/>
      <c r="I197" s="125"/>
      <c r="J197" s="126"/>
      <c r="K197" s="123"/>
      <c r="L197" s="117"/>
      <c r="M197" s="123"/>
      <c r="O197" s="84"/>
      <c r="P197" s="84"/>
      <c r="Q197" s="84"/>
    </row>
    <row r="198" spans="1:17" s="155" customFormat="1" ht="24" customHeight="1">
      <c r="A198" s="140"/>
      <c r="B198" s="84" t="s">
        <v>272</v>
      </c>
      <c r="C198" s="151" t="s">
        <v>109</v>
      </c>
      <c r="D198" s="152" t="s">
        <v>84</v>
      </c>
      <c r="E198" s="153">
        <v>1</v>
      </c>
      <c r="F198" s="184"/>
      <c r="G198" s="154">
        <f t="shared" si="4"/>
        <v>0</v>
      </c>
      <c r="H198" s="152"/>
      <c r="I198" s="125"/>
      <c r="J198" s="126"/>
      <c r="K198" s="123"/>
      <c r="L198" s="117"/>
      <c r="M198" s="123"/>
      <c r="O198" s="84"/>
      <c r="P198" s="84"/>
      <c r="Q198" s="84"/>
    </row>
    <row r="199" spans="1:17" s="155" customFormat="1" ht="24" customHeight="1">
      <c r="A199" s="140"/>
      <c r="B199" s="84" t="s">
        <v>273</v>
      </c>
      <c r="C199" s="151" t="s">
        <v>274</v>
      </c>
      <c r="D199" s="152" t="s">
        <v>275</v>
      </c>
      <c r="E199" s="153">
        <v>1</v>
      </c>
      <c r="F199" s="184"/>
      <c r="G199" s="154">
        <f t="shared" si="4"/>
        <v>0</v>
      </c>
      <c r="H199" s="152"/>
      <c r="I199" s="125"/>
      <c r="J199" s="126"/>
      <c r="K199" s="123"/>
      <c r="L199" s="117"/>
      <c r="M199" s="123"/>
      <c r="O199" s="84"/>
      <c r="P199" s="84"/>
      <c r="Q199" s="84"/>
    </row>
    <row r="200" spans="1:17" s="155" customFormat="1" ht="24" customHeight="1">
      <c r="A200" s="140"/>
      <c r="B200" s="84" t="s">
        <v>276</v>
      </c>
      <c r="C200" s="151"/>
      <c r="D200" s="152" t="s">
        <v>261</v>
      </c>
      <c r="E200" s="153">
        <v>1</v>
      </c>
      <c r="F200" s="184"/>
      <c r="G200" s="154">
        <f t="shared" si="4"/>
        <v>0</v>
      </c>
      <c r="H200" s="152"/>
      <c r="I200" s="125"/>
      <c r="J200" s="126"/>
      <c r="K200" s="123"/>
      <c r="L200" s="117"/>
      <c r="M200" s="123"/>
      <c r="O200" s="84"/>
      <c r="P200" s="84"/>
      <c r="Q200" s="84"/>
    </row>
    <row r="201" spans="1:17" s="155" customFormat="1" ht="24" customHeight="1">
      <c r="A201" s="117"/>
      <c r="B201" s="84" t="s">
        <v>277</v>
      </c>
      <c r="C201" s="151"/>
      <c r="D201" s="152" t="s">
        <v>84</v>
      </c>
      <c r="E201" s="153">
        <v>1</v>
      </c>
      <c r="F201" s="184"/>
      <c r="G201" s="154">
        <f t="shared" si="4"/>
        <v>0</v>
      </c>
      <c r="H201" s="152"/>
      <c r="I201" s="125"/>
      <c r="J201" s="126"/>
      <c r="K201" s="123"/>
      <c r="L201" s="117"/>
      <c r="M201" s="123"/>
      <c r="O201" s="84"/>
      <c r="P201" s="84"/>
      <c r="Q201" s="84"/>
    </row>
    <row r="202" spans="1:17" s="155" customFormat="1" ht="24" customHeight="1">
      <c r="A202" s="140"/>
      <c r="B202" s="84" t="s">
        <v>278</v>
      </c>
      <c r="C202" s="151"/>
      <c r="D202" s="152" t="s">
        <v>84</v>
      </c>
      <c r="E202" s="153">
        <v>1</v>
      </c>
      <c r="F202" s="184"/>
      <c r="G202" s="154">
        <f t="shared" si="4"/>
        <v>0</v>
      </c>
      <c r="H202" s="152"/>
      <c r="I202" s="125"/>
      <c r="J202" s="126"/>
      <c r="K202" s="123"/>
      <c r="L202" s="117"/>
      <c r="M202" s="123"/>
      <c r="O202" s="84"/>
      <c r="P202" s="84"/>
      <c r="Q202" s="84"/>
    </row>
    <row r="203" spans="1:17" s="155" customFormat="1" ht="24" customHeight="1">
      <c r="A203" s="140"/>
      <c r="B203" s="84" t="s">
        <v>279</v>
      </c>
      <c r="C203" s="151" t="s">
        <v>110</v>
      </c>
      <c r="D203" s="152" t="s">
        <v>241</v>
      </c>
      <c r="E203" s="153">
        <v>1</v>
      </c>
      <c r="F203" s="184"/>
      <c r="G203" s="154">
        <f t="shared" si="4"/>
        <v>0</v>
      </c>
      <c r="H203" s="152"/>
      <c r="I203" s="125"/>
      <c r="J203" s="126"/>
      <c r="K203" s="123"/>
      <c r="L203" s="117"/>
      <c r="M203" s="123"/>
      <c r="O203" s="84"/>
      <c r="P203" s="84"/>
      <c r="Q203" s="84"/>
    </row>
    <row r="204" spans="1:17" s="155" customFormat="1" ht="24" customHeight="1">
      <c r="A204" s="140"/>
      <c r="B204" s="84" t="s">
        <v>247</v>
      </c>
      <c r="C204" s="151" t="s">
        <v>248</v>
      </c>
      <c r="D204" s="152" t="s">
        <v>280</v>
      </c>
      <c r="E204" s="153">
        <v>1</v>
      </c>
      <c r="F204" s="184"/>
      <c r="G204" s="154">
        <f t="shared" si="4"/>
        <v>0</v>
      </c>
      <c r="H204" s="152"/>
      <c r="I204" s="125"/>
      <c r="J204" s="126"/>
      <c r="K204" s="123"/>
      <c r="L204" s="117"/>
      <c r="M204" s="123"/>
      <c r="O204" s="84"/>
      <c r="P204" s="84"/>
      <c r="Q204" s="84"/>
    </row>
    <row r="205" spans="1:17" s="155" customFormat="1" ht="24" customHeight="1">
      <c r="A205" s="140"/>
      <c r="B205" s="84"/>
      <c r="C205" s="151"/>
      <c r="D205" s="152"/>
      <c r="E205" s="153"/>
      <c r="F205" s="126"/>
      <c r="G205" s="154"/>
      <c r="H205" s="152"/>
      <c r="I205" s="125"/>
      <c r="J205" s="126"/>
      <c r="K205" s="123"/>
      <c r="L205" s="117"/>
      <c r="M205" s="123"/>
      <c r="O205" s="84"/>
      <c r="P205" s="84"/>
      <c r="Q205" s="84"/>
    </row>
    <row r="206" spans="1:17" s="155" customFormat="1" ht="24" customHeight="1">
      <c r="A206" s="140"/>
      <c r="B206" s="84" t="s">
        <v>281</v>
      </c>
      <c r="C206" s="151"/>
      <c r="D206" s="152" t="s">
        <v>282</v>
      </c>
      <c r="E206" s="153">
        <v>1</v>
      </c>
      <c r="F206" s="184"/>
      <c r="G206" s="154">
        <f t="shared" si="4"/>
        <v>0</v>
      </c>
      <c r="H206" s="152"/>
      <c r="I206" s="125"/>
      <c r="J206" s="126"/>
      <c r="K206" s="123"/>
      <c r="L206" s="117"/>
      <c r="M206" s="123"/>
      <c r="O206" s="84"/>
      <c r="P206" s="84"/>
      <c r="Q206" s="84"/>
    </row>
    <row r="207" spans="1:17" s="155" customFormat="1" ht="24" customHeight="1">
      <c r="A207" s="140"/>
      <c r="B207" s="84"/>
      <c r="C207" s="151"/>
      <c r="D207" s="152"/>
      <c r="E207" s="153"/>
      <c r="F207" s="126"/>
      <c r="G207" s="154"/>
      <c r="H207" s="152"/>
      <c r="I207" s="125"/>
      <c r="J207" s="126"/>
      <c r="K207" s="123"/>
      <c r="L207" s="117"/>
      <c r="M207" s="123"/>
      <c r="O207" s="84"/>
      <c r="P207" s="84"/>
      <c r="Q207" s="84"/>
    </row>
    <row r="208" spans="1:17" s="155" customFormat="1" ht="24" customHeight="1">
      <c r="A208" s="140"/>
      <c r="B208" s="84"/>
      <c r="C208" s="151"/>
      <c r="D208" s="152"/>
      <c r="E208" s="153"/>
      <c r="F208" s="126"/>
      <c r="G208" s="154"/>
      <c r="H208" s="152"/>
      <c r="I208" s="125"/>
      <c r="J208" s="126"/>
      <c r="K208" s="123"/>
      <c r="L208" s="117"/>
      <c r="M208" s="123"/>
      <c r="O208" s="84"/>
      <c r="P208" s="84"/>
      <c r="Q208" s="84"/>
    </row>
    <row r="209" spans="1:17" s="155" customFormat="1" ht="24" customHeight="1">
      <c r="A209" s="140"/>
      <c r="B209" s="84"/>
      <c r="C209" s="151"/>
      <c r="D209" s="152"/>
      <c r="E209" s="153"/>
      <c r="F209" s="126"/>
      <c r="G209" s="154"/>
      <c r="H209" s="152"/>
      <c r="I209" s="125"/>
      <c r="J209" s="126"/>
      <c r="K209" s="123"/>
      <c r="L209" s="117"/>
      <c r="M209" s="123"/>
      <c r="O209" s="84"/>
      <c r="P209" s="84"/>
      <c r="Q209" s="84"/>
    </row>
    <row r="210" spans="1:17" s="155" customFormat="1" ht="24" customHeight="1">
      <c r="A210" s="140"/>
      <c r="B210" s="84"/>
      <c r="C210" s="151"/>
      <c r="D210" s="152"/>
      <c r="E210" s="153"/>
      <c r="F210" s="126"/>
      <c r="G210" s="154"/>
      <c r="H210" s="152"/>
      <c r="I210" s="125"/>
      <c r="J210" s="126"/>
      <c r="K210" s="123"/>
      <c r="L210" s="117"/>
      <c r="M210" s="123"/>
      <c r="O210" s="84"/>
      <c r="P210" s="84"/>
      <c r="Q210" s="84"/>
    </row>
    <row r="211" spans="1:17" s="155" customFormat="1" ht="24" customHeight="1">
      <c r="A211" s="140"/>
      <c r="B211" s="84"/>
      <c r="C211" s="151"/>
      <c r="D211" s="152"/>
      <c r="E211" s="153"/>
      <c r="F211" s="126"/>
      <c r="G211" s="154"/>
      <c r="H211" s="152"/>
      <c r="I211" s="125"/>
      <c r="J211" s="126"/>
      <c r="K211" s="123"/>
      <c r="L211" s="117"/>
      <c r="M211" s="123"/>
      <c r="O211" s="84"/>
      <c r="P211" s="84"/>
      <c r="Q211" s="84"/>
    </row>
    <row r="212" spans="1:17" s="155" customFormat="1" ht="24" customHeight="1">
      <c r="A212" s="140"/>
      <c r="B212" s="84"/>
      <c r="C212" s="151"/>
      <c r="D212" s="152"/>
      <c r="E212" s="153"/>
      <c r="F212" s="126"/>
      <c r="G212" s="154"/>
      <c r="H212" s="152"/>
      <c r="I212" s="125"/>
      <c r="J212" s="126"/>
      <c r="K212" s="123"/>
      <c r="L212" s="117"/>
      <c r="M212" s="123"/>
      <c r="O212" s="84"/>
      <c r="P212" s="84"/>
      <c r="Q212" s="84"/>
    </row>
    <row r="213" spans="1:17" s="155" customFormat="1" ht="24" customHeight="1">
      <c r="A213" s="140"/>
      <c r="B213" s="84"/>
      <c r="C213" s="151"/>
      <c r="D213" s="152"/>
      <c r="E213" s="153"/>
      <c r="F213" s="126"/>
      <c r="G213" s="154"/>
      <c r="H213" s="152"/>
      <c r="I213" s="125"/>
      <c r="J213" s="126"/>
      <c r="K213" s="123"/>
      <c r="L213" s="117"/>
      <c r="M213" s="123"/>
      <c r="O213" s="84"/>
      <c r="P213" s="84"/>
      <c r="Q213" s="84"/>
    </row>
    <row r="214" spans="1:17" s="155" customFormat="1" ht="24" customHeight="1">
      <c r="A214" s="140"/>
      <c r="B214" s="84"/>
      <c r="C214" s="151"/>
      <c r="D214" s="152"/>
      <c r="E214" s="153"/>
      <c r="F214" s="126"/>
      <c r="G214" s="154"/>
      <c r="H214" s="152"/>
      <c r="I214" s="125"/>
      <c r="J214" s="126"/>
      <c r="K214" s="123"/>
      <c r="L214" s="117"/>
      <c r="M214" s="123"/>
      <c r="O214" s="84"/>
      <c r="P214" s="84"/>
      <c r="Q214" s="84"/>
    </row>
    <row r="215" spans="1:17" s="155" customFormat="1" ht="24" customHeight="1">
      <c r="A215" s="140"/>
      <c r="B215" s="84"/>
      <c r="C215" s="151"/>
      <c r="D215" s="152"/>
      <c r="E215" s="153"/>
      <c r="F215" s="126"/>
      <c r="G215" s="154"/>
      <c r="H215" s="152"/>
      <c r="I215" s="125"/>
      <c r="J215" s="126"/>
      <c r="K215" s="123"/>
      <c r="L215" s="117"/>
      <c r="M215" s="123"/>
      <c r="O215" s="84"/>
      <c r="P215" s="84"/>
      <c r="Q215" s="84"/>
    </row>
    <row r="216" spans="1:17" s="155" customFormat="1" ht="24" customHeight="1">
      <c r="A216" s="140"/>
      <c r="B216" s="84"/>
      <c r="C216" s="151"/>
      <c r="D216" s="152"/>
      <c r="E216" s="153"/>
      <c r="F216" s="126"/>
      <c r="G216" s="154"/>
      <c r="H216" s="152"/>
      <c r="I216" s="125"/>
      <c r="J216" s="126"/>
      <c r="K216" s="123"/>
      <c r="L216" s="117"/>
      <c r="M216" s="123"/>
      <c r="O216" s="84"/>
      <c r="P216" s="84"/>
      <c r="Q216" s="84"/>
    </row>
    <row r="217" spans="1:17" s="155" customFormat="1" ht="24" customHeight="1">
      <c r="A217" s="140"/>
      <c r="B217" s="84"/>
      <c r="C217" s="151"/>
      <c r="D217" s="152"/>
      <c r="E217" s="153"/>
      <c r="F217" s="126"/>
      <c r="G217" s="154"/>
      <c r="H217" s="152"/>
      <c r="I217" s="125"/>
      <c r="J217" s="126"/>
      <c r="K217" s="123"/>
      <c r="L217" s="117"/>
      <c r="M217" s="123"/>
      <c r="O217" s="84"/>
      <c r="P217" s="84"/>
      <c r="Q217" s="84"/>
    </row>
    <row r="218" spans="1:17" s="155" customFormat="1" ht="24" customHeight="1">
      <c r="A218" s="140"/>
      <c r="B218" s="84"/>
      <c r="C218" s="151"/>
      <c r="D218" s="152"/>
      <c r="E218" s="153"/>
      <c r="F218" s="126"/>
      <c r="G218" s="154"/>
      <c r="H218" s="152"/>
      <c r="I218" s="125"/>
      <c r="J218" s="126"/>
      <c r="K218" s="123"/>
      <c r="L218" s="117"/>
      <c r="M218" s="123"/>
      <c r="O218" s="84"/>
      <c r="P218" s="84"/>
      <c r="Q218" s="84"/>
    </row>
    <row r="219" spans="1:17" s="155" customFormat="1" ht="24" customHeight="1">
      <c r="A219" s="140"/>
      <c r="B219" s="84"/>
      <c r="C219" s="151"/>
      <c r="D219" s="152"/>
      <c r="E219" s="153"/>
      <c r="F219" s="126"/>
      <c r="G219" s="154"/>
      <c r="H219" s="152"/>
      <c r="I219" s="125"/>
      <c r="J219" s="126"/>
      <c r="K219" s="123"/>
      <c r="L219" s="117"/>
      <c r="M219" s="123"/>
      <c r="O219" s="84"/>
      <c r="P219" s="84"/>
      <c r="Q219" s="84"/>
    </row>
    <row r="220" spans="1:17" s="155" customFormat="1" ht="24" customHeight="1">
      <c r="A220" s="140"/>
      <c r="B220" s="84"/>
      <c r="C220" s="151"/>
      <c r="D220" s="152"/>
      <c r="E220" s="153"/>
      <c r="F220" s="126"/>
      <c r="G220" s="154"/>
      <c r="H220" s="152"/>
      <c r="I220" s="125"/>
      <c r="J220" s="126"/>
      <c r="K220" s="123"/>
      <c r="L220" s="117"/>
      <c r="M220" s="123"/>
      <c r="O220" s="84"/>
      <c r="P220" s="84"/>
      <c r="Q220" s="84"/>
    </row>
    <row r="221" spans="1:17" s="155" customFormat="1" ht="24" customHeight="1">
      <c r="A221" s="140"/>
      <c r="B221" s="84"/>
      <c r="C221" s="151"/>
      <c r="D221" s="152"/>
      <c r="E221" s="153"/>
      <c r="F221" s="126"/>
      <c r="G221" s="154"/>
      <c r="H221" s="152"/>
      <c r="I221" s="125"/>
      <c r="J221" s="126"/>
      <c r="K221" s="123"/>
      <c r="L221" s="117"/>
      <c r="M221" s="123"/>
      <c r="O221" s="84"/>
      <c r="P221" s="84"/>
      <c r="Q221" s="84"/>
    </row>
    <row r="222" spans="1:17" s="155" customFormat="1" ht="24" customHeight="1">
      <c r="A222" s="140"/>
      <c r="B222" s="84"/>
      <c r="C222" s="151"/>
      <c r="D222" s="152"/>
      <c r="E222" s="153"/>
      <c r="F222" s="126"/>
      <c r="G222" s="154"/>
      <c r="H222" s="152"/>
      <c r="I222" s="125"/>
      <c r="J222" s="126"/>
      <c r="K222" s="123"/>
      <c r="L222" s="117"/>
      <c r="M222" s="123"/>
      <c r="O222" s="84"/>
      <c r="P222" s="84"/>
      <c r="Q222" s="84"/>
    </row>
    <row r="223" spans="1:17" s="155" customFormat="1" ht="24" customHeight="1">
      <c r="A223" s="140"/>
      <c r="B223" s="84"/>
      <c r="C223" s="151"/>
      <c r="D223" s="152"/>
      <c r="E223" s="153"/>
      <c r="F223" s="126"/>
      <c r="G223" s="154"/>
      <c r="H223" s="152"/>
      <c r="I223" s="125"/>
      <c r="J223" s="126"/>
      <c r="K223" s="123"/>
      <c r="L223" s="117"/>
      <c r="M223" s="123"/>
      <c r="O223" s="84"/>
      <c r="P223" s="84"/>
      <c r="Q223" s="84"/>
    </row>
    <row r="224" spans="1:17" s="155" customFormat="1" ht="24" customHeight="1">
      <c r="A224" s="140"/>
      <c r="B224" s="84"/>
      <c r="C224" s="151"/>
      <c r="D224" s="152"/>
      <c r="E224" s="153"/>
      <c r="F224" s="126"/>
      <c r="G224" s="154"/>
      <c r="H224" s="152"/>
      <c r="I224" s="125"/>
      <c r="J224" s="126"/>
      <c r="K224" s="123"/>
      <c r="L224" s="117"/>
      <c r="M224" s="123"/>
      <c r="O224" s="84"/>
      <c r="P224" s="84"/>
      <c r="Q224" s="84"/>
    </row>
    <row r="225" spans="1:17" s="155" customFormat="1" ht="24" customHeight="1">
      <c r="A225" s="140"/>
      <c r="B225" s="84"/>
      <c r="C225" s="151"/>
      <c r="D225" s="152"/>
      <c r="E225" s="153"/>
      <c r="F225" s="126"/>
      <c r="G225" s="154"/>
      <c r="H225" s="152"/>
      <c r="I225" s="125"/>
      <c r="J225" s="126"/>
      <c r="K225" s="123"/>
      <c r="L225" s="117"/>
      <c r="M225" s="123"/>
      <c r="O225" s="84"/>
      <c r="P225" s="84"/>
      <c r="Q225" s="84"/>
    </row>
    <row r="226" spans="1:17" s="156" customFormat="1" ht="24" customHeight="1">
      <c r="A226" s="140"/>
      <c r="B226" s="117" t="s">
        <v>95</v>
      </c>
      <c r="C226" s="84"/>
      <c r="D226" s="117"/>
      <c r="E226" s="149"/>
      <c r="F226" s="126"/>
      <c r="G226" s="123">
        <f>SUM(G179:G225)</f>
        <v>0</v>
      </c>
      <c r="H226" s="152"/>
      <c r="I226" s="125"/>
      <c r="J226" s="126"/>
      <c r="K226" s="123"/>
      <c r="L226" s="117"/>
      <c r="M226" s="123"/>
      <c r="O226" s="84"/>
      <c r="P226" s="84"/>
      <c r="Q226" s="84"/>
    </row>
    <row r="227" spans="1:17" s="155" customFormat="1" ht="24" customHeight="1">
      <c r="A227" s="140"/>
      <c r="B227" s="84"/>
      <c r="C227" s="151"/>
      <c r="D227" s="152"/>
      <c r="E227" s="153"/>
      <c r="F227" s="126"/>
      <c r="G227" s="154" t="str">
        <f t="shared" ref="G227:G249" si="5">IF(E227="","",INT(E227*F227))</f>
        <v/>
      </c>
      <c r="H227" s="152"/>
      <c r="I227" s="125"/>
      <c r="J227" s="126"/>
      <c r="K227" s="123"/>
      <c r="L227" s="117"/>
      <c r="M227" s="123"/>
      <c r="O227" s="84"/>
      <c r="P227" s="84"/>
      <c r="Q227" s="84"/>
    </row>
    <row r="228" spans="1:17" s="155" customFormat="1" ht="24" customHeight="1">
      <c r="A228" s="140" t="s">
        <v>111</v>
      </c>
      <c r="B228" s="84" t="s">
        <v>112</v>
      </c>
      <c r="C228" s="151"/>
      <c r="D228" s="152"/>
      <c r="E228" s="153"/>
      <c r="F228" s="126"/>
      <c r="G228" s="154" t="str">
        <f t="shared" si="5"/>
        <v/>
      </c>
      <c r="H228" s="152"/>
      <c r="I228" s="125"/>
      <c r="J228" s="126"/>
      <c r="K228" s="123"/>
      <c r="L228" s="117"/>
      <c r="M228" s="123"/>
      <c r="O228" s="84"/>
      <c r="P228" s="84"/>
      <c r="Q228" s="84"/>
    </row>
    <row r="229" spans="1:17" s="155" customFormat="1" ht="24" customHeight="1">
      <c r="A229" s="140"/>
      <c r="B229" s="84"/>
      <c r="C229" s="151"/>
      <c r="D229" s="152"/>
      <c r="E229" s="153"/>
      <c r="F229" s="126"/>
      <c r="G229" s="154" t="str">
        <f t="shared" si="5"/>
        <v/>
      </c>
      <c r="H229" s="152"/>
      <c r="I229" s="125"/>
      <c r="J229" s="126"/>
      <c r="K229" s="123"/>
      <c r="L229" s="117"/>
      <c r="M229" s="123"/>
      <c r="O229" s="84"/>
      <c r="P229" s="84"/>
      <c r="Q229" s="84"/>
    </row>
    <row r="230" spans="1:17" s="155" customFormat="1" ht="24" customHeight="1">
      <c r="A230" s="140"/>
      <c r="B230" s="84" t="s">
        <v>221</v>
      </c>
      <c r="C230" s="151" t="s">
        <v>222</v>
      </c>
      <c r="D230" s="152" t="s">
        <v>82</v>
      </c>
      <c r="E230" s="153">
        <v>2</v>
      </c>
      <c r="F230" s="184"/>
      <c r="G230" s="154">
        <f t="shared" si="5"/>
        <v>0</v>
      </c>
      <c r="H230" s="152"/>
      <c r="I230" s="125"/>
      <c r="J230" s="126"/>
      <c r="K230" s="123"/>
      <c r="L230" s="117"/>
      <c r="M230" s="123"/>
      <c r="O230" s="84"/>
      <c r="P230" s="84"/>
      <c r="Q230" s="84"/>
    </row>
    <row r="231" spans="1:17" s="155" customFormat="1" ht="24" customHeight="1">
      <c r="A231" s="140"/>
      <c r="B231" s="84" t="s">
        <v>101</v>
      </c>
      <c r="C231" s="151" t="s">
        <v>223</v>
      </c>
      <c r="D231" s="152" t="s">
        <v>84</v>
      </c>
      <c r="E231" s="153">
        <v>13</v>
      </c>
      <c r="F231" s="184"/>
      <c r="G231" s="154">
        <f t="shared" si="5"/>
        <v>0</v>
      </c>
      <c r="H231" s="152"/>
      <c r="I231" s="125"/>
      <c r="J231" s="126"/>
      <c r="K231" s="123"/>
      <c r="L231" s="117"/>
      <c r="M231" s="123"/>
      <c r="O231" s="84"/>
      <c r="P231" s="84"/>
      <c r="Q231" s="84"/>
    </row>
    <row r="232" spans="1:17" s="155" customFormat="1" ht="24" customHeight="1">
      <c r="A232" s="140"/>
      <c r="B232" s="84" t="s">
        <v>101</v>
      </c>
      <c r="C232" s="151" t="s">
        <v>283</v>
      </c>
      <c r="D232" s="152" t="s">
        <v>84</v>
      </c>
      <c r="E232" s="153">
        <v>13</v>
      </c>
      <c r="F232" s="184"/>
      <c r="G232" s="154">
        <f t="shared" si="5"/>
        <v>0</v>
      </c>
      <c r="H232" s="152"/>
      <c r="I232" s="125"/>
      <c r="J232" s="126"/>
      <c r="K232" s="123"/>
      <c r="L232" s="117"/>
      <c r="M232" s="123"/>
      <c r="O232" s="84"/>
      <c r="P232" s="84"/>
      <c r="Q232" s="84"/>
    </row>
    <row r="233" spans="1:17" s="155" customFormat="1" ht="24" customHeight="1">
      <c r="A233" s="140"/>
      <c r="B233" s="84" t="s">
        <v>101</v>
      </c>
      <c r="C233" s="151" t="s">
        <v>284</v>
      </c>
      <c r="D233" s="152" t="s">
        <v>84</v>
      </c>
      <c r="E233" s="153">
        <v>3</v>
      </c>
      <c r="F233" s="184"/>
      <c r="G233" s="154">
        <f t="shared" si="5"/>
        <v>0</v>
      </c>
      <c r="H233" s="152"/>
      <c r="I233" s="125"/>
      <c r="J233" s="126"/>
      <c r="K233" s="123"/>
      <c r="L233" s="117"/>
      <c r="M233" s="123"/>
      <c r="O233" s="84"/>
      <c r="P233" s="84"/>
      <c r="Q233" s="84"/>
    </row>
    <row r="234" spans="1:17" s="155" customFormat="1" ht="24" customHeight="1">
      <c r="A234" s="140"/>
      <c r="B234" s="84" t="s">
        <v>101</v>
      </c>
      <c r="C234" s="151" t="s">
        <v>285</v>
      </c>
      <c r="D234" s="152" t="s">
        <v>84</v>
      </c>
      <c r="E234" s="153">
        <v>3</v>
      </c>
      <c r="F234" s="184"/>
      <c r="G234" s="154">
        <f t="shared" si="5"/>
        <v>0</v>
      </c>
      <c r="H234" s="152"/>
      <c r="I234" s="125"/>
      <c r="J234" s="126"/>
      <c r="K234" s="123"/>
      <c r="L234" s="117"/>
      <c r="M234" s="123"/>
      <c r="O234" s="84"/>
      <c r="P234" s="84"/>
      <c r="Q234" s="84"/>
    </row>
    <row r="235" spans="1:17" s="155" customFormat="1" ht="24" customHeight="1">
      <c r="A235" s="140"/>
      <c r="B235" s="84" t="s">
        <v>286</v>
      </c>
      <c r="C235" s="151" t="s">
        <v>287</v>
      </c>
      <c r="D235" s="152" t="s">
        <v>84</v>
      </c>
      <c r="E235" s="153">
        <v>2</v>
      </c>
      <c r="F235" s="184"/>
      <c r="G235" s="154">
        <f t="shared" si="5"/>
        <v>0</v>
      </c>
      <c r="H235" s="152"/>
      <c r="I235" s="125"/>
      <c r="J235" s="126"/>
      <c r="K235" s="123"/>
      <c r="L235" s="117"/>
      <c r="M235" s="123"/>
      <c r="O235" s="84"/>
      <c r="P235" s="84"/>
      <c r="Q235" s="84"/>
    </row>
    <row r="236" spans="1:17" s="155" customFormat="1" ht="24" customHeight="1">
      <c r="A236" s="140"/>
      <c r="B236" s="84" t="s">
        <v>113</v>
      </c>
      <c r="C236" s="151" t="s">
        <v>288</v>
      </c>
      <c r="D236" s="152" t="s">
        <v>84</v>
      </c>
      <c r="E236" s="153">
        <v>16</v>
      </c>
      <c r="F236" s="184"/>
      <c r="G236" s="154">
        <f t="shared" si="5"/>
        <v>0</v>
      </c>
      <c r="H236" s="152"/>
      <c r="I236" s="125"/>
      <c r="J236" s="126"/>
      <c r="K236" s="123"/>
      <c r="L236" s="117"/>
      <c r="M236" s="123"/>
      <c r="O236" s="84"/>
      <c r="P236" s="84"/>
      <c r="Q236" s="84"/>
    </row>
    <row r="237" spans="1:17" s="155" customFormat="1" ht="24" customHeight="1">
      <c r="A237" s="140"/>
      <c r="B237" s="84" t="s">
        <v>101</v>
      </c>
      <c r="C237" s="151" t="s">
        <v>289</v>
      </c>
      <c r="D237" s="152" t="s">
        <v>84</v>
      </c>
      <c r="E237" s="153">
        <v>16</v>
      </c>
      <c r="F237" s="184"/>
      <c r="G237" s="154">
        <f t="shared" si="5"/>
        <v>0</v>
      </c>
      <c r="H237" s="152"/>
      <c r="I237" s="125"/>
      <c r="J237" s="126"/>
      <c r="K237" s="123"/>
      <c r="L237" s="117"/>
      <c r="M237" s="123"/>
      <c r="O237" s="84"/>
      <c r="P237" s="84"/>
      <c r="Q237" s="84"/>
    </row>
    <row r="238" spans="1:17" s="155" customFormat="1" ht="24" customHeight="1">
      <c r="A238" s="140"/>
      <c r="B238" s="84" t="s">
        <v>290</v>
      </c>
      <c r="C238" s="151" t="s">
        <v>114</v>
      </c>
      <c r="D238" s="152" t="s">
        <v>84</v>
      </c>
      <c r="E238" s="153">
        <v>2</v>
      </c>
      <c r="F238" s="184"/>
      <c r="G238" s="154">
        <f t="shared" si="5"/>
        <v>0</v>
      </c>
      <c r="H238" s="152"/>
      <c r="I238" s="125"/>
      <c r="J238" s="126"/>
      <c r="K238" s="123"/>
      <c r="L238" s="117"/>
      <c r="M238" s="123"/>
      <c r="O238" s="84"/>
      <c r="P238" s="84"/>
      <c r="Q238" s="84"/>
    </row>
    <row r="239" spans="1:17" s="155" customFormat="1" ht="24" customHeight="1">
      <c r="A239" s="140"/>
      <c r="B239" s="84" t="s">
        <v>291</v>
      </c>
      <c r="C239" s="151" t="s">
        <v>292</v>
      </c>
      <c r="D239" s="152" t="s">
        <v>293</v>
      </c>
      <c r="E239" s="153">
        <v>1</v>
      </c>
      <c r="F239" s="184"/>
      <c r="G239" s="154">
        <f t="shared" si="5"/>
        <v>0</v>
      </c>
      <c r="H239" s="152"/>
      <c r="I239" s="125"/>
      <c r="J239" s="126"/>
      <c r="K239" s="123"/>
      <c r="L239" s="117"/>
      <c r="M239" s="123"/>
      <c r="O239" s="84"/>
      <c r="P239" s="84"/>
      <c r="Q239" s="84"/>
    </row>
    <row r="240" spans="1:17" s="155" customFormat="1" ht="24" customHeight="1">
      <c r="A240" s="140"/>
      <c r="B240" s="84" t="s">
        <v>294</v>
      </c>
      <c r="C240" s="151" t="s">
        <v>295</v>
      </c>
      <c r="D240" s="152" t="s">
        <v>296</v>
      </c>
      <c r="E240" s="153">
        <v>1</v>
      </c>
      <c r="F240" s="184"/>
      <c r="G240" s="154">
        <f t="shared" si="5"/>
        <v>0</v>
      </c>
      <c r="H240" s="152"/>
      <c r="I240" s="125"/>
      <c r="J240" s="126"/>
      <c r="K240" s="123"/>
      <c r="L240" s="117"/>
      <c r="M240" s="123"/>
      <c r="O240" s="84"/>
      <c r="P240" s="84"/>
      <c r="Q240" s="84"/>
    </row>
    <row r="241" spans="1:17" s="155" customFormat="1" ht="24" customHeight="1">
      <c r="A241" s="140"/>
      <c r="B241" s="84" t="s">
        <v>297</v>
      </c>
      <c r="C241" s="151" t="s">
        <v>298</v>
      </c>
      <c r="D241" s="152" t="s">
        <v>299</v>
      </c>
      <c r="E241" s="153">
        <v>1</v>
      </c>
      <c r="F241" s="184"/>
      <c r="G241" s="154">
        <f t="shared" si="5"/>
        <v>0</v>
      </c>
      <c r="H241" s="152"/>
      <c r="I241" s="125"/>
      <c r="J241" s="126"/>
      <c r="K241" s="123"/>
      <c r="L241" s="117"/>
      <c r="M241" s="123"/>
      <c r="O241" s="84"/>
      <c r="P241" s="84"/>
      <c r="Q241" s="84"/>
    </row>
    <row r="242" spans="1:17" s="155" customFormat="1" ht="24" customHeight="1">
      <c r="A242" s="140"/>
      <c r="B242" s="84" t="s">
        <v>300</v>
      </c>
      <c r="C242" s="151"/>
      <c r="D242" s="152" t="s">
        <v>301</v>
      </c>
      <c r="E242" s="153">
        <v>2</v>
      </c>
      <c r="F242" s="184"/>
      <c r="G242" s="154">
        <f t="shared" si="5"/>
        <v>0</v>
      </c>
      <c r="H242" s="152"/>
      <c r="I242" s="125"/>
      <c r="J242" s="126"/>
      <c r="K242" s="123"/>
      <c r="L242" s="117"/>
      <c r="M242" s="123"/>
      <c r="O242" s="84"/>
      <c r="P242" s="84"/>
      <c r="Q242" s="84"/>
    </row>
    <row r="243" spans="1:17" s="155" customFormat="1" ht="24" customHeight="1">
      <c r="A243" s="140"/>
      <c r="B243" s="84" t="s">
        <v>115</v>
      </c>
      <c r="C243" s="151" t="s">
        <v>302</v>
      </c>
      <c r="D243" s="152" t="s">
        <v>84</v>
      </c>
      <c r="E243" s="153">
        <v>1</v>
      </c>
      <c r="F243" s="184"/>
      <c r="G243" s="154">
        <f t="shared" si="5"/>
        <v>0</v>
      </c>
      <c r="H243" s="152"/>
      <c r="I243" s="125"/>
      <c r="J243" s="126"/>
      <c r="K243" s="123"/>
      <c r="L243" s="117"/>
      <c r="M243" s="123"/>
      <c r="O243" s="84"/>
      <c r="P243" s="84"/>
      <c r="Q243" s="84"/>
    </row>
    <row r="244" spans="1:17" s="155" customFormat="1" ht="24" customHeight="1">
      <c r="A244" s="140"/>
      <c r="B244" s="84" t="s">
        <v>134</v>
      </c>
      <c r="C244" s="151" t="s">
        <v>303</v>
      </c>
      <c r="D244" s="152" t="s">
        <v>84</v>
      </c>
      <c r="E244" s="153">
        <v>1</v>
      </c>
      <c r="F244" s="184"/>
      <c r="G244" s="154">
        <f t="shared" si="5"/>
        <v>0</v>
      </c>
      <c r="H244" s="152"/>
      <c r="I244" s="125"/>
      <c r="J244" s="126"/>
      <c r="K244" s="123"/>
      <c r="L244" s="117"/>
      <c r="M244" s="123"/>
      <c r="O244" s="84"/>
      <c r="P244" s="84"/>
      <c r="Q244" s="84"/>
    </row>
    <row r="245" spans="1:17" s="155" customFormat="1" ht="24" customHeight="1">
      <c r="A245" s="140"/>
      <c r="B245" s="84" t="s">
        <v>304</v>
      </c>
      <c r="C245" s="151" t="s">
        <v>116</v>
      </c>
      <c r="D245" s="152" t="s">
        <v>305</v>
      </c>
      <c r="E245" s="153">
        <v>1</v>
      </c>
      <c r="F245" s="184"/>
      <c r="G245" s="154">
        <f t="shared" si="5"/>
        <v>0</v>
      </c>
      <c r="H245" s="152"/>
      <c r="I245" s="125"/>
      <c r="J245" s="126"/>
      <c r="K245" s="123"/>
      <c r="L245" s="117"/>
      <c r="M245" s="123"/>
      <c r="O245" s="84"/>
      <c r="P245" s="84"/>
      <c r="Q245" s="84"/>
    </row>
    <row r="246" spans="1:17" s="155" customFormat="1" ht="24" customHeight="1">
      <c r="A246" s="140"/>
      <c r="B246" s="84" t="s">
        <v>306</v>
      </c>
      <c r="C246" s="151" t="s">
        <v>307</v>
      </c>
      <c r="D246" s="152" t="s">
        <v>308</v>
      </c>
      <c r="E246" s="153">
        <v>1</v>
      </c>
      <c r="F246" s="184"/>
      <c r="G246" s="154">
        <f t="shared" si="5"/>
        <v>0</v>
      </c>
      <c r="H246" s="152"/>
      <c r="I246" s="125"/>
      <c r="J246" s="126"/>
      <c r="K246" s="123"/>
      <c r="L246" s="117"/>
      <c r="M246" s="123"/>
      <c r="O246" s="84"/>
      <c r="P246" s="84"/>
      <c r="Q246" s="84"/>
    </row>
    <row r="247" spans="1:17" s="155" customFormat="1" ht="24" customHeight="1">
      <c r="A247" s="140"/>
      <c r="B247" s="84" t="s">
        <v>309</v>
      </c>
      <c r="C247" s="151" t="s">
        <v>310</v>
      </c>
      <c r="D247" s="152" t="s">
        <v>311</v>
      </c>
      <c r="E247" s="153">
        <v>1</v>
      </c>
      <c r="F247" s="184"/>
      <c r="G247" s="154">
        <f t="shared" si="5"/>
        <v>0</v>
      </c>
      <c r="H247" s="152"/>
      <c r="I247" s="125"/>
      <c r="J247" s="126"/>
      <c r="K247" s="123"/>
      <c r="L247" s="117"/>
      <c r="M247" s="123"/>
      <c r="O247" s="84"/>
      <c r="P247" s="84"/>
      <c r="Q247" s="84"/>
    </row>
    <row r="248" spans="1:17" s="155" customFormat="1" ht="24" customHeight="1">
      <c r="A248" s="140"/>
      <c r="B248" s="84" t="s">
        <v>312</v>
      </c>
      <c r="C248" s="151" t="s">
        <v>313</v>
      </c>
      <c r="D248" s="152" t="s">
        <v>314</v>
      </c>
      <c r="E248" s="153">
        <v>1</v>
      </c>
      <c r="F248" s="184"/>
      <c r="G248" s="154">
        <f t="shared" si="5"/>
        <v>0</v>
      </c>
      <c r="H248" s="152"/>
      <c r="I248" s="125"/>
      <c r="J248" s="126"/>
      <c r="K248" s="123"/>
      <c r="L248" s="117"/>
      <c r="M248" s="123"/>
      <c r="O248" s="84"/>
      <c r="P248" s="84"/>
      <c r="Q248" s="84"/>
    </row>
    <row r="249" spans="1:17" s="155" customFormat="1" ht="24" customHeight="1">
      <c r="A249" s="140"/>
      <c r="B249" s="84" t="s">
        <v>315</v>
      </c>
      <c r="C249" s="151" t="s">
        <v>117</v>
      </c>
      <c r="D249" s="152" t="s">
        <v>316</v>
      </c>
      <c r="E249" s="153">
        <v>1</v>
      </c>
      <c r="F249" s="184"/>
      <c r="G249" s="154">
        <f t="shared" si="5"/>
        <v>0</v>
      </c>
      <c r="H249" s="152"/>
      <c r="I249" s="125"/>
      <c r="J249" s="126"/>
      <c r="K249" s="123"/>
      <c r="L249" s="117"/>
      <c r="M249" s="123"/>
      <c r="O249" s="84"/>
      <c r="P249" s="84"/>
      <c r="Q249" s="84"/>
    </row>
    <row r="250" spans="1:17" s="155" customFormat="1" ht="24" customHeight="1">
      <c r="A250" s="140"/>
      <c r="B250" s="84"/>
      <c r="C250" s="151"/>
      <c r="D250" s="152"/>
      <c r="E250" s="153"/>
      <c r="F250" s="126"/>
      <c r="G250" s="154"/>
      <c r="H250" s="152"/>
      <c r="I250" s="125"/>
      <c r="J250" s="126"/>
      <c r="K250" s="123"/>
      <c r="L250" s="117"/>
      <c r="M250" s="123"/>
      <c r="O250" s="84"/>
      <c r="P250" s="84"/>
      <c r="Q250" s="84"/>
    </row>
    <row r="251" spans="1:17" s="155" customFormat="1" ht="24" customHeight="1">
      <c r="A251" s="117"/>
      <c r="B251" s="117" t="s">
        <v>95</v>
      </c>
      <c r="C251" s="84"/>
      <c r="D251" s="117"/>
      <c r="E251" s="149"/>
      <c r="F251" s="126"/>
      <c r="G251" s="123">
        <f>SUM(G228:G250)</f>
        <v>0</v>
      </c>
      <c r="H251" s="124"/>
      <c r="I251" s="125"/>
      <c r="J251" s="126"/>
      <c r="K251" s="123"/>
      <c r="L251" s="117"/>
      <c r="M251" s="123"/>
      <c r="O251" s="84"/>
      <c r="P251" s="84"/>
      <c r="Q251" s="84"/>
    </row>
    <row r="252" spans="1:17" s="155" customFormat="1" ht="24" customHeight="1">
      <c r="A252" s="140"/>
      <c r="B252" s="84"/>
      <c r="C252" s="151"/>
      <c r="D252" s="152"/>
      <c r="E252" s="153"/>
      <c r="F252" s="126"/>
      <c r="G252" s="154" t="str">
        <f>IF(E252="","",INT(E252*F252))</f>
        <v/>
      </c>
      <c r="H252" s="152"/>
      <c r="I252" s="125"/>
      <c r="J252" s="126"/>
      <c r="K252" s="123"/>
      <c r="L252" s="117"/>
      <c r="M252" s="123"/>
      <c r="O252" s="84"/>
      <c r="P252" s="84"/>
      <c r="Q252" s="84"/>
    </row>
    <row r="253" spans="1:17" s="155" customFormat="1" ht="24" customHeight="1">
      <c r="A253" s="140" t="s">
        <v>118</v>
      </c>
      <c r="B253" s="84" t="s">
        <v>119</v>
      </c>
      <c r="C253" s="151"/>
      <c r="D253" s="152"/>
      <c r="E253" s="153"/>
      <c r="F253" s="126"/>
      <c r="G253" s="154" t="str">
        <f>IF(E253="","",INT(E253*F253))</f>
        <v/>
      </c>
      <c r="H253" s="152"/>
      <c r="I253" s="125"/>
      <c r="J253" s="126"/>
      <c r="K253" s="123"/>
      <c r="L253" s="117"/>
      <c r="M253" s="123"/>
      <c r="O253" s="84"/>
      <c r="P253" s="84"/>
      <c r="Q253" s="84"/>
    </row>
    <row r="254" spans="1:17" s="155" customFormat="1" ht="24" customHeight="1">
      <c r="A254" s="140"/>
      <c r="B254" s="84"/>
      <c r="C254" s="151"/>
      <c r="D254" s="152"/>
      <c r="E254" s="153"/>
      <c r="F254" s="126"/>
      <c r="G254" s="154" t="str">
        <f>IF(E254="","",INT(E254*F254))</f>
        <v/>
      </c>
      <c r="H254" s="152"/>
      <c r="I254" s="125"/>
      <c r="J254" s="126"/>
      <c r="K254" s="123"/>
      <c r="L254" s="117"/>
      <c r="M254" s="123"/>
      <c r="O254" s="84"/>
      <c r="P254" s="84"/>
      <c r="Q254" s="84"/>
    </row>
    <row r="255" spans="1:17" s="155" customFormat="1" ht="24" customHeight="1">
      <c r="A255" s="140"/>
      <c r="B255" s="84" t="s">
        <v>221</v>
      </c>
      <c r="C255" s="151" t="s">
        <v>317</v>
      </c>
      <c r="D255" s="152" t="s">
        <v>82</v>
      </c>
      <c r="E255" s="153">
        <v>20</v>
      </c>
      <c r="F255" s="184"/>
      <c r="G255" s="154">
        <f t="shared" ref="G255:G267" si="6">IF(E255="","",INT(E255*F255))</f>
        <v>0</v>
      </c>
      <c r="H255" s="152"/>
      <c r="I255" s="125"/>
      <c r="J255" s="126"/>
      <c r="K255" s="123"/>
      <c r="L255" s="117"/>
      <c r="M255" s="123"/>
      <c r="O255" s="84"/>
      <c r="P255" s="84"/>
      <c r="Q255" s="84"/>
    </row>
    <row r="256" spans="1:17" s="155" customFormat="1" ht="24" customHeight="1">
      <c r="A256" s="140"/>
      <c r="B256" s="84" t="s">
        <v>101</v>
      </c>
      <c r="C256" s="151" t="s">
        <v>318</v>
      </c>
      <c r="D256" s="152" t="s">
        <v>84</v>
      </c>
      <c r="E256" s="153">
        <v>10</v>
      </c>
      <c r="F256" s="184"/>
      <c r="G256" s="154">
        <f t="shared" si="6"/>
        <v>0</v>
      </c>
      <c r="H256" s="152"/>
      <c r="I256" s="125"/>
      <c r="J256" s="126"/>
      <c r="K256" s="123"/>
      <c r="L256" s="117"/>
      <c r="M256" s="123"/>
      <c r="O256" s="84"/>
      <c r="P256" s="84"/>
      <c r="Q256" s="84"/>
    </row>
    <row r="257" spans="1:17" s="155" customFormat="1" ht="24" customHeight="1">
      <c r="A257" s="140"/>
      <c r="B257" s="84" t="s">
        <v>101</v>
      </c>
      <c r="C257" s="151" t="s">
        <v>319</v>
      </c>
      <c r="D257" s="152" t="s">
        <v>84</v>
      </c>
      <c r="E257" s="153">
        <v>5</v>
      </c>
      <c r="F257" s="184"/>
      <c r="G257" s="154">
        <f t="shared" si="6"/>
        <v>0</v>
      </c>
      <c r="H257" s="152"/>
      <c r="I257" s="125"/>
      <c r="J257" s="126"/>
      <c r="K257" s="123"/>
      <c r="L257" s="117"/>
      <c r="M257" s="123"/>
      <c r="O257" s="84"/>
      <c r="P257" s="84"/>
      <c r="Q257" s="84"/>
    </row>
    <row r="258" spans="1:17" s="155" customFormat="1" ht="24" customHeight="1">
      <c r="A258" s="140"/>
      <c r="B258" s="84" t="s">
        <v>101</v>
      </c>
      <c r="C258" s="151" t="s">
        <v>320</v>
      </c>
      <c r="D258" s="152" t="s">
        <v>84</v>
      </c>
      <c r="E258" s="153">
        <v>3</v>
      </c>
      <c r="F258" s="184"/>
      <c r="G258" s="154">
        <f t="shared" si="6"/>
        <v>0</v>
      </c>
      <c r="H258" s="152"/>
      <c r="I258" s="125"/>
      <c r="J258" s="126"/>
      <c r="K258" s="123"/>
      <c r="L258" s="117"/>
      <c r="M258" s="123"/>
      <c r="O258" s="84"/>
      <c r="P258" s="84"/>
      <c r="Q258" s="84"/>
    </row>
    <row r="259" spans="1:17" s="155" customFormat="1" ht="24" customHeight="1">
      <c r="A259" s="140"/>
      <c r="B259" s="84" t="s">
        <v>113</v>
      </c>
      <c r="C259" s="151" t="s">
        <v>321</v>
      </c>
      <c r="D259" s="152" t="s">
        <v>82</v>
      </c>
      <c r="E259" s="153">
        <v>13</v>
      </c>
      <c r="F259" s="184"/>
      <c r="G259" s="154">
        <f t="shared" si="6"/>
        <v>0</v>
      </c>
      <c r="H259" s="152"/>
      <c r="I259" s="125"/>
      <c r="J259" s="126"/>
      <c r="K259" s="123"/>
      <c r="L259" s="117"/>
      <c r="M259" s="123"/>
      <c r="O259" s="84"/>
      <c r="P259" s="84"/>
      <c r="Q259" s="84"/>
    </row>
    <row r="260" spans="1:17" s="155" customFormat="1" ht="24" customHeight="1">
      <c r="A260" s="140"/>
      <c r="B260" s="84" t="s">
        <v>253</v>
      </c>
      <c r="C260" s="151" t="s">
        <v>322</v>
      </c>
      <c r="D260" s="152" t="s">
        <v>84</v>
      </c>
      <c r="E260" s="153">
        <v>25</v>
      </c>
      <c r="F260" s="184"/>
      <c r="G260" s="154">
        <f t="shared" si="6"/>
        <v>0</v>
      </c>
      <c r="H260" s="152"/>
      <c r="I260" s="125"/>
      <c r="J260" s="126"/>
      <c r="K260" s="123"/>
      <c r="L260" s="117"/>
      <c r="M260" s="123"/>
      <c r="O260" s="84"/>
      <c r="P260" s="84"/>
      <c r="Q260" s="84"/>
    </row>
    <row r="261" spans="1:17" s="155" customFormat="1" ht="24" customHeight="1">
      <c r="A261" s="140"/>
      <c r="B261" s="84" t="s">
        <v>115</v>
      </c>
      <c r="C261" s="151" t="s">
        <v>323</v>
      </c>
      <c r="D261" s="152" t="s">
        <v>301</v>
      </c>
      <c r="E261" s="153">
        <v>2</v>
      </c>
      <c r="F261" s="184"/>
      <c r="G261" s="154">
        <f t="shared" si="6"/>
        <v>0</v>
      </c>
      <c r="H261" s="152"/>
      <c r="I261" s="125"/>
      <c r="J261" s="126"/>
      <c r="K261" s="123"/>
      <c r="L261" s="117"/>
      <c r="M261" s="123"/>
      <c r="O261" s="84"/>
      <c r="P261" s="84"/>
      <c r="Q261" s="84"/>
    </row>
    <row r="262" spans="1:17" s="155" customFormat="1" ht="24" customHeight="1">
      <c r="A262" s="140"/>
      <c r="B262" s="84" t="s">
        <v>115</v>
      </c>
      <c r="C262" s="151" t="s">
        <v>324</v>
      </c>
      <c r="D262" s="152" t="s">
        <v>84</v>
      </c>
      <c r="E262" s="153">
        <v>1</v>
      </c>
      <c r="F262" s="184"/>
      <c r="G262" s="154">
        <f t="shared" si="6"/>
        <v>0</v>
      </c>
      <c r="H262" s="152"/>
      <c r="I262" s="125"/>
      <c r="J262" s="126"/>
      <c r="K262" s="123"/>
      <c r="L262" s="117"/>
      <c r="M262" s="123"/>
      <c r="O262" s="84"/>
      <c r="P262" s="84"/>
      <c r="Q262" s="84"/>
    </row>
    <row r="263" spans="1:17" s="155" customFormat="1" ht="24" customHeight="1">
      <c r="A263" s="140"/>
      <c r="B263" s="84" t="s">
        <v>152</v>
      </c>
      <c r="C263" s="151" t="s">
        <v>325</v>
      </c>
      <c r="D263" s="152" t="s">
        <v>326</v>
      </c>
      <c r="E263" s="153">
        <v>1</v>
      </c>
      <c r="F263" s="184"/>
      <c r="G263" s="154">
        <f t="shared" si="6"/>
        <v>0</v>
      </c>
      <c r="H263" s="152"/>
      <c r="I263" s="125"/>
      <c r="J263" s="126"/>
      <c r="K263" s="123"/>
      <c r="L263" s="117"/>
      <c r="M263" s="123"/>
      <c r="O263" s="84"/>
      <c r="P263" s="84"/>
      <c r="Q263" s="84"/>
    </row>
    <row r="264" spans="1:17" s="155" customFormat="1" ht="24" customHeight="1">
      <c r="A264" s="140"/>
      <c r="B264" s="84" t="s">
        <v>120</v>
      </c>
      <c r="C264" s="151" t="s">
        <v>327</v>
      </c>
      <c r="D264" s="152" t="s">
        <v>328</v>
      </c>
      <c r="E264" s="153">
        <v>1</v>
      </c>
      <c r="F264" s="184"/>
      <c r="G264" s="154">
        <f t="shared" si="6"/>
        <v>0</v>
      </c>
      <c r="H264" s="152"/>
      <c r="I264" s="125"/>
      <c r="J264" s="126"/>
      <c r="K264" s="123"/>
      <c r="L264" s="117"/>
      <c r="M264" s="123"/>
      <c r="O264" s="84"/>
      <c r="P264" s="84"/>
      <c r="Q264" s="84"/>
    </row>
    <row r="265" spans="1:17" s="155" customFormat="1" ht="24" customHeight="1">
      <c r="A265" s="140"/>
      <c r="B265" s="84" t="s">
        <v>329</v>
      </c>
      <c r="C265" s="151" t="s">
        <v>330</v>
      </c>
      <c r="D265" s="152" t="s">
        <v>331</v>
      </c>
      <c r="E265" s="153">
        <v>2</v>
      </c>
      <c r="F265" s="184"/>
      <c r="G265" s="154">
        <f t="shared" si="6"/>
        <v>0</v>
      </c>
      <c r="H265" s="152"/>
      <c r="I265" s="125"/>
      <c r="J265" s="126"/>
      <c r="K265" s="123"/>
      <c r="L265" s="117"/>
      <c r="M265" s="123"/>
      <c r="O265" s="84"/>
      <c r="P265" s="84"/>
      <c r="Q265" s="84"/>
    </row>
    <row r="266" spans="1:17" s="155" customFormat="1" ht="24" customHeight="1">
      <c r="A266" s="140"/>
      <c r="B266" s="84" t="s">
        <v>332</v>
      </c>
      <c r="C266" s="151" t="s">
        <v>333</v>
      </c>
      <c r="D266" s="152" t="s">
        <v>84</v>
      </c>
      <c r="E266" s="153">
        <v>1</v>
      </c>
      <c r="F266" s="184"/>
      <c r="G266" s="154">
        <f t="shared" si="6"/>
        <v>0</v>
      </c>
      <c r="H266" s="152"/>
      <c r="I266" s="125"/>
      <c r="J266" s="126"/>
      <c r="K266" s="123"/>
      <c r="L266" s="117"/>
      <c r="M266" s="123"/>
      <c r="O266" s="84"/>
      <c r="P266" s="84"/>
      <c r="Q266" s="84"/>
    </row>
    <row r="267" spans="1:17" s="155" customFormat="1" ht="24" customHeight="1">
      <c r="A267" s="140"/>
      <c r="B267" s="84" t="s">
        <v>290</v>
      </c>
      <c r="C267" s="151" t="s">
        <v>114</v>
      </c>
      <c r="D267" s="152" t="s">
        <v>82</v>
      </c>
      <c r="E267" s="153">
        <v>2</v>
      </c>
      <c r="F267" s="184"/>
      <c r="G267" s="154">
        <f t="shared" si="6"/>
        <v>0</v>
      </c>
      <c r="H267" s="152"/>
      <c r="I267" s="125"/>
      <c r="J267" s="126"/>
      <c r="K267" s="123"/>
      <c r="L267" s="117"/>
      <c r="M267" s="123"/>
      <c r="O267" s="84"/>
      <c r="P267" s="84"/>
      <c r="Q267" s="84"/>
    </row>
    <row r="268" spans="1:17" s="155" customFormat="1" ht="24" customHeight="1">
      <c r="A268" s="140"/>
      <c r="B268" s="84"/>
      <c r="C268" s="151"/>
      <c r="D268" s="152"/>
      <c r="E268" s="153"/>
      <c r="F268" s="126"/>
      <c r="G268" s="154"/>
      <c r="H268" s="152"/>
      <c r="I268" s="125"/>
      <c r="J268" s="126"/>
      <c r="K268" s="123"/>
      <c r="L268" s="117"/>
      <c r="M268" s="123"/>
      <c r="O268" s="84"/>
      <c r="P268" s="84"/>
      <c r="Q268" s="84"/>
    </row>
    <row r="269" spans="1:17" s="155" customFormat="1" ht="24" customHeight="1">
      <c r="A269" s="140"/>
      <c r="B269" s="84"/>
      <c r="C269" s="151"/>
      <c r="D269" s="152"/>
      <c r="E269" s="153"/>
      <c r="F269" s="126"/>
      <c r="G269" s="154"/>
      <c r="H269" s="152"/>
      <c r="I269" s="125"/>
      <c r="J269" s="126"/>
      <c r="K269" s="123"/>
      <c r="L269" s="117"/>
      <c r="M269" s="123"/>
      <c r="O269" s="84"/>
      <c r="P269" s="84"/>
      <c r="Q269" s="84"/>
    </row>
    <row r="270" spans="1:17" s="155" customFormat="1" ht="24" customHeight="1">
      <c r="A270" s="140"/>
      <c r="B270" s="84"/>
      <c r="C270" s="151"/>
      <c r="D270" s="152"/>
      <c r="E270" s="153"/>
      <c r="F270" s="126"/>
      <c r="G270" s="154"/>
      <c r="H270" s="152"/>
      <c r="I270" s="125"/>
      <c r="J270" s="126"/>
      <c r="K270" s="123"/>
      <c r="L270" s="117"/>
      <c r="M270" s="123"/>
      <c r="O270" s="84"/>
      <c r="P270" s="84"/>
      <c r="Q270" s="84"/>
    </row>
    <row r="271" spans="1:17" s="155" customFormat="1" ht="24" customHeight="1">
      <c r="A271" s="140"/>
      <c r="B271" s="84"/>
      <c r="C271" s="151"/>
      <c r="D271" s="152"/>
      <c r="E271" s="153"/>
      <c r="F271" s="126"/>
      <c r="G271" s="154"/>
      <c r="H271" s="152"/>
      <c r="I271" s="125"/>
      <c r="J271" s="126"/>
      <c r="K271" s="123"/>
      <c r="L271" s="117"/>
      <c r="M271" s="123"/>
      <c r="O271" s="84"/>
      <c r="P271" s="84"/>
      <c r="Q271" s="84"/>
    </row>
    <row r="272" spans="1:17" s="155" customFormat="1" ht="24" customHeight="1">
      <c r="A272" s="140"/>
      <c r="B272" s="84"/>
      <c r="C272" s="151"/>
      <c r="D272" s="152"/>
      <c r="E272" s="153"/>
      <c r="F272" s="126"/>
      <c r="G272" s="154"/>
      <c r="H272" s="152"/>
      <c r="I272" s="125"/>
      <c r="J272" s="126"/>
      <c r="K272" s="123"/>
      <c r="L272" s="117"/>
      <c r="M272" s="123"/>
      <c r="O272" s="84"/>
      <c r="P272" s="84"/>
      <c r="Q272" s="84"/>
    </row>
    <row r="273" spans="1:17" s="155" customFormat="1" ht="24" customHeight="1">
      <c r="A273" s="140"/>
      <c r="B273" s="84"/>
      <c r="C273" s="151"/>
      <c r="D273" s="152"/>
      <c r="E273" s="153"/>
      <c r="F273" s="126"/>
      <c r="G273" s="154"/>
      <c r="H273" s="152"/>
      <c r="I273" s="125"/>
      <c r="J273" s="126"/>
      <c r="K273" s="123"/>
      <c r="L273" s="117"/>
      <c r="M273" s="123"/>
      <c r="O273" s="84"/>
      <c r="P273" s="84"/>
      <c r="Q273" s="84"/>
    </row>
    <row r="274" spans="1:17" s="155" customFormat="1" ht="24" customHeight="1">
      <c r="A274" s="140"/>
      <c r="B274" s="84"/>
      <c r="C274" s="151"/>
      <c r="D274" s="152"/>
      <c r="E274" s="153"/>
      <c r="F274" s="126"/>
      <c r="G274" s="154"/>
      <c r="H274" s="152"/>
      <c r="I274" s="125"/>
      <c r="J274" s="126"/>
      <c r="K274" s="123"/>
      <c r="L274" s="117"/>
      <c r="M274" s="123"/>
      <c r="O274" s="84"/>
      <c r="P274" s="84"/>
      <c r="Q274" s="84"/>
    </row>
    <row r="275" spans="1:17" s="155" customFormat="1" ht="24" customHeight="1">
      <c r="A275" s="140"/>
      <c r="B275" s="84"/>
      <c r="C275" s="151"/>
      <c r="D275" s="152"/>
      <c r="E275" s="153"/>
      <c r="F275" s="126"/>
      <c r="G275" s="154"/>
      <c r="H275" s="152"/>
      <c r="I275" s="125"/>
      <c r="J275" s="126"/>
      <c r="K275" s="123"/>
      <c r="L275" s="117"/>
      <c r="M275" s="123"/>
      <c r="O275" s="84"/>
      <c r="P275" s="84"/>
      <c r="Q275" s="84"/>
    </row>
    <row r="276" spans="1:17" s="155" customFormat="1" ht="24" customHeight="1">
      <c r="A276" s="117"/>
      <c r="B276" s="117" t="s">
        <v>95</v>
      </c>
      <c r="C276" s="84"/>
      <c r="D276" s="117"/>
      <c r="E276" s="149"/>
      <c r="F276" s="126"/>
      <c r="G276" s="123">
        <f>SUM(G253:G275)</f>
        <v>0</v>
      </c>
      <c r="H276" s="124"/>
      <c r="I276" s="125"/>
      <c r="J276" s="126"/>
      <c r="K276" s="123"/>
      <c r="L276" s="117"/>
      <c r="M276" s="123"/>
      <c r="O276" s="84"/>
      <c r="P276" s="84"/>
      <c r="Q276" s="84"/>
    </row>
    <row r="277" spans="1:17" s="155" customFormat="1" ht="24" customHeight="1">
      <c r="A277" s="140"/>
      <c r="B277" s="84"/>
      <c r="C277" s="151"/>
      <c r="D277" s="152"/>
      <c r="E277" s="153"/>
      <c r="F277" s="126"/>
      <c r="G277" s="154" t="str">
        <f t="shared" ref="G277:G340" si="7">IF(E277="","",INT(E277*F277))</f>
        <v/>
      </c>
      <c r="H277" s="152"/>
      <c r="I277" s="125"/>
      <c r="J277" s="126"/>
      <c r="K277" s="123"/>
      <c r="L277" s="117"/>
      <c r="M277" s="123"/>
      <c r="O277" s="84"/>
      <c r="P277" s="84"/>
      <c r="Q277" s="84"/>
    </row>
    <row r="278" spans="1:17" s="155" customFormat="1" ht="24" customHeight="1">
      <c r="A278" s="140"/>
      <c r="B278" s="84"/>
      <c r="C278" s="151"/>
      <c r="D278" s="152"/>
      <c r="E278" s="153"/>
      <c r="F278" s="126"/>
      <c r="G278" s="154" t="str">
        <f t="shared" si="7"/>
        <v/>
      </c>
      <c r="H278" s="152"/>
      <c r="I278" s="125"/>
      <c r="J278" s="126"/>
      <c r="K278" s="123"/>
      <c r="L278" s="117"/>
      <c r="M278" s="123"/>
      <c r="O278" s="84"/>
      <c r="P278" s="84"/>
      <c r="Q278" s="84"/>
    </row>
    <row r="279" spans="1:17" s="155" customFormat="1" ht="24" customHeight="1">
      <c r="A279" s="140"/>
      <c r="B279" s="84"/>
      <c r="C279" s="151"/>
      <c r="D279" s="152"/>
      <c r="E279" s="153"/>
      <c r="F279" s="126"/>
      <c r="G279" s="154" t="str">
        <f t="shared" si="7"/>
        <v/>
      </c>
      <c r="H279" s="152"/>
      <c r="I279" s="125"/>
      <c r="J279" s="126"/>
      <c r="K279" s="123"/>
      <c r="L279" s="117"/>
      <c r="M279" s="123"/>
      <c r="O279" s="84"/>
      <c r="P279" s="84"/>
      <c r="Q279" s="84"/>
    </row>
    <row r="280" spans="1:17" s="155" customFormat="1" ht="24" customHeight="1">
      <c r="A280" s="140"/>
      <c r="B280" s="84"/>
      <c r="C280" s="151"/>
      <c r="D280" s="152"/>
      <c r="E280" s="153"/>
      <c r="F280" s="126"/>
      <c r="G280" s="154" t="str">
        <f t="shared" si="7"/>
        <v/>
      </c>
      <c r="H280" s="152"/>
      <c r="I280" s="125"/>
      <c r="J280" s="126"/>
      <c r="K280" s="123"/>
      <c r="L280" s="117"/>
      <c r="M280" s="123"/>
      <c r="O280" s="84"/>
      <c r="P280" s="84"/>
      <c r="Q280" s="84"/>
    </row>
    <row r="281" spans="1:17" s="155" customFormat="1" ht="24" customHeight="1">
      <c r="A281" s="140"/>
      <c r="B281" s="84"/>
      <c r="C281" s="151"/>
      <c r="D281" s="152"/>
      <c r="E281" s="153"/>
      <c r="F281" s="126"/>
      <c r="G281" s="154" t="str">
        <f t="shared" si="7"/>
        <v/>
      </c>
      <c r="H281" s="152"/>
      <c r="I281" s="125"/>
      <c r="J281" s="126"/>
      <c r="K281" s="123"/>
      <c r="L281" s="117"/>
      <c r="M281" s="123"/>
      <c r="O281" s="84"/>
      <c r="P281" s="84"/>
      <c r="Q281" s="84"/>
    </row>
    <row r="282" spans="1:17" s="155" customFormat="1" ht="24" customHeight="1">
      <c r="A282" s="140"/>
      <c r="B282" s="84"/>
      <c r="C282" s="151"/>
      <c r="D282" s="152"/>
      <c r="E282" s="153"/>
      <c r="F282" s="126"/>
      <c r="G282" s="154" t="str">
        <f t="shared" si="7"/>
        <v/>
      </c>
      <c r="H282" s="152"/>
      <c r="I282" s="125"/>
      <c r="J282" s="126"/>
      <c r="K282" s="123"/>
      <c r="L282" s="117"/>
      <c r="M282" s="123"/>
      <c r="O282" s="84"/>
      <c r="P282" s="84"/>
      <c r="Q282" s="84"/>
    </row>
    <row r="283" spans="1:17" s="155" customFormat="1" ht="24" customHeight="1">
      <c r="A283" s="140"/>
      <c r="B283" s="84"/>
      <c r="C283" s="151"/>
      <c r="D283" s="152"/>
      <c r="E283" s="153"/>
      <c r="F283" s="126"/>
      <c r="G283" s="154" t="str">
        <f t="shared" si="7"/>
        <v/>
      </c>
      <c r="H283" s="152"/>
      <c r="I283" s="125"/>
      <c r="J283" s="126"/>
      <c r="K283" s="123"/>
      <c r="L283" s="117"/>
      <c r="M283" s="123"/>
      <c r="O283" s="84"/>
      <c r="P283" s="84"/>
      <c r="Q283" s="84"/>
    </row>
    <row r="284" spans="1:17" s="155" customFormat="1" ht="24" customHeight="1">
      <c r="A284" s="140"/>
      <c r="B284" s="84"/>
      <c r="C284" s="151"/>
      <c r="D284" s="152"/>
      <c r="E284" s="153"/>
      <c r="F284" s="126"/>
      <c r="G284" s="154" t="str">
        <f t="shared" si="7"/>
        <v/>
      </c>
      <c r="H284" s="152"/>
      <c r="I284" s="125"/>
      <c r="J284" s="126"/>
      <c r="K284" s="123"/>
      <c r="L284" s="117"/>
      <c r="M284" s="123"/>
      <c r="O284" s="84"/>
      <c r="P284" s="84"/>
      <c r="Q284" s="84"/>
    </row>
    <row r="285" spans="1:17" s="155" customFormat="1" ht="24" customHeight="1">
      <c r="A285" s="140"/>
      <c r="B285" s="84"/>
      <c r="C285" s="151"/>
      <c r="D285" s="152"/>
      <c r="E285" s="153"/>
      <c r="F285" s="126"/>
      <c r="G285" s="154" t="str">
        <f t="shared" si="7"/>
        <v/>
      </c>
      <c r="H285" s="152"/>
      <c r="I285" s="125"/>
      <c r="J285" s="126"/>
      <c r="K285" s="123"/>
      <c r="L285" s="117"/>
      <c r="M285" s="123"/>
      <c r="O285" s="84"/>
      <c r="P285" s="84"/>
      <c r="Q285" s="84"/>
    </row>
    <row r="286" spans="1:17" s="155" customFormat="1" ht="24" customHeight="1">
      <c r="A286" s="140"/>
      <c r="B286" s="84"/>
      <c r="C286" s="151"/>
      <c r="D286" s="152"/>
      <c r="E286" s="153"/>
      <c r="F286" s="126"/>
      <c r="G286" s="154" t="str">
        <f t="shared" si="7"/>
        <v/>
      </c>
      <c r="H286" s="152"/>
      <c r="I286" s="125"/>
      <c r="J286" s="126"/>
      <c r="K286" s="123"/>
      <c r="L286" s="117"/>
      <c r="M286" s="123"/>
      <c r="O286" s="84"/>
      <c r="P286" s="84"/>
      <c r="Q286" s="84"/>
    </row>
    <row r="287" spans="1:17" s="155" customFormat="1" ht="24" customHeight="1">
      <c r="A287" s="140"/>
      <c r="B287" s="84"/>
      <c r="C287" s="151"/>
      <c r="D287" s="152"/>
      <c r="E287" s="153"/>
      <c r="F287" s="126"/>
      <c r="G287" s="154" t="str">
        <f t="shared" si="7"/>
        <v/>
      </c>
      <c r="H287" s="152"/>
      <c r="I287" s="125"/>
      <c r="J287" s="126"/>
      <c r="K287" s="123"/>
      <c r="L287" s="117"/>
      <c r="M287" s="123"/>
      <c r="O287" s="84"/>
      <c r="P287" s="84"/>
      <c r="Q287" s="84"/>
    </row>
    <row r="288" spans="1:17" s="155" customFormat="1" ht="24" customHeight="1">
      <c r="A288" s="140"/>
      <c r="B288" s="84"/>
      <c r="C288" s="151"/>
      <c r="D288" s="152"/>
      <c r="E288" s="153"/>
      <c r="F288" s="126"/>
      <c r="G288" s="154" t="str">
        <f t="shared" si="7"/>
        <v/>
      </c>
      <c r="H288" s="152"/>
      <c r="I288" s="125"/>
      <c r="J288" s="126"/>
      <c r="K288" s="123"/>
      <c r="L288" s="117"/>
      <c r="M288" s="123"/>
      <c r="O288" s="84"/>
      <c r="P288" s="84"/>
      <c r="Q288" s="84"/>
    </row>
    <row r="289" spans="1:17" s="155" customFormat="1" ht="24" customHeight="1">
      <c r="A289" s="140"/>
      <c r="B289" s="84"/>
      <c r="C289" s="151"/>
      <c r="D289" s="152"/>
      <c r="E289" s="153"/>
      <c r="F289" s="126"/>
      <c r="G289" s="154" t="str">
        <f t="shared" si="7"/>
        <v/>
      </c>
      <c r="H289" s="152"/>
      <c r="I289" s="125"/>
      <c r="J289" s="126"/>
      <c r="K289" s="123"/>
      <c r="L289" s="117"/>
      <c r="M289" s="123"/>
      <c r="O289" s="84"/>
      <c r="P289" s="84"/>
      <c r="Q289" s="84"/>
    </row>
    <row r="290" spans="1:17" s="155" customFormat="1" ht="24" customHeight="1">
      <c r="A290" s="140"/>
      <c r="B290" s="84"/>
      <c r="C290" s="151"/>
      <c r="D290" s="152"/>
      <c r="E290" s="153"/>
      <c r="F290" s="126"/>
      <c r="G290" s="154" t="str">
        <f t="shared" si="7"/>
        <v/>
      </c>
      <c r="H290" s="152"/>
      <c r="I290" s="125"/>
      <c r="J290" s="126"/>
      <c r="K290" s="123"/>
      <c r="L290" s="117"/>
      <c r="M290" s="123"/>
      <c r="O290" s="84"/>
      <c r="P290" s="84"/>
      <c r="Q290" s="84"/>
    </row>
    <row r="291" spans="1:17" s="155" customFormat="1" ht="24" customHeight="1">
      <c r="A291" s="140"/>
      <c r="B291" s="84"/>
      <c r="C291" s="151"/>
      <c r="D291" s="152"/>
      <c r="E291" s="153"/>
      <c r="F291" s="126"/>
      <c r="G291" s="154" t="str">
        <f t="shared" si="7"/>
        <v/>
      </c>
      <c r="H291" s="152"/>
      <c r="I291" s="125"/>
      <c r="J291" s="126"/>
      <c r="K291" s="123"/>
      <c r="L291" s="117"/>
      <c r="M291" s="123"/>
      <c r="O291" s="84"/>
      <c r="P291" s="84"/>
      <c r="Q291" s="84"/>
    </row>
    <row r="292" spans="1:17" s="155" customFormat="1" ht="24" customHeight="1">
      <c r="A292" s="140"/>
      <c r="B292" s="84"/>
      <c r="C292" s="151"/>
      <c r="D292" s="152"/>
      <c r="E292" s="153"/>
      <c r="F292" s="126"/>
      <c r="G292" s="154" t="str">
        <f t="shared" si="7"/>
        <v/>
      </c>
      <c r="H292" s="152"/>
      <c r="I292" s="125"/>
      <c r="J292" s="126"/>
      <c r="K292" s="123"/>
      <c r="L292" s="117"/>
      <c r="M292" s="123"/>
      <c r="O292" s="84"/>
      <c r="P292" s="84"/>
      <c r="Q292" s="84"/>
    </row>
    <row r="293" spans="1:17" s="155" customFormat="1" ht="24" customHeight="1">
      <c r="A293" s="140"/>
      <c r="B293" s="84"/>
      <c r="C293" s="151"/>
      <c r="D293" s="152"/>
      <c r="E293" s="153"/>
      <c r="F293" s="126"/>
      <c r="G293" s="154" t="str">
        <f t="shared" si="7"/>
        <v/>
      </c>
      <c r="H293" s="152"/>
      <c r="I293" s="125"/>
      <c r="J293" s="126"/>
      <c r="K293" s="123"/>
      <c r="L293" s="117"/>
      <c r="M293" s="123"/>
      <c r="O293" s="84"/>
      <c r="P293" s="84"/>
      <c r="Q293" s="84"/>
    </row>
    <row r="294" spans="1:17" s="155" customFormat="1" ht="24" customHeight="1">
      <c r="A294" s="140"/>
      <c r="B294" s="84"/>
      <c r="C294" s="151"/>
      <c r="D294" s="152"/>
      <c r="E294" s="153"/>
      <c r="F294" s="126"/>
      <c r="G294" s="154" t="str">
        <f t="shared" si="7"/>
        <v/>
      </c>
      <c r="H294" s="152"/>
      <c r="I294" s="125"/>
      <c r="J294" s="126"/>
      <c r="K294" s="123"/>
      <c r="L294" s="117"/>
      <c r="M294" s="123"/>
      <c r="O294" s="84"/>
      <c r="P294" s="84"/>
      <c r="Q294" s="84"/>
    </row>
    <row r="295" spans="1:17" s="155" customFormat="1" ht="24" customHeight="1">
      <c r="A295" s="140"/>
      <c r="B295" s="84"/>
      <c r="C295" s="151"/>
      <c r="D295" s="152"/>
      <c r="E295" s="153"/>
      <c r="F295" s="126"/>
      <c r="G295" s="154" t="str">
        <f t="shared" si="7"/>
        <v/>
      </c>
      <c r="H295" s="152"/>
      <c r="I295" s="125"/>
      <c r="J295" s="126"/>
      <c r="K295" s="123"/>
      <c r="L295" s="117"/>
      <c r="M295" s="123"/>
      <c r="O295" s="84"/>
      <c r="P295" s="84"/>
      <c r="Q295" s="84"/>
    </row>
    <row r="296" spans="1:17" s="155" customFormat="1" ht="24" customHeight="1">
      <c r="A296" s="140"/>
      <c r="B296" s="84"/>
      <c r="C296" s="151"/>
      <c r="D296" s="152"/>
      <c r="E296" s="153"/>
      <c r="F296" s="126"/>
      <c r="G296" s="154" t="str">
        <f t="shared" si="7"/>
        <v/>
      </c>
      <c r="H296" s="152"/>
      <c r="I296" s="125"/>
      <c r="J296" s="126"/>
      <c r="K296" s="123"/>
      <c r="L296" s="117"/>
      <c r="M296" s="123"/>
      <c r="O296" s="84"/>
      <c r="P296" s="84"/>
      <c r="Q296" s="84"/>
    </row>
    <row r="297" spans="1:17" s="155" customFormat="1" ht="24" customHeight="1">
      <c r="A297" s="140"/>
      <c r="B297" s="84"/>
      <c r="C297" s="151"/>
      <c r="D297" s="152"/>
      <c r="E297" s="153"/>
      <c r="F297" s="126"/>
      <c r="G297" s="154" t="str">
        <f t="shared" si="7"/>
        <v/>
      </c>
      <c r="H297" s="152"/>
      <c r="I297" s="125"/>
      <c r="J297" s="126"/>
      <c r="K297" s="123"/>
      <c r="L297" s="117"/>
      <c r="M297" s="123"/>
      <c r="O297" s="84"/>
      <c r="P297" s="84"/>
      <c r="Q297" s="84"/>
    </row>
    <row r="298" spans="1:17" s="155" customFormat="1" ht="24" customHeight="1">
      <c r="A298" s="140"/>
      <c r="B298" s="84"/>
      <c r="C298" s="151"/>
      <c r="D298" s="152"/>
      <c r="E298" s="153"/>
      <c r="F298" s="126"/>
      <c r="G298" s="154" t="str">
        <f t="shared" si="7"/>
        <v/>
      </c>
      <c r="H298" s="152"/>
      <c r="I298" s="125"/>
      <c r="J298" s="126"/>
      <c r="K298" s="123"/>
      <c r="L298" s="117"/>
      <c r="M298" s="123"/>
      <c r="O298" s="84"/>
      <c r="P298" s="84"/>
      <c r="Q298" s="84"/>
    </row>
    <row r="299" spans="1:17" s="155" customFormat="1" ht="24" customHeight="1">
      <c r="A299" s="140"/>
      <c r="B299" s="84"/>
      <c r="C299" s="151"/>
      <c r="D299" s="152"/>
      <c r="E299" s="153"/>
      <c r="F299" s="126"/>
      <c r="G299" s="154" t="str">
        <f t="shared" si="7"/>
        <v/>
      </c>
      <c r="H299" s="152"/>
      <c r="I299" s="125"/>
      <c r="J299" s="126"/>
      <c r="K299" s="123"/>
      <c r="L299" s="117"/>
      <c r="M299" s="123"/>
      <c r="O299" s="84"/>
      <c r="P299" s="84"/>
      <c r="Q299" s="84"/>
    </row>
    <row r="300" spans="1:17" s="155" customFormat="1" ht="24" customHeight="1">
      <c r="A300" s="140"/>
      <c r="B300" s="84"/>
      <c r="C300" s="151"/>
      <c r="D300" s="152"/>
      <c r="E300" s="153"/>
      <c r="F300" s="126"/>
      <c r="G300" s="154" t="str">
        <f t="shared" si="7"/>
        <v/>
      </c>
      <c r="H300" s="152"/>
      <c r="I300" s="125"/>
      <c r="J300" s="126"/>
      <c r="K300" s="123"/>
      <c r="L300" s="117"/>
      <c r="M300" s="123"/>
      <c r="O300" s="84"/>
      <c r="P300" s="84"/>
      <c r="Q300" s="84"/>
    </row>
    <row r="301" spans="1:17" s="155" customFormat="1" ht="24" customHeight="1">
      <c r="A301" s="140"/>
      <c r="B301" s="84"/>
      <c r="C301" s="151"/>
      <c r="D301" s="152"/>
      <c r="E301" s="153"/>
      <c r="F301" s="126"/>
      <c r="G301" s="154">
        <f>SUM(G279:G300)</f>
        <v>0</v>
      </c>
      <c r="H301" s="152"/>
      <c r="I301" s="125"/>
      <c r="J301" s="126"/>
      <c r="K301" s="123"/>
      <c r="L301" s="117"/>
      <c r="M301" s="123"/>
      <c r="O301" s="84"/>
      <c r="P301" s="84"/>
      <c r="Q301" s="84"/>
    </row>
    <row r="302" spans="1:17" s="155" customFormat="1" ht="24" customHeight="1">
      <c r="A302" s="140"/>
      <c r="B302" s="84"/>
      <c r="C302" s="151"/>
      <c r="D302" s="152"/>
      <c r="E302" s="153"/>
      <c r="F302" s="126"/>
      <c r="G302" s="154" t="str">
        <f>IF(E302="","",INT(E302*F302))</f>
        <v/>
      </c>
      <c r="H302" s="152"/>
      <c r="I302" s="125"/>
      <c r="J302" s="126"/>
      <c r="K302" s="123"/>
      <c r="L302" s="117"/>
      <c r="M302" s="123"/>
      <c r="O302" s="84"/>
      <c r="P302" s="84"/>
      <c r="Q302" s="84"/>
    </row>
    <row r="303" spans="1:17" s="155" customFormat="1" ht="24" customHeight="1">
      <c r="A303" s="140"/>
      <c r="B303" s="84"/>
      <c r="C303" s="151"/>
      <c r="D303" s="152"/>
      <c r="E303" s="153"/>
      <c r="F303" s="126"/>
      <c r="G303" s="154" t="str">
        <f t="shared" si="7"/>
        <v/>
      </c>
      <c r="H303" s="152"/>
      <c r="I303" s="125"/>
      <c r="J303" s="126"/>
      <c r="K303" s="123"/>
      <c r="L303" s="117"/>
      <c r="M303" s="123"/>
      <c r="O303" s="84"/>
      <c r="P303" s="84"/>
      <c r="Q303" s="84"/>
    </row>
    <row r="304" spans="1:17" s="155" customFormat="1" ht="24" customHeight="1">
      <c r="A304" s="140"/>
      <c r="B304" s="84"/>
      <c r="C304" s="151"/>
      <c r="D304" s="152"/>
      <c r="E304" s="153"/>
      <c r="F304" s="126"/>
      <c r="G304" s="154" t="str">
        <f t="shared" si="7"/>
        <v/>
      </c>
      <c r="H304" s="152"/>
      <c r="I304" s="125"/>
      <c r="J304" s="126"/>
      <c r="K304" s="123"/>
      <c r="L304" s="117"/>
      <c r="M304" s="123"/>
      <c r="O304" s="84"/>
      <c r="P304" s="84"/>
      <c r="Q304" s="84"/>
    </row>
    <row r="305" spans="1:17" s="155" customFormat="1" ht="24" customHeight="1">
      <c r="A305" s="140"/>
      <c r="B305" s="84"/>
      <c r="C305" s="151"/>
      <c r="D305" s="152"/>
      <c r="E305" s="153"/>
      <c r="F305" s="126"/>
      <c r="G305" s="154" t="str">
        <f t="shared" si="7"/>
        <v/>
      </c>
      <c r="H305" s="152"/>
      <c r="I305" s="125"/>
      <c r="J305" s="126"/>
      <c r="K305" s="123"/>
      <c r="L305" s="117"/>
      <c r="M305" s="123"/>
      <c r="O305" s="84"/>
      <c r="P305" s="84"/>
      <c r="Q305" s="84"/>
    </row>
    <row r="306" spans="1:17" s="155" customFormat="1" ht="24" customHeight="1">
      <c r="A306" s="140"/>
      <c r="B306" s="84"/>
      <c r="C306" s="151"/>
      <c r="D306" s="152"/>
      <c r="E306" s="153"/>
      <c r="F306" s="126"/>
      <c r="G306" s="154" t="str">
        <f t="shared" si="7"/>
        <v/>
      </c>
      <c r="H306" s="152"/>
      <c r="I306" s="125"/>
      <c r="J306" s="126"/>
      <c r="K306" s="123"/>
      <c r="L306" s="117"/>
      <c r="M306" s="123"/>
      <c r="O306" s="84"/>
      <c r="P306" s="84"/>
      <c r="Q306" s="84"/>
    </row>
    <row r="307" spans="1:17" s="155" customFormat="1" ht="24" customHeight="1">
      <c r="A307" s="140"/>
      <c r="B307" s="84"/>
      <c r="C307" s="151"/>
      <c r="D307" s="152"/>
      <c r="E307" s="153"/>
      <c r="F307" s="126"/>
      <c r="G307" s="154" t="str">
        <f t="shared" si="7"/>
        <v/>
      </c>
      <c r="H307" s="152"/>
      <c r="I307" s="125"/>
      <c r="J307" s="126"/>
      <c r="K307" s="123"/>
      <c r="L307" s="117"/>
      <c r="M307" s="123"/>
      <c r="O307" s="84"/>
      <c r="P307" s="84"/>
      <c r="Q307" s="84"/>
    </row>
    <row r="308" spans="1:17" s="155" customFormat="1" ht="24" customHeight="1">
      <c r="A308" s="140"/>
      <c r="B308" s="84"/>
      <c r="C308" s="151"/>
      <c r="D308" s="152"/>
      <c r="E308" s="153"/>
      <c r="F308" s="126"/>
      <c r="G308" s="154" t="str">
        <f t="shared" si="7"/>
        <v/>
      </c>
      <c r="H308" s="152"/>
      <c r="I308" s="125"/>
      <c r="J308" s="126"/>
      <c r="K308" s="123"/>
      <c r="L308" s="117"/>
      <c r="M308" s="123"/>
      <c r="O308" s="84"/>
      <c r="P308" s="84"/>
      <c r="Q308" s="84"/>
    </row>
    <row r="309" spans="1:17" s="155" customFormat="1" ht="24" customHeight="1">
      <c r="A309" s="140"/>
      <c r="B309" s="84"/>
      <c r="C309" s="151"/>
      <c r="D309" s="152"/>
      <c r="E309" s="153"/>
      <c r="F309" s="126"/>
      <c r="G309" s="154" t="str">
        <f t="shared" si="7"/>
        <v/>
      </c>
      <c r="H309" s="152"/>
      <c r="I309" s="125"/>
      <c r="J309" s="126"/>
      <c r="K309" s="123"/>
      <c r="L309" s="117"/>
      <c r="M309" s="123"/>
      <c r="O309" s="84"/>
      <c r="P309" s="84"/>
      <c r="Q309" s="84"/>
    </row>
    <row r="310" spans="1:17" s="155" customFormat="1" ht="24" customHeight="1">
      <c r="A310" s="140"/>
      <c r="B310" s="84"/>
      <c r="C310" s="151"/>
      <c r="D310" s="152"/>
      <c r="E310" s="153"/>
      <c r="F310" s="126"/>
      <c r="G310" s="154" t="str">
        <f t="shared" si="7"/>
        <v/>
      </c>
      <c r="H310" s="152"/>
      <c r="I310" s="125"/>
      <c r="J310" s="126"/>
      <c r="K310" s="123"/>
      <c r="L310" s="117"/>
      <c r="M310" s="123"/>
      <c r="O310" s="84"/>
      <c r="P310" s="84"/>
      <c r="Q310" s="84"/>
    </row>
    <row r="311" spans="1:17" s="155" customFormat="1" ht="24" customHeight="1">
      <c r="A311" s="140"/>
      <c r="B311" s="84"/>
      <c r="C311" s="151"/>
      <c r="D311" s="152"/>
      <c r="E311" s="153"/>
      <c r="F311" s="126"/>
      <c r="G311" s="154" t="str">
        <f t="shared" si="7"/>
        <v/>
      </c>
      <c r="H311" s="152"/>
      <c r="I311" s="125"/>
      <c r="J311" s="126"/>
      <c r="K311" s="123"/>
      <c r="L311" s="117"/>
      <c r="M311" s="123"/>
      <c r="O311" s="84"/>
      <c r="P311" s="84"/>
      <c r="Q311" s="84"/>
    </row>
    <row r="312" spans="1:17" s="155" customFormat="1" ht="24" customHeight="1">
      <c r="A312" s="140"/>
      <c r="B312" s="84"/>
      <c r="C312" s="151"/>
      <c r="D312" s="152"/>
      <c r="E312" s="153"/>
      <c r="F312" s="126"/>
      <c r="G312" s="154" t="str">
        <f t="shared" si="7"/>
        <v/>
      </c>
      <c r="H312" s="152"/>
      <c r="I312" s="125"/>
      <c r="J312" s="126"/>
      <c r="K312" s="123"/>
      <c r="L312" s="117"/>
      <c r="M312" s="123"/>
      <c r="O312" s="84"/>
      <c r="P312" s="84"/>
      <c r="Q312" s="84"/>
    </row>
    <row r="313" spans="1:17" s="155" customFormat="1" ht="24" customHeight="1">
      <c r="A313" s="140"/>
      <c r="B313" s="84"/>
      <c r="C313" s="151"/>
      <c r="D313" s="152"/>
      <c r="E313" s="153"/>
      <c r="F313" s="126"/>
      <c r="G313" s="154" t="str">
        <f t="shared" si="7"/>
        <v/>
      </c>
      <c r="H313" s="152"/>
      <c r="I313" s="125"/>
      <c r="J313" s="126"/>
      <c r="K313" s="123"/>
      <c r="L313" s="117"/>
      <c r="M313" s="123"/>
      <c r="O313" s="84"/>
      <c r="P313" s="84"/>
      <c r="Q313" s="84"/>
    </row>
    <row r="314" spans="1:17" s="155" customFormat="1" ht="24" customHeight="1">
      <c r="A314" s="140"/>
      <c r="B314" s="84"/>
      <c r="C314" s="151"/>
      <c r="D314" s="152"/>
      <c r="E314" s="153"/>
      <c r="F314" s="126"/>
      <c r="G314" s="154" t="str">
        <f t="shared" si="7"/>
        <v/>
      </c>
      <c r="H314" s="152"/>
      <c r="I314" s="125"/>
      <c r="J314" s="126"/>
      <c r="K314" s="123"/>
      <c r="L314" s="117"/>
      <c r="M314" s="123"/>
      <c r="O314" s="84"/>
      <c r="P314" s="84"/>
      <c r="Q314" s="84"/>
    </row>
    <row r="315" spans="1:17" s="155" customFormat="1" ht="24" customHeight="1">
      <c r="A315" s="140"/>
      <c r="B315" s="84"/>
      <c r="C315" s="151"/>
      <c r="D315" s="152"/>
      <c r="E315" s="153"/>
      <c r="F315" s="126"/>
      <c r="G315" s="154" t="str">
        <f t="shared" si="7"/>
        <v/>
      </c>
      <c r="H315" s="152"/>
      <c r="I315" s="125"/>
      <c r="J315" s="126"/>
      <c r="K315" s="123"/>
      <c r="L315" s="117"/>
      <c r="M315" s="123"/>
      <c r="O315" s="84"/>
      <c r="P315" s="84"/>
      <c r="Q315" s="84"/>
    </row>
    <row r="316" spans="1:17" s="155" customFormat="1" ht="24" customHeight="1">
      <c r="A316" s="140"/>
      <c r="B316" s="84"/>
      <c r="C316" s="151"/>
      <c r="D316" s="152"/>
      <c r="E316" s="153"/>
      <c r="F316" s="126"/>
      <c r="G316" s="154" t="str">
        <f t="shared" si="7"/>
        <v/>
      </c>
      <c r="H316" s="152"/>
      <c r="I316" s="125"/>
      <c r="J316" s="126"/>
      <c r="K316" s="123"/>
      <c r="L316" s="117"/>
      <c r="M316" s="123"/>
      <c r="O316" s="84"/>
      <c r="P316" s="84"/>
      <c r="Q316" s="84"/>
    </row>
    <row r="317" spans="1:17" s="155" customFormat="1" ht="24" customHeight="1">
      <c r="A317" s="140"/>
      <c r="B317" s="84"/>
      <c r="C317" s="151"/>
      <c r="D317" s="152"/>
      <c r="E317" s="153"/>
      <c r="F317" s="126"/>
      <c r="G317" s="154" t="str">
        <f t="shared" si="7"/>
        <v/>
      </c>
      <c r="H317" s="152"/>
      <c r="I317" s="125"/>
      <c r="J317" s="126"/>
      <c r="K317" s="123"/>
      <c r="L317" s="117"/>
      <c r="M317" s="123"/>
      <c r="O317" s="84"/>
      <c r="P317" s="84"/>
      <c r="Q317" s="84"/>
    </row>
    <row r="318" spans="1:17" s="155" customFormat="1" ht="24" customHeight="1">
      <c r="A318" s="140"/>
      <c r="B318" s="84"/>
      <c r="C318" s="151"/>
      <c r="D318" s="152"/>
      <c r="E318" s="153"/>
      <c r="F318" s="126"/>
      <c r="G318" s="154" t="str">
        <f t="shared" si="7"/>
        <v/>
      </c>
      <c r="H318" s="152"/>
      <c r="I318" s="125"/>
      <c r="J318" s="126"/>
      <c r="K318" s="123"/>
      <c r="L318" s="117"/>
      <c r="M318" s="123"/>
      <c r="O318" s="84"/>
      <c r="P318" s="84"/>
      <c r="Q318" s="84"/>
    </row>
    <row r="319" spans="1:17" s="155" customFormat="1" ht="24" customHeight="1">
      <c r="A319" s="140"/>
      <c r="B319" s="84"/>
      <c r="C319" s="151"/>
      <c r="D319" s="152"/>
      <c r="E319" s="153"/>
      <c r="F319" s="126"/>
      <c r="G319" s="154" t="str">
        <f t="shared" si="7"/>
        <v/>
      </c>
      <c r="H319" s="152"/>
      <c r="I319" s="125"/>
      <c r="J319" s="126"/>
      <c r="K319" s="123"/>
      <c r="L319" s="117"/>
      <c r="M319" s="123"/>
      <c r="O319" s="84"/>
      <c r="P319" s="84"/>
      <c r="Q319" s="84"/>
    </row>
    <row r="320" spans="1:17" s="155" customFormat="1" ht="24" customHeight="1">
      <c r="A320" s="140"/>
      <c r="B320" s="84"/>
      <c r="C320" s="151"/>
      <c r="D320" s="152"/>
      <c r="E320" s="153"/>
      <c r="F320" s="126"/>
      <c r="G320" s="154" t="str">
        <f t="shared" si="7"/>
        <v/>
      </c>
      <c r="H320" s="152"/>
      <c r="I320" s="125"/>
      <c r="J320" s="126"/>
      <c r="K320" s="123"/>
      <c r="L320" s="117"/>
      <c r="M320" s="123"/>
      <c r="O320" s="84"/>
      <c r="P320" s="84"/>
      <c r="Q320" s="84"/>
    </row>
    <row r="321" spans="1:17" s="155" customFormat="1" ht="24" customHeight="1">
      <c r="A321" s="140"/>
      <c r="B321" s="84"/>
      <c r="C321" s="151"/>
      <c r="D321" s="152"/>
      <c r="E321" s="153"/>
      <c r="F321" s="126"/>
      <c r="G321" s="154" t="str">
        <f t="shared" si="7"/>
        <v/>
      </c>
      <c r="H321" s="152"/>
      <c r="I321" s="125"/>
      <c r="J321" s="126"/>
      <c r="K321" s="123"/>
      <c r="L321" s="117"/>
      <c r="M321" s="123"/>
      <c r="O321" s="84"/>
      <c r="P321" s="84"/>
      <c r="Q321" s="84"/>
    </row>
    <row r="322" spans="1:17" s="155" customFormat="1" ht="24" customHeight="1">
      <c r="A322" s="140"/>
      <c r="B322" s="84"/>
      <c r="C322" s="151"/>
      <c r="D322" s="152"/>
      <c r="E322" s="153"/>
      <c r="F322" s="126"/>
      <c r="G322" s="154" t="str">
        <f t="shared" si="7"/>
        <v/>
      </c>
      <c r="H322" s="152"/>
      <c r="I322" s="125"/>
      <c r="J322" s="126"/>
      <c r="K322" s="123"/>
      <c r="L322" s="117"/>
      <c r="M322" s="123"/>
      <c r="O322" s="84"/>
      <c r="P322" s="84"/>
      <c r="Q322" s="84"/>
    </row>
    <row r="323" spans="1:17" s="155" customFormat="1" ht="24" customHeight="1">
      <c r="A323" s="140"/>
      <c r="B323" s="84"/>
      <c r="C323" s="151"/>
      <c r="D323" s="152"/>
      <c r="E323" s="153"/>
      <c r="F323" s="126"/>
      <c r="G323" s="154" t="str">
        <f t="shared" si="7"/>
        <v/>
      </c>
      <c r="H323" s="152"/>
      <c r="I323" s="125"/>
      <c r="J323" s="126"/>
      <c r="K323" s="123"/>
      <c r="L323" s="117"/>
      <c r="M323" s="123"/>
      <c r="O323" s="84"/>
      <c r="P323" s="84"/>
      <c r="Q323" s="84"/>
    </row>
    <row r="324" spans="1:17" s="155" customFormat="1" ht="24" customHeight="1">
      <c r="A324" s="140"/>
      <c r="B324" s="84"/>
      <c r="C324" s="151"/>
      <c r="D324" s="152"/>
      <c r="E324" s="153"/>
      <c r="F324" s="126"/>
      <c r="G324" s="154" t="str">
        <f t="shared" si="7"/>
        <v/>
      </c>
      <c r="H324" s="152"/>
      <c r="I324" s="125"/>
      <c r="J324" s="126"/>
      <c r="K324" s="123"/>
      <c r="L324" s="117"/>
      <c r="M324" s="123"/>
      <c r="O324" s="84"/>
      <c r="P324" s="84"/>
      <c r="Q324" s="84"/>
    </row>
    <row r="325" spans="1:17" s="155" customFormat="1" ht="24" customHeight="1">
      <c r="A325" s="140"/>
      <c r="B325" s="84"/>
      <c r="C325" s="151"/>
      <c r="D325" s="152"/>
      <c r="E325" s="153"/>
      <c r="F325" s="126"/>
      <c r="G325" s="154" t="str">
        <f t="shared" si="7"/>
        <v/>
      </c>
      <c r="H325" s="152"/>
      <c r="I325" s="125"/>
      <c r="J325" s="126"/>
      <c r="K325" s="123"/>
      <c r="L325" s="117"/>
      <c r="M325" s="123"/>
      <c r="O325" s="84"/>
      <c r="P325" s="84"/>
      <c r="Q325" s="84"/>
    </row>
    <row r="326" spans="1:17" s="155" customFormat="1" ht="24" customHeight="1">
      <c r="A326" s="140"/>
      <c r="B326" s="84"/>
      <c r="C326" s="151"/>
      <c r="D326" s="152"/>
      <c r="E326" s="153"/>
      <c r="F326" s="126"/>
      <c r="G326" s="154">
        <f>SUM(G304:G325)</f>
        <v>0</v>
      </c>
      <c r="H326" s="152"/>
      <c r="I326" s="125"/>
      <c r="J326" s="126"/>
      <c r="K326" s="123"/>
      <c r="L326" s="117"/>
      <c r="M326" s="123"/>
      <c r="O326" s="84"/>
      <c r="P326" s="84"/>
      <c r="Q326" s="84"/>
    </row>
    <row r="327" spans="1:17" s="155" customFormat="1" ht="24" customHeight="1">
      <c r="A327" s="140"/>
      <c r="B327" s="84"/>
      <c r="C327" s="151"/>
      <c r="D327" s="152"/>
      <c r="E327" s="153"/>
      <c r="F327" s="126"/>
      <c r="G327" s="154" t="str">
        <f>IF(E327="","",INT(E327*F327))</f>
        <v/>
      </c>
      <c r="H327" s="152"/>
      <c r="I327" s="125"/>
      <c r="J327" s="126"/>
      <c r="K327" s="123"/>
      <c r="L327" s="117"/>
      <c r="M327" s="123"/>
      <c r="O327" s="84"/>
      <c r="P327" s="84"/>
      <c r="Q327" s="84"/>
    </row>
    <row r="328" spans="1:17" s="155" customFormat="1" ht="24" customHeight="1">
      <c r="A328" s="140"/>
      <c r="B328" s="84"/>
      <c r="C328" s="151"/>
      <c r="D328" s="152"/>
      <c r="E328" s="153"/>
      <c r="F328" s="126"/>
      <c r="G328" s="154" t="str">
        <f t="shared" si="7"/>
        <v/>
      </c>
      <c r="H328" s="152"/>
      <c r="I328" s="125"/>
      <c r="J328" s="126"/>
      <c r="K328" s="123"/>
      <c r="L328" s="117"/>
      <c r="M328" s="123"/>
      <c r="O328" s="84"/>
      <c r="P328" s="84"/>
      <c r="Q328" s="84"/>
    </row>
    <row r="329" spans="1:17" s="155" customFormat="1" ht="24" customHeight="1">
      <c r="A329" s="140"/>
      <c r="B329" s="84"/>
      <c r="C329" s="151"/>
      <c r="D329" s="152"/>
      <c r="E329" s="153"/>
      <c r="F329" s="126"/>
      <c r="G329" s="154" t="str">
        <f t="shared" si="7"/>
        <v/>
      </c>
      <c r="H329" s="152"/>
      <c r="I329" s="125"/>
      <c r="J329" s="126"/>
      <c r="K329" s="123"/>
      <c r="L329" s="117"/>
      <c r="M329" s="123"/>
      <c r="O329" s="84"/>
      <c r="P329" s="84"/>
      <c r="Q329" s="84"/>
    </row>
    <row r="330" spans="1:17" s="155" customFormat="1" ht="24" customHeight="1">
      <c r="A330" s="140"/>
      <c r="B330" s="84"/>
      <c r="C330" s="151"/>
      <c r="D330" s="152"/>
      <c r="E330" s="153"/>
      <c r="F330" s="126"/>
      <c r="G330" s="154" t="str">
        <f t="shared" si="7"/>
        <v/>
      </c>
      <c r="H330" s="152"/>
      <c r="I330" s="125"/>
      <c r="J330" s="126"/>
      <c r="K330" s="123"/>
      <c r="L330" s="117"/>
      <c r="M330" s="123"/>
      <c r="O330" s="84"/>
      <c r="P330" s="84"/>
      <c r="Q330" s="84"/>
    </row>
    <row r="331" spans="1:17" s="155" customFormat="1" ht="24" customHeight="1">
      <c r="A331" s="140"/>
      <c r="B331" s="84"/>
      <c r="C331" s="151"/>
      <c r="D331" s="152"/>
      <c r="E331" s="153"/>
      <c r="F331" s="126"/>
      <c r="G331" s="154" t="str">
        <f t="shared" si="7"/>
        <v/>
      </c>
      <c r="H331" s="152"/>
      <c r="I331" s="125"/>
      <c r="J331" s="126"/>
      <c r="K331" s="123"/>
      <c r="L331" s="117"/>
      <c r="M331" s="123"/>
      <c r="O331" s="84"/>
      <c r="P331" s="84"/>
      <c r="Q331" s="84"/>
    </row>
    <row r="332" spans="1:17" s="155" customFormat="1" ht="24" customHeight="1">
      <c r="A332" s="140"/>
      <c r="B332" s="84"/>
      <c r="C332" s="151"/>
      <c r="D332" s="152"/>
      <c r="E332" s="153"/>
      <c r="F332" s="126"/>
      <c r="G332" s="154" t="str">
        <f t="shared" si="7"/>
        <v/>
      </c>
      <c r="H332" s="152"/>
      <c r="I332" s="125"/>
      <c r="J332" s="126"/>
      <c r="K332" s="123"/>
      <c r="L332" s="117"/>
      <c r="M332" s="123"/>
      <c r="O332" s="84"/>
      <c r="P332" s="84"/>
      <c r="Q332" s="84"/>
    </row>
    <row r="333" spans="1:17" s="155" customFormat="1" ht="24" customHeight="1">
      <c r="A333" s="140"/>
      <c r="B333" s="84"/>
      <c r="C333" s="151"/>
      <c r="D333" s="152"/>
      <c r="E333" s="153"/>
      <c r="F333" s="126"/>
      <c r="G333" s="154" t="str">
        <f t="shared" si="7"/>
        <v/>
      </c>
      <c r="H333" s="152"/>
      <c r="I333" s="125"/>
      <c r="J333" s="126"/>
      <c r="K333" s="123"/>
      <c r="L333" s="117"/>
      <c r="M333" s="123"/>
      <c r="O333" s="84"/>
      <c r="P333" s="84"/>
      <c r="Q333" s="84"/>
    </row>
    <row r="334" spans="1:17" s="155" customFormat="1" ht="24" customHeight="1">
      <c r="A334" s="140"/>
      <c r="B334" s="84"/>
      <c r="C334" s="151"/>
      <c r="D334" s="152"/>
      <c r="E334" s="153"/>
      <c r="F334" s="126"/>
      <c r="G334" s="154" t="str">
        <f t="shared" si="7"/>
        <v/>
      </c>
      <c r="H334" s="152"/>
      <c r="I334" s="125"/>
      <c r="J334" s="126"/>
      <c r="K334" s="123"/>
      <c r="L334" s="117"/>
      <c r="M334" s="123"/>
      <c r="O334" s="84"/>
      <c r="P334" s="84"/>
      <c r="Q334" s="84"/>
    </row>
    <row r="335" spans="1:17" s="155" customFormat="1" ht="24" customHeight="1">
      <c r="A335" s="140"/>
      <c r="B335" s="84"/>
      <c r="C335" s="151"/>
      <c r="D335" s="152"/>
      <c r="E335" s="153"/>
      <c r="F335" s="126"/>
      <c r="G335" s="154" t="str">
        <f t="shared" si="7"/>
        <v/>
      </c>
      <c r="H335" s="152"/>
      <c r="I335" s="125"/>
      <c r="J335" s="126"/>
      <c r="K335" s="123"/>
      <c r="L335" s="117"/>
      <c r="M335" s="123"/>
      <c r="O335" s="84"/>
      <c r="P335" s="84"/>
      <c r="Q335" s="84"/>
    </row>
    <row r="336" spans="1:17" s="155" customFormat="1" ht="24" customHeight="1">
      <c r="A336" s="140"/>
      <c r="B336" s="84"/>
      <c r="C336" s="151"/>
      <c r="D336" s="152"/>
      <c r="E336" s="153"/>
      <c r="F336" s="126"/>
      <c r="G336" s="154" t="str">
        <f t="shared" si="7"/>
        <v/>
      </c>
      <c r="H336" s="152"/>
      <c r="I336" s="125"/>
      <c r="J336" s="126"/>
      <c r="K336" s="123"/>
      <c r="L336" s="117"/>
      <c r="M336" s="123"/>
      <c r="O336" s="84"/>
      <c r="P336" s="84"/>
      <c r="Q336" s="84"/>
    </row>
    <row r="337" spans="1:17" s="155" customFormat="1" ht="24" customHeight="1">
      <c r="A337" s="140"/>
      <c r="B337" s="84"/>
      <c r="C337" s="151"/>
      <c r="D337" s="152"/>
      <c r="E337" s="153"/>
      <c r="F337" s="126"/>
      <c r="G337" s="154" t="str">
        <f t="shared" si="7"/>
        <v/>
      </c>
      <c r="H337" s="152"/>
      <c r="I337" s="125"/>
      <c r="J337" s="126"/>
      <c r="K337" s="123"/>
      <c r="L337" s="117"/>
      <c r="M337" s="123"/>
      <c r="O337" s="84"/>
      <c r="P337" s="84"/>
      <c r="Q337" s="84"/>
    </row>
    <row r="338" spans="1:17" s="155" customFormat="1" ht="24" customHeight="1">
      <c r="A338" s="140"/>
      <c r="B338" s="84"/>
      <c r="C338" s="151"/>
      <c r="D338" s="152"/>
      <c r="E338" s="153"/>
      <c r="F338" s="126"/>
      <c r="G338" s="154" t="str">
        <f t="shared" si="7"/>
        <v/>
      </c>
      <c r="H338" s="152"/>
      <c r="I338" s="125"/>
      <c r="J338" s="126"/>
      <c r="K338" s="123"/>
      <c r="L338" s="117"/>
      <c r="M338" s="123"/>
      <c r="O338" s="84"/>
      <c r="P338" s="84"/>
      <c r="Q338" s="84"/>
    </row>
    <row r="339" spans="1:17" s="155" customFormat="1" ht="24" customHeight="1">
      <c r="A339" s="140"/>
      <c r="B339" s="84"/>
      <c r="C339" s="151"/>
      <c r="D339" s="152"/>
      <c r="E339" s="153"/>
      <c r="F339" s="126"/>
      <c r="G339" s="154" t="str">
        <f t="shared" si="7"/>
        <v/>
      </c>
      <c r="H339" s="152"/>
      <c r="I339" s="125"/>
      <c r="J339" s="126"/>
      <c r="K339" s="123"/>
      <c r="L339" s="117"/>
      <c r="M339" s="123"/>
      <c r="O339" s="84"/>
      <c r="P339" s="84"/>
      <c r="Q339" s="84"/>
    </row>
    <row r="340" spans="1:17" s="155" customFormat="1" ht="24" customHeight="1">
      <c r="A340" s="140"/>
      <c r="B340" s="84"/>
      <c r="C340" s="151"/>
      <c r="D340" s="152"/>
      <c r="E340" s="153"/>
      <c r="F340" s="126"/>
      <c r="G340" s="154" t="str">
        <f t="shared" si="7"/>
        <v/>
      </c>
      <c r="H340" s="152"/>
      <c r="I340" s="125"/>
      <c r="J340" s="126"/>
      <c r="K340" s="123"/>
      <c r="L340" s="117"/>
      <c r="M340" s="123"/>
      <c r="O340" s="84"/>
      <c r="P340" s="84"/>
      <c r="Q340" s="84"/>
    </row>
    <row r="341" spans="1:17" s="155" customFormat="1" ht="24" customHeight="1">
      <c r="A341" s="140"/>
      <c r="B341" s="84"/>
      <c r="C341" s="151"/>
      <c r="D341" s="152"/>
      <c r="E341" s="153"/>
      <c r="F341" s="126"/>
      <c r="G341" s="154" t="str">
        <f t="shared" ref="G341:G404" si="8">IF(E341="","",INT(E341*F341))</f>
        <v/>
      </c>
      <c r="H341" s="152"/>
      <c r="I341" s="125"/>
      <c r="J341" s="126"/>
      <c r="K341" s="123"/>
      <c r="L341" s="117"/>
      <c r="M341" s="123"/>
      <c r="O341" s="84"/>
      <c r="P341" s="84"/>
      <c r="Q341" s="84"/>
    </row>
    <row r="342" spans="1:17" s="155" customFormat="1" ht="24" customHeight="1">
      <c r="A342" s="140"/>
      <c r="B342" s="84"/>
      <c r="C342" s="151"/>
      <c r="D342" s="152"/>
      <c r="E342" s="153"/>
      <c r="F342" s="126"/>
      <c r="G342" s="154" t="str">
        <f t="shared" si="8"/>
        <v/>
      </c>
      <c r="H342" s="152"/>
      <c r="I342" s="125"/>
      <c r="J342" s="126"/>
      <c r="K342" s="123"/>
      <c r="L342" s="117"/>
      <c r="M342" s="123"/>
      <c r="O342" s="84"/>
      <c r="P342" s="84"/>
      <c r="Q342" s="84"/>
    </row>
    <row r="343" spans="1:17" s="155" customFormat="1" ht="24" customHeight="1">
      <c r="A343" s="140"/>
      <c r="B343" s="84"/>
      <c r="C343" s="151"/>
      <c r="D343" s="152"/>
      <c r="E343" s="153"/>
      <c r="F343" s="126"/>
      <c r="G343" s="154" t="str">
        <f t="shared" si="8"/>
        <v/>
      </c>
      <c r="H343" s="152"/>
      <c r="I343" s="125"/>
      <c r="J343" s="126"/>
      <c r="K343" s="123"/>
      <c r="L343" s="117"/>
      <c r="M343" s="123"/>
      <c r="O343" s="84"/>
      <c r="P343" s="84"/>
      <c r="Q343" s="84"/>
    </row>
    <row r="344" spans="1:17" s="155" customFormat="1" ht="24" customHeight="1">
      <c r="A344" s="140"/>
      <c r="B344" s="84"/>
      <c r="C344" s="151"/>
      <c r="D344" s="152"/>
      <c r="E344" s="153"/>
      <c r="F344" s="126"/>
      <c r="G344" s="154" t="str">
        <f t="shared" si="8"/>
        <v/>
      </c>
      <c r="H344" s="152"/>
      <c r="I344" s="125"/>
      <c r="J344" s="126"/>
      <c r="K344" s="123"/>
      <c r="L344" s="117"/>
      <c r="M344" s="123"/>
      <c r="O344" s="84"/>
      <c r="P344" s="84"/>
      <c r="Q344" s="84"/>
    </row>
    <row r="345" spans="1:17" s="155" customFormat="1" ht="24" customHeight="1">
      <c r="A345" s="140"/>
      <c r="B345" s="84"/>
      <c r="C345" s="151"/>
      <c r="D345" s="152"/>
      <c r="E345" s="153"/>
      <c r="F345" s="126"/>
      <c r="G345" s="154" t="str">
        <f t="shared" si="8"/>
        <v/>
      </c>
      <c r="H345" s="152"/>
      <c r="I345" s="125"/>
      <c r="J345" s="126"/>
      <c r="K345" s="123"/>
      <c r="L345" s="117"/>
      <c r="M345" s="123"/>
      <c r="O345" s="84"/>
      <c r="P345" s="84"/>
      <c r="Q345" s="84"/>
    </row>
    <row r="346" spans="1:17" s="155" customFormat="1" ht="24" customHeight="1">
      <c r="A346" s="140"/>
      <c r="B346" s="84"/>
      <c r="C346" s="151"/>
      <c r="D346" s="152"/>
      <c r="E346" s="153"/>
      <c r="F346" s="126"/>
      <c r="G346" s="154" t="str">
        <f t="shared" si="8"/>
        <v/>
      </c>
      <c r="H346" s="152"/>
      <c r="I346" s="125"/>
      <c r="J346" s="126"/>
      <c r="K346" s="123"/>
      <c r="L346" s="117"/>
      <c r="M346" s="123"/>
      <c r="O346" s="84"/>
      <c r="P346" s="84"/>
      <c r="Q346" s="84"/>
    </row>
    <row r="347" spans="1:17" s="155" customFormat="1" ht="24" customHeight="1">
      <c r="A347" s="140"/>
      <c r="B347" s="84"/>
      <c r="C347" s="151"/>
      <c r="D347" s="152"/>
      <c r="E347" s="153"/>
      <c r="F347" s="126"/>
      <c r="G347" s="154" t="str">
        <f t="shared" si="8"/>
        <v/>
      </c>
      <c r="H347" s="152"/>
      <c r="I347" s="125"/>
      <c r="J347" s="126"/>
      <c r="K347" s="123"/>
      <c r="L347" s="117"/>
      <c r="M347" s="123"/>
      <c r="O347" s="84"/>
      <c r="P347" s="84"/>
      <c r="Q347" s="84"/>
    </row>
    <row r="348" spans="1:17" s="155" customFormat="1" ht="24" customHeight="1">
      <c r="A348" s="140"/>
      <c r="B348" s="84"/>
      <c r="C348" s="151"/>
      <c r="D348" s="152"/>
      <c r="E348" s="153"/>
      <c r="F348" s="126"/>
      <c r="G348" s="154" t="str">
        <f t="shared" si="8"/>
        <v/>
      </c>
      <c r="H348" s="152"/>
      <c r="I348" s="125"/>
      <c r="J348" s="126"/>
      <c r="K348" s="123"/>
      <c r="L348" s="117"/>
      <c r="M348" s="123"/>
      <c r="O348" s="84"/>
      <c r="P348" s="84"/>
      <c r="Q348" s="84"/>
    </row>
    <row r="349" spans="1:17" s="155" customFormat="1" ht="24" customHeight="1">
      <c r="A349" s="140"/>
      <c r="B349" s="84"/>
      <c r="C349" s="151"/>
      <c r="D349" s="152"/>
      <c r="E349" s="153"/>
      <c r="F349" s="126"/>
      <c r="G349" s="154" t="str">
        <f t="shared" si="8"/>
        <v/>
      </c>
      <c r="H349" s="152"/>
      <c r="I349" s="125"/>
      <c r="J349" s="126"/>
      <c r="K349" s="123"/>
      <c r="L349" s="117"/>
      <c r="M349" s="123"/>
      <c r="O349" s="84"/>
      <c r="P349" s="84"/>
      <c r="Q349" s="84"/>
    </row>
    <row r="350" spans="1:17" s="155" customFormat="1" ht="24" customHeight="1">
      <c r="A350" s="140"/>
      <c r="B350" s="84"/>
      <c r="C350" s="151"/>
      <c r="D350" s="152"/>
      <c r="E350" s="153"/>
      <c r="F350" s="126"/>
      <c r="G350" s="154" t="str">
        <f t="shared" si="8"/>
        <v/>
      </c>
      <c r="H350" s="152"/>
      <c r="I350" s="125"/>
      <c r="J350" s="126"/>
      <c r="K350" s="123"/>
      <c r="L350" s="117"/>
      <c r="M350" s="123"/>
      <c r="O350" s="84"/>
      <c r="P350" s="84"/>
      <c r="Q350" s="84"/>
    </row>
    <row r="351" spans="1:17" s="155" customFormat="1" ht="24" customHeight="1">
      <c r="A351" s="140"/>
      <c r="B351" s="84"/>
      <c r="C351" s="151"/>
      <c r="D351" s="152"/>
      <c r="E351" s="153"/>
      <c r="F351" s="126"/>
      <c r="G351" s="154">
        <f>SUM(G329:G350)</f>
        <v>0</v>
      </c>
      <c r="H351" s="152"/>
      <c r="I351" s="125"/>
      <c r="J351" s="126"/>
      <c r="K351" s="123"/>
      <c r="L351" s="117"/>
      <c r="M351" s="123"/>
      <c r="O351" s="84"/>
      <c r="P351" s="84"/>
      <c r="Q351" s="84"/>
    </row>
    <row r="352" spans="1:17" s="155" customFormat="1" ht="24" customHeight="1">
      <c r="A352" s="140"/>
      <c r="B352" s="84"/>
      <c r="C352" s="151"/>
      <c r="D352" s="152"/>
      <c r="E352" s="153"/>
      <c r="F352" s="126"/>
      <c r="G352" s="154" t="str">
        <f>IF(E352="","",INT(E352*F352))</f>
        <v/>
      </c>
      <c r="H352" s="152"/>
      <c r="I352" s="125"/>
      <c r="J352" s="126"/>
      <c r="K352" s="123"/>
      <c r="L352" s="117"/>
      <c r="M352" s="123"/>
      <c r="O352" s="84"/>
      <c r="P352" s="84"/>
      <c r="Q352" s="84"/>
    </row>
    <row r="353" spans="1:17" s="155" customFormat="1" ht="24" customHeight="1">
      <c r="A353" s="140"/>
      <c r="B353" s="84"/>
      <c r="C353" s="151"/>
      <c r="D353" s="152"/>
      <c r="E353" s="153"/>
      <c r="F353" s="126"/>
      <c r="G353" s="154" t="str">
        <f t="shared" si="8"/>
        <v/>
      </c>
      <c r="H353" s="152"/>
      <c r="I353" s="125"/>
      <c r="J353" s="126"/>
      <c r="K353" s="123"/>
      <c r="L353" s="117"/>
      <c r="M353" s="123"/>
      <c r="O353" s="84"/>
      <c r="P353" s="84"/>
      <c r="Q353" s="84"/>
    </row>
    <row r="354" spans="1:17" s="155" customFormat="1" ht="24" customHeight="1">
      <c r="A354" s="140"/>
      <c r="B354" s="84"/>
      <c r="C354" s="151"/>
      <c r="D354" s="152"/>
      <c r="E354" s="153"/>
      <c r="F354" s="126"/>
      <c r="G354" s="154" t="str">
        <f t="shared" si="8"/>
        <v/>
      </c>
      <c r="H354" s="152"/>
      <c r="I354" s="125"/>
      <c r="J354" s="126"/>
      <c r="K354" s="123"/>
      <c r="L354" s="117"/>
      <c r="M354" s="123"/>
      <c r="O354" s="84"/>
      <c r="P354" s="84"/>
      <c r="Q354" s="84"/>
    </row>
    <row r="355" spans="1:17" s="155" customFormat="1" ht="24" customHeight="1">
      <c r="A355" s="140"/>
      <c r="B355" s="84"/>
      <c r="C355" s="151"/>
      <c r="D355" s="152"/>
      <c r="E355" s="153"/>
      <c r="F355" s="126"/>
      <c r="G355" s="154" t="str">
        <f t="shared" si="8"/>
        <v/>
      </c>
      <c r="H355" s="152"/>
      <c r="I355" s="125"/>
      <c r="J355" s="126"/>
      <c r="K355" s="123"/>
      <c r="L355" s="117"/>
      <c r="M355" s="123"/>
      <c r="O355" s="84"/>
      <c r="P355" s="84"/>
      <c r="Q355" s="84"/>
    </row>
    <row r="356" spans="1:17" s="155" customFormat="1" ht="24" customHeight="1">
      <c r="A356" s="140"/>
      <c r="B356" s="84"/>
      <c r="C356" s="151"/>
      <c r="D356" s="152"/>
      <c r="E356" s="153"/>
      <c r="F356" s="126"/>
      <c r="G356" s="154" t="str">
        <f t="shared" si="8"/>
        <v/>
      </c>
      <c r="H356" s="152"/>
      <c r="I356" s="125"/>
      <c r="J356" s="126"/>
      <c r="K356" s="123"/>
      <c r="L356" s="117"/>
      <c r="M356" s="123"/>
      <c r="O356" s="84"/>
      <c r="P356" s="84"/>
      <c r="Q356" s="84"/>
    </row>
    <row r="357" spans="1:17" s="155" customFormat="1" ht="24" customHeight="1">
      <c r="A357" s="140"/>
      <c r="B357" s="84"/>
      <c r="C357" s="151"/>
      <c r="D357" s="152"/>
      <c r="E357" s="153"/>
      <c r="F357" s="126"/>
      <c r="G357" s="154" t="str">
        <f t="shared" si="8"/>
        <v/>
      </c>
      <c r="H357" s="152"/>
      <c r="I357" s="125"/>
      <c r="J357" s="126"/>
      <c r="K357" s="123"/>
      <c r="L357" s="117"/>
      <c r="M357" s="123"/>
      <c r="O357" s="84"/>
      <c r="P357" s="84"/>
      <c r="Q357" s="84"/>
    </row>
    <row r="358" spans="1:17" s="155" customFormat="1" ht="24" customHeight="1">
      <c r="A358" s="140"/>
      <c r="B358" s="84"/>
      <c r="C358" s="151"/>
      <c r="D358" s="152"/>
      <c r="E358" s="153"/>
      <c r="F358" s="126"/>
      <c r="G358" s="154" t="str">
        <f t="shared" si="8"/>
        <v/>
      </c>
      <c r="H358" s="152"/>
      <c r="I358" s="125"/>
      <c r="J358" s="126"/>
      <c r="K358" s="123"/>
      <c r="L358" s="117"/>
      <c r="M358" s="123"/>
      <c r="O358" s="84"/>
      <c r="P358" s="84"/>
      <c r="Q358" s="84"/>
    </row>
    <row r="359" spans="1:17" s="155" customFormat="1" ht="24" customHeight="1">
      <c r="A359" s="140"/>
      <c r="B359" s="84"/>
      <c r="C359" s="151"/>
      <c r="D359" s="152"/>
      <c r="E359" s="153"/>
      <c r="F359" s="126"/>
      <c r="G359" s="154" t="str">
        <f t="shared" si="8"/>
        <v/>
      </c>
      <c r="H359" s="152"/>
      <c r="I359" s="125"/>
      <c r="J359" s="126"/>
      <c r="K359" s="123"/>
      <c r="L359" s="117"/>
      <c r="M359" s="123"/>
      <c r="O359" s="84"/>
      <c r="P359" s="84"/>
      <c r="Q359" s="84"/>
    </row>
    <row r="360" spans="1:17" s="155" customFormat="1" ht="24" customHeight="1">
      <c r="A360" s="140"/>
      <c r="B360" s="84"/>
      <c r="C360" s="151"/>
      <c r="D360" s="152"/>
      <c r="E360" s="153"/>
      <c r="F360" s="126"/>
      <c r="G360" s="154" t="str">
        <f t="shared" si="8"/>
        <v/>
      </c>
      <c r="H360" s="152"/>
      <c r="I360" s="125"/>
      <c r="J360" s="126"/>
      <c r="K360" s="123"/>
      <c r="L360" s="117"/>
      <c r="M360" s="123"/>
      <c r="O360" s="84"/>
      <c r="P360" s="84"/>
      <c r="Q360" s="84"/>
    </row>
    <row r="361" spans="1:17" s="155" customFormat="1" ht="24" customHeight="1">
      <c r="A361" s="140"/>
      <c r="B361" s="84"/>
      <c r="C361" s="151"/>
      <c r="D361" s="152"/>
      <c r="E361" s="153"/>
      <c r="F361" s="126"/>
      <c r="G361" s="154" t="str">
        <f t="shared" si="8"/>
        <v/>
      </c>
      <c r="H361" s="152"/>
      <c r="I361" s="125"/>
      <c r="J361" s="126"/>
      <c r="K361" s="123"/>
      <c r="L361" s="117"/>
      <c r="M361" s="123"/>
      <c r="O361" s="84"/>
      <c r="P361" s="84"/>
      <c r="Q361" s="84"/>
    </row>
    <row r="362" spans="1:17" s="155" customFormat="1" ht="24" customHeight="1">
      <c r="A362" s="140"/>
      <c r="B362" s="84"/>
      <c r="C362" s="151"/>
      <c r="D362" s="152"/>
      <c r="E362" s="153"/>
      <c r="F362" s="126"/>
      <c r="G362" s="154" t="str">
        <f t="shared" si="8"/>
        <v/>
      </c>
      <c r="H362" s="152"/>
      <c r="I362" s="125"/>
      <c r="J362" s="126"/>
      <c r="K362" s="123"/>
      <c r="L362" s="117"/>
      <c r="M362" s="123"/>
      <c r="O362" s="84"/>
      <c r="P362" s="84"/>
      <c r="Q362" s="84"/>
    </row>
    <row r="363" spans="1:17" s="155" customFormat="1" ht="24" customHeight="1">
      <c r="A363" s="140"/>
      <c r="B363" s="84"/>
      <c r="C363" s="151"/>
      <c r="D363" s="152"/>
      <c r="E363" s="153"/>
      <c r="F363" s="126"/>
      <c r="G363" s="154" t="str">
        <f t="shared" si="8"/>
        <v/>
      </c>
      <c r="H363" s="152"/>
      <c r="I363" s="125"/>
      <c r="J363" s="126"/>
      <c r="K363" s="123"/>
      <c r="L363" s="117"/>
      <c r="M363" s="123"/>
      <c r="O363" s="84"/>
      <c r="P363" s="84"/>
      <c r="Q363" s="84"/>
    </row>
    <row r="364" spans="1:17" s="155" customFormat="1" ht="24" customHeight="1">
      <c r="A364" s="140"/>
      <c r="B364" s="84"/>
      <c r="C364" s="151"/>
      <c r="D364" s="152"/>
      <c r="E364" s="153"/>
      <c r="F364" s="126"/>
      <c r="G364" s="154" t="str">
        <f t="shared" si="8"/>
        <v/>
      </c>
      <c r="H364" s="152"/>
      <c r="I364" s="125"/>
      <c r="J364" s="126"/>
      <c r="K364" s="123"/>
      <c r="L364" s="117"/>
      <c r="M364" s="123"/>
      <c r="O364" s="84"/>
      <c r="P364" s="84"/>
      <c r="Q364" s="84"/>
    </row>
    <row r="365" spans="1:17" s="155" customFormat="1" ht="24" customHeight="1">
      <c r="A365" s="140"/>
      <c r="B365" s="84"/>
      <c r="C365" s="151"/>
      <c r="D365" s="152"/>
      <c r="E365" s="153"/>
      <c r="F365" s="126"/>
      <c r="G365" s="154" t="str">
        <f t="shared" si="8"/>
        <v/>
      </c>
      <c r="H365" s="152"/>
      <c r="I365" s="125"/>
      <c r="J365" s="126"/>
      <c r="K365" s="123"/>
      <c r="L365" s="117"/>
      <c r="M365" s="123"/>
      <c r="O365" s="84"/>
      <c r="P365" s="84"/>
      <c r="Q365" s="84"/>
    </row>
    <row r="366" spans="1:17" s="155" customFormat="1" ht="24" customHeight="1">
      <c r="A366" s="140"/>
      <c r="B366" s="84"/>
      <c r="C366" s="151"/>
      <c r="D366" s="152"/>
      <c r="E366" s="153"/>
      <c r="F366" s="126"/>
      <c r="G366" s="154" t="str">
        <f t="shared" si="8"/>
        <v/>
      </c>
      <c r="H366" s="152"/>
      <c r="I366" s="125"/>
      <c r="J366" s="126"/>
      <c r="K366" s="123"/>
      <c r="L366" s="117"/>
      <c r="M366" s="123"/>
      <c r="O366" s="84"/>
      <c r="P366" s="84"/>
      <c r="Q366" s="84"/>
    </row>
    <row r="367" spans="1:17" s="155" customFormat="1" ht="24" customHeight="1">
      <c r="A367" s="140"/>
      <c r="B367" s="84"/>
      <c r="C367" s="151"/>
      <c r="D367" s="152"/>
      <c r="E367" s="153"/>
      <c r="F367" s="126"/>
      <c r="G367" s="154" t="str">
        <f t="shared" si="8"/>
        <v/>
      </c>
      <c r="H367" s="152"/>
      <c r="I367" s="125"/>
      <c r="J367" s="126"/>
      <c r="K367" s="123"/>
      <c r="L367" s="117"/>
      <c r="M367" s="123"/>
      <c r="O367" s="84"/>
      <c r="P367" s="84"/>
      <c r="Q367" s="84"/>
    </row>
    <row r="368" spans="1:17" s="155" customFormat="1" ht="24" customHeight="1">
      <c r="A368" s="140"/>
      <c r="B368" s="84"/>
      <c r="C368" s="151"/>
      <c r="D368" s="152"/>
      <c r="E368" s="153"/>
      <c r="F368" s="126"/>
      <c r="G368" s="154" t="str">
        <f t="shared" si="8"/>
        <v/>
      </c>
      <c r="H368" s="152"/>
      <c r="I368" s="125"/>
      <c r="J368" s="126"/>
      <c r="K368" s="123"/>
      <c r="L368" s="117"/>
      <c r="M368" s="123"/>
      <c r="O368" s="84"/>
      <c r="P368" s="84"/>
      <c r="Q368" s="84"/>
    </row>
    <row r="369" spans="1:17" s="155" customFormat="1" ht="24" customHeight="1">
      <c r="A369" s="140"/>
      <c r="B369" s="84"/>
      <c r="C369" s="151"/>
      <c r="D369" s="152"/>
      <c r="E369" s="153"/>
      <c r="F369" s="126"/>
      <c r="G369" s="154" t="str">
        <f t="shared" si="8"/>
        <v/>
      </c>
      <c r="H369" s="152"/>
      <c r="I369" s="125"/>
      <c r="J369" s="126"/>
      <c r="K369" s="123"/>
      <c r="L369" s="117"/>
      <c r="M369" s="123"/>
      <c r="O369" s="84"/>
      <c r="P369" s="84"/>
      <c r="Q369" s="84"/>
    </row>
    <row r="370" spans="1:17" s="155" customFormat="1" ht="24" customHeight="1">
      <c r="A370" s="140"/>
      <c r="B370" s="84"/>
      <c r="C370" s="151"/>
      <c r="D370" s="152"/>
      <c r="E370" s="153"/>
      <c r="F370" s="126"/>
      <c r="G370" s="154" t="str">
        <f t="shared" si="8"/>
        <v/>
      </c>
      <c r="H370" s="152"/>
      <c r="I370" s="125"/>
      <c r="J370" s="126"/>
      <c r="K370" s="123"/>
      <c r="L370" s="117"/>
      <c r="M370" s="123"/>
      <c r="O370" s="84"/>
      <c r="P370" s="84"/>
      <c r="Q370" s="84"/>
    </row>
    <row r="371" spans="1:17" s="155" customFormat="1" ht="24" customHeight="1">
      <c r="A371" s="140"/>
      <c r="B371" s="84"/>
      <c r="C371" s="151"/>
      <c r="D371" s="152"/>
      <c r="E371" s="153"/>
      <c r="F371" s="126"/>
      <c r="G371" s="154" t="str">
        <f t="shared" si="8"/>
        <v/>
      </c>
      <c r="H371" s="152"/>
      <c r="I371" s="125"/>
      <c r="J371" s="126"/>
      <c r="K371" s="123"/>
      <c r="L371" s="117"/>
      <c r="M371" s="123"/>
      <c r="O371" s="84"/>
      <c r="P371" s="84"/>
      <c r="Q371" s="84"/>
    </row>
    <row r="372" spans="1:17" s="155" customFormat="1" ht="24" customHeight="1">
      <c r="A372" s="140"/>
      <c r="B372" s="84"/>
      <c r="C372" s="151"/>
      <c r="D372" s="152"/>
      <c r="E372" s="153"/>
      <c r="F372" s="126"/>
      <c r="G372" s="154" t="str">
        <f t="shared" si="8"/>
        <v/>
      </c>
      <c r="H372" s="152"/>
      <c r="I372" s="125"/>
      <c r="J372" s="126"/>
      <c r="K372" s="123"/>
      <c r="L372" s="117"/>
      <c r="M372" s="123"/>
      <c r="O372" s="84"/>
      <c r="P372" s="84"/>
      <c r="Q372" s="84"/>
    </row>
    <row r="373" spans="1:17" s="155" customFormat="1" ht="24" customHeight="1">
      <c r="A373" s="140"/>
      <c r="B373" s="84"/>
      <c r="C373" s="151"/>
      <c r="D373" s="152"/>
      <c r="E373" s="153"/>
      <c r="F373" s="126"/>
      <c r="G373" s="154" t="str">
        <f t="shared" si="8"/>
        <v/>
      </c>
      <c r="H373" s="152"/>
      <c r="I373" s="125"/>
      <c r="J373" s="126"/>
      <c r="K373" s="123"/>
      <c r="L373" s="117"/>
      <c r="M373" s="123"/>
      <c r="O373" s="84"/>
      <c r="P373" s="84"/>
      <c r="Q373" s="84"/>
    </row>
    <row r="374" spans="1:17" s="155" customFormat="1" ht="24" customHeight="1">
      <c r="A374" s="140"/>
      <c r="B374" s="84"/>
      <c r="C374" s="151"/>
      <c r="D374" s="152"/>
      <c r="E374" s="153"/>
      <c r="F374" s="126"/>
      <c r="G374" s="154" t="str">
        <f t="shared" si="8"/>
        <v/>
      </c>
      <c r="H374" s="152"/>
      <c r="I374" s="125"/>
      <c r="J374" s="126"/>
      <c r="K374" s="123"/>
      <c r="L374" s="117"/>
      <c r="M374" s="123"/>
      <c r="O374" s="84"/>
      <c r="P374" s="84"/>
      <c r="Q374" s="84"/>
    </row>
    <row r="375" spans="1:17" s="155" customFormat="1" ht="24" customHeight="1">
      <c r="A375" s="140"/>
      <c r="B375" s="84"/>
      <c r="C375" s="151"/>
      <c r="D375" s="152"/>
      <c r="E375" s="153"/>
      <c r="F375" s="126"/>
      <c r="G375" s="154" t="str">
        <f t="shared" si="8"/>
        <v/>
      </c>
      <c r="H375" s="152"/>
      <c r="I375" s="125"/>
      <c r="J375" s="126"/>
      <c r="K375" s="123"/>
      <c r="L375" s="117"/>
      <c r="M375" s="123"/>
      <c r="O375" s="84"/>
      <c r="P375" s="84"/>
      <c r="Q375" s="84"/>
    </row>
    <row r="376" spans="1:17" s="155" customFormat="1" ht="24" customHeight="1">
      <c r="A376" s="140"/>
      <c r="B376" s="84"/>
      <c r="C376" s="151"/>
      <c r="D376" s="152"/>
      <c r="E376" s="153"/>
      <c r="F376" s="126"/>
      <c r="G376" s="154" t="str">
        <f t="shared" si="8"/>
        <v/>
      </c>
      <c r="H376" s="152"/>
      <c r="I376" s="125"/>
      <c r="J376" s="126"/>
      <c r="K376" s="123"/>
      <c r="L376" s="117"/>
      <c r="M376" s="123"/>
      <c r="O376" s="84"/>
      <c r="P376" s="84"/>
      <c r="Q376" s="84"/>
    </row>
    <row r="377" spans="1:17" s="155" customFormat="1" ht="24" customHeight="1">
      <c r="A377" s="140"/>
      <c r="B377" s="84"/>
      <c r="C377" s="151"/>
      <c r="D377" s="152"/>
      <c r="E377" s="153"/>
      <c r="F377" s="126"/>
      <c r="G377" s="154" t="str">
        <f t="shared" si="8"/>
        <v/>
      </c>
      <c r="H377" s="152"/>
      <c r="I377" s="125"/>
      <c r="J377" s="126"/>
      <c r="K377" s="123"/>
      <c r="L377" s="117"/>
      <c r="M377" s="123"/>
      <c r="O377" s="84"/>
      <c r="P377" s="84"/>
      <c r="Q377" s="84"/>
    </row>
    <row r="378" spans="1:17" s="155" customFormat="1" ht="24" customHeight="1">
      <c r="A378" s="140"/>
      <c r="B378" s="84"/>
      <c r="C378" s="151"/>
      <c r="D378" s="152"/>
      <c r="E378" s="153"/>
      <c r="F378" s="126"/>
      <c r="G378" s="154" t="str">
        <f t="shared" si="8"/>
        <v/>
      </c>
      <c r="H378" s="152"/>
      <c r="I378" s="125"/>
      <c r="J378" s="126"/>
      <c r="K378" s="123"/>
      <c r="L378" s="117"/>
      <c r="M378" s="123"/>
      <c r="O378" s="84"/>
      <c r="P378" s="84"/>
      <c r="Q378" s="84"/>
    </row>
    <row r="379" spans="1:17" s="155" customFormat="1" ht="24" customHeight="1">
      <c r="A379" s="140"/>
      <c r="B379" s="84"/>
      <c r="C379" s="151"/>
      <c r="D379" s="152"/>
      <c r="E379" s="153"/>
      <c r="F379" s="126"/>
      <c r="G379" s="154" t="str">
        <f t="shared" si="8"/>
        <v/>
      </c>
      <c r="H379" s="152"/>
      <c r="I379" s="125"/>
      <c r="J379" s="126"/>
      <c r="K379" s="123"/>
      <c r="L379" s="117"/>
      <c r="M379" s="123"/>
      <c r="O379" s="84"/>
      <c r="P379" s="84"/>
      <c r="Q379" s="84"/>
    </row>
    <row r="380" spans="1:17" s="155" customFormat="1" ht="24" customHeight="1">
      <c r="A380" s="140"/>
      <c r="B380" s="84"/>
      <c r="C380" s="151"/>
      <c r="D380" s="152"/>
      <c r="E380" s="153"/>
      <c r="F380" s="126"/>
      <c r="G380" s="154" t="str">
        <f t="shared" si="8"/>
        <v/>
      </c>
      <c r="H380" s="152"/>
      <c r="I380" s="125"/>
      <c r="J380" s="126"/>
      <c r="K380" s="123"/>
      <c r="L380" s="117"/>
      <c r="M380" s="123"/>
      <c r="O380" s="84"/>
      <c r="P380" s="84"/>
      <c r="Q380" s="84"/>
    </row>
    <row r="381" spans="1:17" s="155" customFormat="1" ht="24" customHeight="1">
      <c r="A381" s="140"/>
      <c r="B381" s="84"/>
      <c r="C381" s="151"/>
      <c r="D381" s="152"/>
      <c r="E381" s="153"/>
      <c r="F381" s="126"/>
      <c r="G381" s="154" t="str">
        <f t="shared" si="8"/>
        <v/>
      </c>
      <c r="H381" s="152"/>
      <c r="I381" s="125"/>
      <c r="J381" s="126"/>
      <c r="K381" s="123"/>
      <c r="L381" s="117"/>
      <c r="M381" s="123"/>
      <c r="O381" s="84"/>
      <c r="P381" s="84"/>
      <c r="Q381" s="84"/>
    </row>
    <row r="382" spans="1:17" s="155" customFormat="1" ht="24" customHeight="1">
      <c r="A382" s="140"/>
      <c r="B382" s="84"/>
      <c r="C382" s="151"/>
      <c r="D382" s="152"/>
      <c r="E382" s="153"/>
      <c r="F382" s="126"/>
      <c r="G382" s="154" t="str">
        <f t="shared" si="8"/>
        <v/>
      </c>
      <c r="H382" s="152"/>
      <c r="I382" s="125"/>
      <c r="J382" s="126"/>
      <c r="K382" s="123"/>
      <c r="L382" s="117"/>
      <c r="M382" s="123"/>
      <c r="O382" s="84"/>
      <c r="P382" s="84"/>
      <c r="Q382" s="84"/>
    </row>
    <row r="383" spans="1:17" s="155" customFormat="1" ht="24" customHeight="1">
      <c r="A383" s="140"/>
      <c r="B383" s="84"/>
      <c r="C383" s="151"/>
      <c r="D383" s="152"/>
      <c r="E383" s="153"/>
      <c r="F383" s="126"/>
      <c r="G383" s="154" t="str">
        <f t="shared" si="8"/>
        <v/>
      </c>
      <c r="H383" s="152"/>
      <c r="I383" s="125"/>
      <c r="J383" s="126"/>
      <c r="K383" s="123"/>
      <c r="L383" s="117"/>
      <c r="M383" s="123"/>
      <c r="O383" s="84"/>
      <c r="P383" s="84"/>
      <c r="Q383" s="84"/>
    </row>
    <row r="384" spans="1:17" s="155" customFormat="1" ht="24" customHeight="1">
      <c r="A384" s="140"/>
      <c r="B384" s="84"/>
      <c r="C384" s="151"/>
      <c r="D384" s="152"/>
      <c r="E384" s="153"/>
      <c r="F384" s="126"/>
      <c r="G384" s="154" t="str">
        <f t="shared" si="8"/>
        <v/>
      </c>
      <c r="H384" s="152"/>
      <c r="I384" s="125"/>
      <c r="J384" s="126"/>
      <c r="K384" s="123"/>
      <c r="L384" s="117"/>
      <c r="M384" s="123"/>
      <c r="O384" s="84"/>
      <c r="P384" s="84"/>
      <c r="Q384" s="84"/>
    </row>
    <row r="385" spans="1:17" s="155" customFormat="1" ht="24" customHeight="1">
      <c r="A385" s="140"/>
      <c r="B385" s="84"/>
      <c r="C385" s="151"/>
      <c r="D385" s="152"/>
      <c r="E385" s="153"/>
      <c r="F385" s="126"/>
      <c r="G385" s="154" t="str">
        <f t="shared" si="8"/>
        <v/>
      </c>
      <c r="H385" s="152"/>
      <c r="I385" s="125"/>
      <c r="J385" s="126"/>
      <c r="K385" s="123"/>
      <c r="L385" s="117"/>
      <c r="M385" s="123"/>
      <c r="O385" s="84"/>
      <c r="P385" s="84"/>
      <c r="Q385" s="84"/>
    </row>
    <row r="386" spans="1:17" s="155" customFormat="1" ht="24" customHeight="1">
      <c r="A386" s="140"/>
      <c r="B386" s="84"/>
      <c r="C386" s="151"/>
      <c r="D386" s="152"/>
      <c r="E386" s="153"/>
      <c r="F386" s="126"/>
      <c r="G386" s="154" t="str">
        <f t="shared" si="8"/>
        <v/>
      </c>
      <c r="H386" s="152"/>
      <c r="I386" s="125"/>
      <c r="J386" s="126"/>
      <c r="K386" s="123"/>
      <c r="L386" s="117"/>
      <c r="M386" s="123"/>
      <c r="O386" s="84"/>
      <c r="P386" s="84"/>
      <c r="Q386" s="84"/>
    </row>
    <row r="387" spans="1:17" s="155" customFormat="1" ht="24" customHeight="1">
      <c r="A387" s="140"/>
      <c r="B387" s="84"/>
      <c r="C387" s="151"/>
      <c r="D387" s="152"/>
      <c r="E387" s="153"/>
      <c r="F387" s="126"/>
      <c r="G387" s="154" t="str">
        <f t="shared" si="8"/>
        <v/>
      </c>
      <c r="H387" s="152"/>
      <c r="I387" s="125"/>
      <c r="J387" s="126"/>
      <c r="K387" s="123"/>
      <c r="L387" s="117"/>
      <c r="M387" s="123"/>
      <c r="O387" s="84"/>
      <c r="P387" s="84"/>
      <c r="Q387" s="84"/>
    </row>
    <row r="388" spans="1:17" s="155" customFormat="1" ht="24" customHeight="1">
      <c r="A388" s="140"/>
      <c r="B388" s="84"/>
      <c r="C388" s="151"/>
      <c r="D388" s="152"/>
      <c r="E388" s="153"/>
      <c r="F388" s="126"/>
      <c r="G388" s="154" t="str">
        <f t="shared" si="8"/>
        <v/>
      </c>
      <c r="H388" s="152"/>
      <c r="I388" s="125"/>
      <c r="J388" s="126"/>
      <c r="K388" s="123"/>
      <c r="L388" s="117"/>
      <c r="M388" s="123"/>
      <c r="O388" s="84"/>
      <c r="P388" s="84"/>
      <c r="Q388" s="84"/>
    </row>
    <row r="389" spans="1:17" s="155" customFormat="1" ht="24" customHeight="1">
      <c r="A389" s="140"/>
      <c r="B389" s="84"/>
      <c r="C389" s="151"/>
      <c r="D389" s="152"/>
      <c r="E389" s="153"/>
      <c r="F389" s="126"/>
      <c r="G389" s="154" t="str">
        <f t="shared" si="8"/>
        <v/>
      </c>
      <c r="H389" s="152"/>
      <c r="I389" s="125"/>
      <c r="J389" s="126"/>
      <c r="K389" s="123"/>
      <c r="L389" s="117"/>
      <c r="M389" s="123"/>
      <c r="O389" s="84"/>
      <c r="P389" s="84"/>
      <c r="Q389" s="84"/>
    </row>
    <row r="390" spans="1:17" s="155" customFormat="1" ht="24" customHeight="1">
      <c r="A390" s="140"/>
      <c r="B390" s="84"/>
      <c r="C390" s="151"/>
      <c r="D390" s="152"/>
      <c r="E390" s="153"/>
      <c r="F390" s="126"/>
      <c r="G390" s="154" t="str">
        <f t="shared" si="8"/>
        <v/>
      </c>
      <c r="H390" s="152"/>
      <c r="I390" s="125"/>
      <c r="J390" s="126"/>
      <c r="K390" s="123"/>
      <c r="L390" s="117"/>
      <c r="M390" s="123"/>
      <c r="O390" s="84"/>
      <c r="P390" s="84"/>
      <c r="Q390" s="84"/>
    </row>
    <row r="391" spans="1:17" s="155" customFormat="1" ht="24" customHeight="1">
      <c r="A391" s="140"/>
      <c r="B391" s="84"/>
      <c r="C391" s="151"/>
      <c r="D391" s="152"/>
      <c r="E391" s="153"/>
      <c r="F391" s="126"/>
      <c r="G391" s="154" t="str">
        <f t="shared" si="8"/>
        <v/>
      </c>
      <c r="H391" s="152"/>
      <c r="I391" s="125"/>
      <c r="J391" s="126"/>
      <c r="K391" s="123"/>
      <c r="L391" s="117"/>
      <c r="M391" s="123"/>
      <c r="O391" s="84"/>
      <c r="P391" s="84"/>
      <c r="Q391" s="84"/>
    </row>
    <row r="392" spans="1:17" s="155" customFormat="1" ht="24" customHeight="1">
      <c r="A392" s="140"/>
      <c r="B392" s="84"/>
      <c r="C392" s="151"/>
      <c r="D392" s="152"/>
      <c r="E392" s="153"/>
      <c r="F392" s="126"/>
      <c r="G392" s="154" t="str">
        <f t="shared" si="8"/>
        <v/>
      </c>
      <c r="H392" s="152"/>
      <c r="I392" s="125"/>
      <c r="J392" s="126"/>
      <c r="K392" s="123"/>
      <c r="L392" s="117"/>
      <c r="M392" s="123"/>
      <c r="O392" s="84"/>
      <c r="P392" s="84"/>
      <c r="Q392" s="84"/>
    </row>
    <row r="393" spans="1:17" s="155" customFormat="1" ht="24" customHeight="1">
      <c r="A393" s="140"/>
      <c r="B393" s="84"/>
      <c r="C393" s="151"/>
      <c r="D393" s="152"/>
      <c r="E393" s="153"/>
      <c r="F393" s="126"/>
      <c r="G393" s="154" t="str">
        <f t="shared" si="8"/>
        <v/>
      </c>
      <c r="H393" s="152"/>
      <c r="I393" s="125"/>
      <c r="J393" s="126"/>
      <c r="K393" s="123"/>
      <c r="L393" s="117"/>
      <c r="M393" s="123"/>
      <c r="O393" s="84"/>
      <c r="P393" s="84"/>
      <c r="Q393" s="84"/>
    </row>
    <row r="394" spans="1:17" s="155" customFormat="1" ht="24" customHeight="1">
      <c r="A394" s="140"/>
      <c r="B394" s="84"/>
      <c r="C394" s="151"/>
      <c r="D394" s="152"/>
      <c r="E394" s="153"/>
      <c r="F394" s="126"/>
      <c r="G394" s="154" t="str">
        <f t="shared" si="8"/>
        <v/>
      </c>
      <c r="H394" s="152"/>
      <c r="I394" s="125"/>
      <c r="J394" s="126"/>
      <c r="K394" s="123"/>
      <c r="L394" s="117"/>
      <c r="M394" s="123"/>
      <c r="O394" s="84"/>
      <c r="P394" s="84"/>
      <c r="Q394" s="84"/>
    </row>
    <row r="395" spans="1:17" s="155" customFormat="1" ht="24" customHeight="1">
      <c r="A395" s="140"/>
      <c r="B395" s="84"/>
      <c r="C395" s="151"/>
      <c r="D395" s="152"/>
      <c r="E395" s="153"/>
      <c r="F395" s="126"/>
      <c r="G395" s="154" t="str">
        <f t="shared" si="8"/>
        <v/>
      </c>
      <c r="H395" s="152"/>
      <c r="I395" s="125"/>
      <c r="J395" s="126"/>
      <c r="K395" s="123"/>
      <c r="L395" s="117"/>
      <c r="M395" s="123"/>
      <c r="O395" s="84"/>
      <c r="P395" s="84"/>
      <c r="Q395" s="84"/>
    </row>
    <row r="396" spans="1:17" s="155" customFormat="1" ht="24" customHeight="1">
      <c r="A396" s="140"/>
      <c r="B396" s="84"/>
      <c r="C396" s="151"/>
      <c r="D396" s="152"/>
      <c r="E396" s="153"/>
      <c r="F396" s="126"/>
      <c r="G396" s="154" t="str">
        <f t="shared" si="8"/>
        <v/>
      </c>
      <c r="H396" s="152"/>
      <c r="I396" s="125"/>
      <c r="J396" s="126"/>
      <c r="K396" s="123"/>
      <c r="L396" s="117"/>
      <c r="M396" s="123"/>
      <c r="O396" s="84"/>
      <c r="P396" s="84"/>
      <c r="Q396" s="84"/>
    </row>
    <row r="397" spans="1:17" s="155" customFormat="1" ht="24" customHeight="1">
      <c r="A397" s="140"/>
      <c r="B397" s="84"/>
      <c r="C397" s="151"/>
      <c r="D397" s="152"/>
      <c r="E397" s="153"/>
      <c r="F397" s="126"/>
      <c r="G397" s="154" t="str">
        <f t="shared" si="8"/>
        <v/>
      </c>
      <c r="H397" s="152"/>
      <c r="I397" s="125"/>
      <c r="J397" s="126"/>
      <c r="K397" s="123"/>
      <c r="L397" s="117"/>
      <c r="M397" s="123"/>
      <c r="O397" s="84"/>
      <c r="P397" s="84"/>
      <c r="Q397" s="84"/>
    </row>
    <row r="398" spans="1:17" s="155" customFormat="1" ht="24" customHeight="1">
      <c r="A398" s="140"/>
      <c r="B398" s="84"/>
      <c r="C398" s="151"/>
      <c r="D398" s="152"/>
      <c r="E398" s="153"/>
      <c r="F398" s="126"/>
      <c r="G398" s="154" t="str">
        <f t="shared" si="8"/>
        <v/>
      </c>
      <c r="H398" s="152"/>
      <c r="I398" s="125"/>
      <c r="J398" s="126"/>
      <c r="K398" s="123"/>
      <c r="L398" s="117"/>
      <c r="M398" s="123"/>
      <c r="O398" s="84"/>
      <c r="P398" s="84"/>
      <c r="Q398" s="84"/>
    </row>
    <row r="399" spans="1:17" s="155" customFormat="1" ht="24" customHeight="1">
      <c r="A399" s="140"/>
      <c r="B399" s="84"/>
      <c r="C399" s="151"/>
      <c r="D399" s="152"/>
      <c r="E399" s="153"/>
      <c r="F399" s="126"/>
      <c r="G399" s="154" t="str">
        <f t="shared" si="8"/>
        <v/>
      </c>
      <c r="H399" s="152"/>
      <c r="I399" s="125"/>
      <c r="J399" s="126"/>
      <c r="K399" s="123"/>
      <c r="L399" s="117"/>
      <c r="M399" s="123"/>
      <c r="O399" s="84"/>
      <c r="P399" s="84"/>
      <c r="Q399" s="84"/>
    </row>
    <row r="400" spans="1:17" s="155" customFormat="1" ht="24" customHeight="1">
      <c r="A400" s="140"/>
      <c r="B400" s="84"/>
      <c r="C400" s="151"/>
      <c r="D400" s="152"/>
      <c r="E400" s="153"/>
      <c r="F400" s="126"/>
      <c r="G400" s="154" t="str">
        <f t="shared" si="8"/>
        <v/>
      </c>
      <c r="H400" s="152"/>
      <c r="I400" s="125"/>
      <c r="J400" s="126"/>
      <c r="K400" s="123"/>
      <c r="L400" s="117"/>
      <c r="M400" s="123"/>
      <c r="O400" s="84"/>
      <c r="P400" s="84"/>
      <c r="Q400" s="84"/>
    </row>
    <row r="401" spans="1:17" s="155" customFormat="1" ht="24" customHeight="1">
      <c r="A401" s="117"/>
      <c r="B401" s="117"/>
      <c r="C401" s="84"/>
      <c r="D401" s="117"/>
      <c r="E401" s="149"/>
      <c r="F401" s="126"/>
      <c r="G401" s="123">
        <f>SUM(G354:G400)</f>
        <v>0</v>
      </c>
      <c r="H401" s="124"/>
      <c r="I401" s="125"/>
      <c r="J401" s="126"/>
      <c r="K401" s="123"/>
      <c r="L401" s="117"/>
      <c r="M401" s="123"/>
      <c r="O401" s="84"/>
      <c r="P401" s="84"/>
      <c r="Q401" s="84"/>
    </row>
    <row r="402" spans="1:17" s="155" customFormat="1" ht="24" customHeight="1">
      <c r="A402" s="140"/>
      <c r="B402" s="84"/>
      <c r="C402" s="151"/>
      <c r="D402" s="152"/>
      <c r="E402" s="153"/>
      <c r="F402" s="126"/>
      <c r="G402" s="154" t="str">
        <f>IF(E402="","",INT(E402*F402))</f>
        <v/>
      </c>
      <c r="H402" s="152"/>
      <c r="I402" s="125"/>
      <c r="J402" s="126"/>
      <c r="K402" s="123"/>
      <c r="L402" s="117"/>
      <c r="M402" s="123"/>
      <c r="O402" s="84"/>
      <c r="P402" s="84"/>
      <c r="Q402" s="84"/>
    </row>
    <row r="403" spans="1:17" s="155" customFormat="1" ht="24" customHeight="1">
      <c r="A403" s="140"/>
      <c r="B403" s="84"/>
      <c r="C403" s="151"/>
      <c r="D403" s="152"/>
      <c r="E403" s="153"/>
      <c r="F403" s="126"/>
      <c r="G403" s="154" t="str">
        <f t="shared" si="8"/>
        <v/>
      </c>
      <c r="H403" s="152"/>
      <c r="I403" s="125"/>
      <c r="J403" s="126"/>
      <c r="K403" s="123"/>
      <c r="L403" s="117"/>
      <c r="M403" s="123"/>
      <c r="O403" s="84"/>
      <c r="P403" s="84"/>
      <c r="Q403" s="84"/>
    </row>
    <row r="404" spans="1:17" s="155" customFormat="1" ht="24" customHeight="1">
      <c r="A404" s="140"/>
      <c r="B404" s="84"/>
      <c r="C404" s="151"/>
      <c r="D404" s="152"/>
      <c r="E404" s="153"/>
      <c r="F404" s="126"/>
      <c r="G404" s="154" t="str">
        <f t="shared" si="8"/>
        <v/>
      </c>
      <c r="H404" s="152"/>
      <c r="I404" s="125"/>
      <c r="J404" s="126"/>
      <c r="K404" s="123"/>
      <c r="L404" s="117"/>
      <c r="M404" s="123"/>
      <c r="O404" s="84"/>
      <c r="P404" s="84"/>
      <c r="Q404" s="84"/>
    </row>
    <row r="405" spans="1:17" s="155" customFormat="1" ht="24" customHeight="1">
      <c r="A405" s="140"/>
      <c r="B405" s="84"/>
      <c r="C405" s="151"/>
      <c r="D405" s="152"/>
      <c r="E405" s="153"/>
      <c r="F405" s="126"/>
      <c r="G405" s="154" t="str">
        <f t="shared" ref="G405:G461" si="9">IF(E405="","",INT(E405*F405))</f>
        <v/>
      </c>
      <c r="H405" s="152"/>
      <c r="I405" s="125"/>
      <c r="J405" s="126"/>
      <c r="K405" s="123"/>
      <c r="L405" s="117"/>
      <c r="M405" s="123"/>
      <c r="O405" s="84"/>
      <c r="P405" s="84"/>
      <c r="Q405" s="84"/>
    </row>
    <row r="406" spans="1:17" s="155" customFormat="1" ht="24" customHeight="1">
      <c r="A406" s="140"/>
      <c r="B406" s="84"/>
      <c r="C406" s="151"/>
      <c r="D406" s="152"/>
      <c r="E406" s="153"/>
      <c r="F406" s="126"/>
      <c r="G406" s="154" t="str">
        <f t="shared" si="9"/>
        <v/>
      </c>
      <c r="H406" s="152"/>
      <c r="I406" s="125"/>
      <c r="J406" s="126"/>
      <c r="K406" s="123"/>
      <c r="L406" s="117"/>
      <c r="M406" s="123"/>
      <c r="O406" s="84"/>
      <c r="P406" s="84"/>
      <c r="Q406" s="84"/>
    </row>
    <row r="407" spans="1:17" s="155" customFormat="1" ht="24" customHeight="1">
      <c r="A407" s="140"/>
      <c r="B407" s="84"/>
      <c r="C407" s="151"/>
      <c r="D407" s="152"/>
      <c r="E407" s="153"/>
      <c r="F407" s="126"/>
      <c r="G407" s="154" t="str">
        <f t="shared" si="9"/>
        <v/>
      </c>
      <c r="H407" s="152"/>
      <c r="I407" s="125"/>
      <c r="J407" s="126"/>
      <c r="K407" s="123"/>
      <c r="L407" s="117"/>
      <c r="M407" s="123"/>
      <c r="O407" s="84"/>
      <c r="P407" s="84"/>
      <c r="Q407" s="84"/>
    </row>
    <row r="408" spans="1:17" s="155" customFormat="1" ht="24" customHeight="1">
      <c r="A408" s="140"/>
      <c r="B408" s="84"/>
      <c r="C408" s="151"/>
      <c r="D408" s="152"/>
      <c r="E408" s="153"/>
      <c r="F408" s="126"/>
      <c r="G408" s="154" t="str">
        <f t="shared" si="9"/>
        <v/>
      </c>
      <c r="H408" s="152"/>
      <c r="I408" s="125"/>
      <c r="J408" s="126"/>
      <c r="K408" s="123"/>
      <c r="L408" s="117"/>
      <c r="M408" s="123"/>
      <c r="O408" s="84"/>
      <c r="P408" s="84"/>
      <c r="Q408" s="84"/>
    </row>
    <row r="409" spans="1:17" s="155" customFormat="1" ht="24" customHeight="1">
      <c r="A409" s="140"/>
      <c r="B409" s="84"/>
      <c r="C409" s="151"/>
      <c r="D409" s="152"/>
      <c r="E409" s="153"/>
      <c r="F409" s="126"/>
      <c r="G409" s="154" t="str">
        <f t="shared" si="9"/>
        <v/>
      </c>
      <c r="H409" s="152"/>
      <c r="I409" s="125"/>
      <c r="J409" s="126"/>
      <c r="K409" s="123"/>
      <c r="L409" s="117"/>
      <c r="M409" s="123"/>
      <c r="O409" s="84"/>
      <c r="P409" s="84"/>
      <c r="Q409" s="84"/>
    </row>
    <row r="410" spans="1:17" s="155" customFormat="1" ht="24" customHeight="1">
      <c r="A410" s="140"/>
      <c r="B410" s="84"/>
      <c r="C410" s="151"/>
      <c r="D410" s="152"/>
      <c r="E410" s="153"/>
      <c r="F410" s="126"/>
      <c r="G410" s="154" t="str">
        <f t="shared" si="9"/>
        <v/>
      </c>
      <c r="H410" s="152"/>
      <c r="I410" s="125"/>
      <c r="J410" s="126"/>
      <c r="K410" s="123"/>
      <c r="L410" s="117"/>
      <c r="M410" s="123"/>
      <c r="O410" s="84"/>
      <c r="P410" s="84"/>
      <c r="Q410" s="84"/>
    </row>
    <row r="411" spans="1:17" s="155" customFormat="1" ht="24" customHeight="1">
      <c r="A411" s="140"/>
      <c r="B411" s="84"/>
      <c r="C411" s="151"/>
      <c r="D411" s="152"/>
      <c r="E411" s="153"/>
      <c r="F411" s="126"/>
      <c r="G411" s="154" t="str">
        <f t="shared" si="9"/>
        <v/>
      </c>
      <c r="H411" s="152"/>
      <c r="I411" s="125"/>
      <c r="J411" s="126"/>
      <c r="K411" s="123"/>
      <c r="L411" s="117"/>
      <c r="M411" s="123"/>
      <c r="O411" s="84"/>
      <c r="P411" s="84"/>
      <c r="Q411" s="84"/>
    </row>
    <row r="412" spans="1:17" s="155" customFormat="1" ht="24" customHeight="1">
      <c r="A412" s="140"/>
      <c r="B412" s="84"/>
      <c r="C412" s="151"/>
      <c r="D412" s="152"/>
      <c r="E412" s="153"/>
      <c r="F412" s="126"/>
      <c r="G412" s="154" t="str">
        <f t="shared" si="9"/>
        <v/>
      </c>
      <c r="H412" s="152"/>
      <c r="I412" s="125"/>
      <c r="J412" s="126"/>
      <c r="K412" s="123"/>
      <c r="L412" s="117"/>
      <c r="M412" s="123"/>
      <c r="O412" s="84"/>
      <c r="P412" s="84"/>
      <c r="Q412" s="84"/>
    </row>
    <row r="413" spans="1:17" s="155" customFormat="1" ht="24" customHeight="1">
      <c r="A413" s="140"/>
      <c r="B413" s="84"/>
      <c r="C413" s="151"/>
      <c r="D413" s="152"/>
      <c r="E413" s="153"/>
      <c r="F413" s="126"/>
      <c r="G413" s="154" t="str">
        <f t="shared" si="9"/>
        <v/>
      </c>
      <c r="H413" s="152"/>
      <c r="I413" s="125"/>
      <c r="J413" s="126"/>
      <c r="K413" s="123"/>
      <c r="L413" s="117"/>
      <c r="M413" s="123"/>
      <c r="O413" s="84"/>
      <c r="P413" s="84"/>
      <c r="Q413" s="84"/>
    </row>
    <row r="414" spans="1:17" s="155" customFormat="1" ht="24" customHeight="1">
      <c r="A414" s="140"/>
      <c r="B414" s="84"/>
      <c r="C414" s="151"/>
      <c r="D414" s="152"/>
      <c r="E414" s="153"/>
      <c r="F414" s="126"/>
      <c r="G414" s="154" t="str">
        <f t="shared" si="9"/>
        <v/>
      </c>
      <c r="H414" s="152"/>
      <c r="I414" s="125"/>
      <c r="J414" s="126"/>
      <c r="K414" s="123"/>
      <c r="L414" s="117"/>
      <c r="M414" s="123"/>
      <c r="O414" s="84"/>
      <c r="P414" s="84"/>
      <c r="Q414" s="84"/>
    </row>
    <row r="415" spans="1:17" s="155" customFormat="1" ht="24" customHeight="1">
      <c r="A415" s="140"/>
      <c r="B415" s="84"/>
      <c r="C415" s="151"/>
      <c r="D415" s="152"/>
      <c r="E415" s="153"/>
      <c r="F415" s="126"/>
      <c r="G415" s="154" t="str">
        <f t="shared" si="9"/>
        <v/>
      </c>
      <c r="H415" s="152"/>
      <c r="I415" s="125"/>
      <c r="J415" s="126"/>
      <c r="K415" s="123"/>
      <c r="L415" s="117"/>
      <c r="M415" s="123"/>
      <c r="O415" s="84"/>
      <c r="P415" s="84"/>
      <c r="Q415" s="84"/>
    </row>
    <row r="416" spans="1:17" s="155" customFormat="1" ht="24" customHeight="1">
      <c r="A416" s="140"/>
      <c r="B416" s="84"/>
      <c r="C416" s="151"/>
      <c r="D416" s="152"/>
      <c r="E416" s="153"/>
      <c r="F416" s="126"/>
      <c r="G416" s="154" t="str">
        <f t="shared" si="9"/>
        <v/>
      </c>
      <c r="H416" s="152"/>
      <c r="I416" s="125"/>
      <c r="J416" s="126"/>
      <c r="K416" s="123"/>
      <c r="L416" s="117"/>
      <c r="M416" s="123"/>
      <c r="O416" s="84"/>
      <c r="P416" s="84"/>
      <c r="Q416" s="84"/>
    </row>
    <row r="417" spans="1:17" s="155" customFormat="1" ht="24" customHeight="1">
      <c r="A417" s="140"/>
      <c r="B417" s="84"/>
      <c r="C417" s="151"/>
      <c r="D417" s="152"/>
      <c r="E417" s="153"/>
      <c r="F417" s="126"/>
      <c r="G417" s="154" t="str">
        <f t="shared" si="9"/>
        <v/>
      </c>
      <c r="H417" s="152"/>
      <c r="I417" s="125"/>
      <c r="J417" s="126"/>
      <c r="K417" s="123"/>
      <c r="L417" s="117"/>
      <c r="M417" s="123"/>
      <c r="O417" s="84"/>
      <c r="P417" s="84"/>
      <c r="Q417" s="84"/>
    </row>
    <row r="418" spans="1:17" s="155" customFormat="1" ht="24" customHeight="1">
      <c r="A418" s="140"/>
      <c r="B418" s="84"/>
      <c r="C418" s="151"/>
      <c r="D418" s="152"/>
      <c r="E418" s="153"/>
      <c r="F418" s="126"/>
      <c r="G418" s="154" t="str">
        <f t="shared" si="9"/>
        <v/>
      </c>
      <c r="H418" s="152"/>
      <c r="I418" s="125"/>
      <c r="J418" s="126"/>
      <c r="K418" s="123"/>
      <c r="L418" s="117"/>
      <c r="M418" s="123"/>
      <c r="O418" s="84"/>
      <c r="P418" s="84"/>
      <c r="Q418" s="84"/>
    </row>
    <row r="419" spans="1:17" s="155" customFormat="1" ht="24" customHeight="1">
      <c r="A419" s="140"/>
      <c r="B419" s="84"/>
      <c r="C419" s="151"/>
      <c r="D419" s="152"/>
      <c r="E419" s="153"/>
      <c r="F419" s="126"/>
      <c r="G419" s="154" t="str">
        <f t="shared" si="9"/>
        <v/>
      </c>
      <c r="H419" s="152"/>
      <c r="I419" s="125"/>
      <c r="J419" s="126"/>
      <c r="K419" s="123"/>
      <c r="L419" s="117"/>
      <c r="M419" s="123"/>
      <c r="O419" s="84"/>
      <c r="P419" s="84"/>
      <c r="Q419" s="84"/>
    </row>
    <row r="420" spans="1:17" s="155" customFormat="1" ht="24" customHeight="1">
      <c r="A420" s="140"/>
      <c r="B420" s="84"/>
      <c r="C420" s="151"/>
      <c r="D420" s="152"/>
      <c r="E420" s="153"/>
      <c r="F420" s="126"/>
      <c r="G420" s="154" t="str">
        <f t="shared" si="9"/>
        <v/>
      </c>
      <c r="H420" s="152"/>
      <c r="I420" s="125"/>
      <c r="J420" s="126"/>
      <c r="K420" s="123"/>
      <c r="L420" s="117"/>
      <c r="M420" s="123"/>
      <c r="O420" s="84"/>
      <c r="P420" s="84"/>
      <c r="Q420" s="84"/>
    </row>
    <row r="421" spans="1:17" s="155" customFormat="1" ht="24" customHeight="1">
      <c r="A421" s="140"/>
      <c r="B421" s="84"/>
      <c r="C421" s="151"/>
      <c r="D421" s="152"/>
      <c r="E421" s="153"/>
      <c r="F421" s="126"/>
      <c r="G421" s="154" t="str">
        <f t="shared" si="9"/>
        <v/>
      </c>
      <c r="H421" s="152"/>
      <c r="I421" s="125"/>
      <c r="J421" s="126"/>
      <c r="K421" s="123"/>
      <c r="L421" s="117"/>
      <c r="M421" s="123"/>
      <c r="O421" s="84"/>
      <c r="P421" s="84"/>
      <c r="Q421" s="84"/>
    </row>
    <row r="422" spans="1:17" s="155" customFormat="1" ht="24" customHeight="1">
      <c r="A422" s="140"/>
      <c r="B422" s="84"/>
      <c r="C422" s="151"/>
      <c r="D422" s="152"/>
      <c r="E422" s="153"/>
      <c r="F422" s="126"/>
      <c r="G422" s="154" t="str">
        <f t="shared" si="9"/>
        <v/>
      </c>
      <c r="H422" s="152"/>
      <c r="I422" s="125"/>
      <c r="J422" s="126"/>
      <c r="K422" s="123"/>
      <c r="L422" s="117"/>
      <c r="M422" s="123"/>
      <c r="O422" s="84"/>
      <c r="P422" s="84"/>
      <c r="Q422" s="84"/>
    </row>
    <row r="423" spans="1:17" s="155" customFormat="1" ht="24" customHeight="1">
      <c r="A423" s="140"/>
      <c r="B423" s="84"/>
      <c r="C423" s="151"/>
      <c r="D423" s="152"/>
      <c r="E423" s="153"/>
      <c r="F423" s="126"/>
      <c r="G423" s="154" t="str">
        <f t="shared" si="9"/>
        <v/>
      </c>
      <c r="H423" s="152"/>
      <c r="I423" s="125"/>
      <c r="J423" s="126"/>
      <c r="K423" s="123"/>
      <c r="L423" s="117"/>
      <c r="M423" s="123"/>
      <c r="O423" s="84"/>
      <c r="P423" s="84"/>
      <c r="Q423" s="84"/>
    </row>
    <row r="424" spans="1:17" s="155" customFormat="1" ht="24" customHeight="1">
      <c r="A424" s="140"/>
      <c r="B424" s="84"/>
      <c r="C424" s="151"/>
      <c r="D424" s="152"/>
      <c r="E424" s="153"/>
      <c r="F424" s="126"/>
      <c r="G424" s="154" t="str">
        <f t="shared" si="9"/>
        <v/>
      </c>
      <c r="H424" s="152"/>
      <c r="I424" s="125"/>
      <c r="J424" s="126"/>
      <c r="K424" s="123"/>
      <c r="L424" s="117"/>
      <c r="M424" s="123"/>
      <c r="O424" s="84"/>
      <c r="P424" s="84"/>
      <c r="Q424" s="84"/>
    </row>
    <row r="425" spans="1:17" s="155" customFormat="1" ht="24" customHeight="1">
      <c r="A425" s="140"/>
      <c r="B425" s="84"/>
      <c r="C425" s="151"/>
      <c r="D425" s="152"/>
      <c r="E425" s="153"/>
      <c r="F425" s="126"/>
      <c r="G425" s="154" t="str">
        <f t="shared" si="9"/>
        <v/>
      </c>
      <c r="H425" s="152"/>
      <c r="I425" s="125"/>
      <c r="J425" s="126"/>
      <c r="K425" s="123"/>
      <c r="L425" s="117"/>
      <c r="M425" s="123"/>
      <c r="O425" s="84"/>
      <c r="P425" s="84"/>
      <c r="Q425" s="84"/>
    </row>
    <row r="426" spans="1:17" s="155" customFormat="1" ht="24" customHeight="1">
      <c r="A426" s="117"/>
      <c r="B426" s="117"/>
      <c r="C426" s="84"/>
      <c r="D426" s="117"/>
      <c r="E426" s="149"/>
      <c r="F426" s="126"/>
      <c r="G426" s="123">
        <f>SUM(G404:G425)</f>
        <v>0</v>
      </c>
      <c r="H426" s="124"/>
      <c r="I426" s="125"/>
      <c r="J426" s="126"/>
      <c r="K426" s="123"/>
      <c r="L426" s="117"/>
      <c r="M426" s="123"/>
      <c r="O426" s="84"/>
      <c r="P426" s="84"/>
      <c r="Q426" s="84"/>
    </row>
    <row r="427" spans="1:17" s="155" customFormat="1" ht="24" customHeight="1">
      <c r="A427" s="140"/>
      <c r="B427" s="84"/>
      <c r="C427" s="151"/>
      <c r="D427" s="152"/>
      <c r="E427" s="153"/>
      <c r="F427" s="126"/>
      <c r="G427" s="154" t="str">
        <f>IF(E427="","",INT(E427*F427))</f>
        <v/>
      </c>
      <c r="H427" s="152"/>
      <c r="I427" s="125"/>
      <c r="J427" s="126"/>
      <c r="K427" s="123"/>
      <c r="L427" s="117"/>
      <c r="M427" s="123"/>
      <c r="O427" s="84"/>
      <c r="P427" s="84"/>
      <c r="Q427" s="84"/>
    </row>
    <row r="428" spans="1:17" s="155" customFormat="1" ht="24" customHeight="1">
      <c r="A428" s="140"/>
      <c r="B428" s="84"/>
      <c r="C428" s="151"/>
      <c r="D428" s="152"/>
      <c r="E428" s="153"/>
      <c r="F428" s="126"/>
      <c r="G428" s="154" t="str">
        <f t="shared" si="9"/>
        <v/>
      </c>
      <c r="H428" s="152"/>
      <c r="I428" s="125"/>
      <c r="J428" s="126"/>
      <c r="K428" s="123"/>
      <c r="L428" s="117"/>
      <c r="M428" s="123"/>
      <c r="O428" s="84"/>
      <c r="P428" s="84"/>
      <c r="Q428" s="84"/>
    </row>
    <row r="429" spans="1:17" s="155" customFormat="1" ht="24" customHeight="1">
      <c r="A429" s="140"/>
      <c r="B429" s="84"/>
      <c r="C429" s="151"/>
      <c r="D429" s="152"/>
      <c r="E429" s="153"/>
      <c r="F429" s="126"/>
      <c r="G429" s="154" t="str">
        <f t="shared" si="9"/>
        <v/>
      </c>
      <c r="H429" s="152"/>
      <c r="I429" s="125"/>
      <c r="J429" s="126"/>
      <c r="K429" s="123"/>
      <c r="L429" s="117"/>
      <c r="M429" s="123"/>
      <c r="O429" s="84"/>
      <c r="P429" s="84"/>
      <c r="Q429" s="84"/>
    </row>
    <row r="430" spans="1:17" s="155" customFormat="1" ht="24" customHeight="1">
      <c r="A430" s="140"/>
      <c r="B430" s="84"/>
      <c r="C430" s="151"/>
      <c r="D430" s="152"/>
      <c r="E430" s="153"/>
      <c r="F430" s="126"/>
      <c r="G430" s="154" t="str">
        <f t="shared" si="9"/>
        <v/>
      </c>
      <c r="H430" s="152"/>
      <c r="I430" s="125"/>
      <c r="J430" s="126"/>
      <c r="K430" s="123"/>
      <c r="L430" s="117"/>
      <c r="M430" s="123"/>
      <c r="O430" s="84"/>
      <c r="P430" s="84"/>
      <c r="Q430" s="84"/>
    </row>
    <row r="431" spans="1:17" s="155" customFormat="1" ht="24" customHeight="1">
      <c r="A431" s="140"/>
      <c r="B431" s="84"/>
      <c r="C431" s="151"/>
      <c r="D431" s="152"/>
      <c r="E431" s="153"/>
      <c r="F431" s="126"/>
      <c r="G431" s="154" t="str">
        <f t="shared" si="9"/>
        <v/>
      </c>
      <c r="H431" s="152"/>
      <c r="I431" s="125"/>
      <c r="J431" s="126"/>
      <c r="K431" s="123"/>
      <c r="L431" s="117"/>
      <c r="M431" s="123"/>
      <c r="O431" s="84"/>
      <c r="P431" s="84"/>
      <c r="Q431" s="84"/>
    </row>
    <row r="432" spans="1:17" s="155" customFormat="1" ht="24" customHeight="1">
      <c r="A432" s="140"/>
      <c r="B432" s="84"/>
      <c r="C432" s="151"/>
      <c r="D432" s="152"/>
      <c r="E432" s="153"/>
      <c r="F432" s="126"/>
      <c r="G432" s="154" t="str">
        <f t="shared" si="9"/>
        <v/>
      </c>
      <c r="H432" s="152"/>
      <c r="I432" s="125"/>
      <c r="J432" s="126"/>
      <c r="K432" s="123"/>
      <c r="L432" s="117"/>
      <c r="M432" s="123"/>
      <c r="O432" s="84"/>
      <c r="P432" s="84"/>
      <c r="Q432" s="84"/>
    </row>
    <row r="433" spans="1:17" s="155" customFormat="1" ht="24" customHeight="1">
      <c r="A433" s="140"/>
      <c r="B433" s="84"/>
      <c r="C433" s="151"/>
      <c r="D433" s="152"/>
      <c r="E433" s="153"/>
      <c r="F433" s="126"/>
      <c r="G433" s="154" t="str">
        <f t="shared" si="9"/>
        <v/>
      </c>
      <c r="H433" s="152"/>
      <c r="I433" s="125"/>
      <c r="J433" s="126"/>
      <c r="K433" s="123"/>
      <c r="L433" s="117"/>
      <c r="M433" s="123"/>
      <c r="O433" s="84"/>
      <c r="P433" s="84"/>
      <c r="Q433" s="84"/>
    </row>
    <row r="434" spans="1:17" s="155" customFormat="1" ht="24" customHeight="1">
      <c r="A434" s="140"/>
      <c r="B434" s="84"/>
      <c r="C434" s="151"/>
      <c r="D434" s="152"/>
      <c r="E434" s="153"/>
      <c r="F434" s="126"/>
      <c r="G434" s="154" t="str">
        <f t="shared" si="9"/>
        <v/>
      </c>
      <c r="H434" s="152"/>
      <c r="I434" s="125"/>
      <c r="J434" s="126"/>
      <c r="K434" s="123"/>
      <c r="L434" s="117"/>
      <c r="M434" s="123"/>
      <c r="O434" s="84"/>
      <c r="P434" s="84"/>
      <c r="Q434" s="84"/>
    </row>
    <row r="435" spans="1:17" s="155" customFormat="1" ht="24" customHeight="1">
      <c r="A435" s="140"/>
      <c r="B435" s="84"/>
      <c r="C435" s="151"/>
      <c r="D435" s="152"/>
      <c r="E435" s="153"/>
      <c r="F435" s="126"/>
      <c r="G435" s="154" t="str">
        <f t="shared" si="9"/>
        <v/>
      </c>
      <c r="H435" s="152"/>
      <c r="I435" s="125"/>
      <c r="J435" s="126"/>
      <c r="K435" s="123"/>
      <c r="L435" s="117"/>
      <c r="M435" s="123"/>
      <c r="O435" s="84"/>
      <c r="P435" s="84"/>
      <c r="Q435" s="84"/>
    </row>
    <row r="436" spans="1:17" s="155" customFormat="1" ht="24" customHeight="1">
      <c r="A436" s="140"/>
      <c r="B436" s="84"/>
      <c r="C436" s="151"/>
      <c r="D436" s="152"/>
      <c r="E436" s="153"/>
      <c r="F436" s="126"/>
      <c r="G436" s="154" t="str">
        <f t="shared" si="9"/>
        <v/>
      </c>
      <c r="H436" s="152"/>
      <c r="I436" s="125"/>
      <c r="J436" s="126"/>
      <c r="K436" s="123"/>
      <c r="L436" s="117"/>
      <c r="M436" s="123"/>
      <c r="O436" s="84"/>
      <c r="P436" s="84"/>
      <c r="Q436" s="84"/>
    </row>
    <row r="437" spans="1:17" s="155" customFormat="1" ht="24" customHeight="1">
      <c r="A437" s="140"/>
      <c r="B437" s="84"/>
      <c r="C437" s="151"/>
      <c r="D437" s="152"/>
      <c r="E437" s="153"/>
      <c r="F437" s="126"/>
      <c r="G437" s="154" t="str">
        <f t="shared" si="9"/>
        <v/>
      </c>
      <c r="H437" s="152"/>
      <c r="I437" s="125"/>
      <c r="J437" s="126"/>
      <c r="K437" s="123"/>
      <c r="L437" s="117"/>
      <c r="M437" s="123"/>
      <c r="O437" s="84"/>
      <c r="P437" s="84"/>
      <c r="Q437" s="84"/>
    </row>
    <row r="438" spans="1:17" s="155" customFormat="1" ht="24" customHeight="1">
      <c r="A438" s="140"/>
      <c r="B438" s="84"/>
      <c r="C438" s="151"/>
      <c r="D438" s="152"/>
      <c r="E438" s="153"/>
      <c r="F438" s="126"/>
      <c r="G438" s="154" t="str">
        <f t="shared" si="9"/>
        <v/>
      </c>
      <c r="H438" s="152"/>
      <c r="I438" s="125"/>
      <c r="J438" s="126"/>
      <c r="K438" s="123"/>
      <c r="L438" s="117"/>
      <c r="M438" s="123"/>
      <c r="O438" s="84"/>
      <c r="P438" s="84"/>
      <c r="Q438" s="84"/>
    </row>
    <row r="439" spans="1:17" s="155" customFormat="1" ht="24" customHeight="1">
      <c r="A439" s="140"/>
      <c r="B439" s="84"/>
      <c r="C439" s="151"/>
      <c r="D439" s="152"/>
      <c r="E439" s="153"/>
      <c r="F439" s="126"/>
      <c r="G439" s="154" t="str">
        <f t="shared" si="9"/>
        <v/>
      </c>
      <c r="H439" s="152"/>
      <c r="I439" s="125"/>
      <c r="J439" s="126"/>
      <c r="K439" s="123"/>
      <c r="L439" s="117"/>
      <c r="M439" s="123"/>
      <c r="O439" s="84"/>
      <c r="P439" s="84"/>
      <c r="Q439" s="84"/>
    </row>
    <row r="440" spans="1:17" s="155" customFormat="1" ht="24" customHeight="1">
      <c r="A440" s="140"/>
      <c r="B440" s="84"/>
      <c r="C440" s="151"/>
      <c r="D440" s="152"/>
      <c r="E440" s="153"/>
      <c r="F440" s="126"/>
      <c r="G440" s="154" t="str">
        <f t="shared" si="9"/>
        <v/>
      </c>
      <c r="H440" s="152"/>
      <c r="I440" s="125"/>
      <c r="J440" s="126"/>
      <c r="K440" s="123"/>
      <c r="L440" s="117"/>
      <c r="M440" s="123"/>
      <c r="O440" s="84"/>
      <c r="P440" s="84"/>
      <c r="Q440" s="84"/>
    </row>
    <row r="441" spans="1:17" s="155" customFormat="1" ht="24" customHeight="1">
      <c r="A441" s="140"/>
      <c r="B441" s="84"/>
      <c r="C441" s="151"/>
      <c r="D441" s="152"/>
      <c r="E441" s="153"/>
      <c r="F441" s="126"/>
      <c r="G441" s="154" t="str">
        <f t="shared" si="9"/>
        <v/>
      </c>
      <c r="H441" s="152"/>
      <c r="I441" s="125"/>
      <c r="J441" s="126"/>
      <c r="K441" s="123"/>
      <c r="L441" s="117"/>
      <c r="M441" s="123"/>
      <c r="O441" s="84"/>
      <c r="P441" s="84"/>
      <c r="Q441" s="84"/>
    </row>
    <row r="442" spans="1:17" s="155" customFormat="1" ht="24" customHeight="1">
      <c r="A442" s="140"/>
      <c r="B442" s="84"/>
      <c r="C442" s="151"/>
      <c r="D442" s="152"/>
      <c r="E442" s="153"/>
      <c r="F442" s="126"/>
      <c r="G442" s="154" t="str">
        <f t="shared" si="9"/>
        <v/>
      </c>
      <c r="H442" s="152"/>
      <c r="I442" s="125"/>
      <c r="J442" s="126"/>
      <c r="K442" s="123"/>
      <c r="L442" s="117"/>
      <c r="M442" s="123"/>
      <c r="O442" s="84"/>
      <c r="P442" s="84"/>
      <c r="Q442" s="84"/>
    </row>
    <row r="443" spans="1:17" s="155" customFormat="1" ht="24" customHeight="1">
      <c r="A443" s="140"/>
      <c r="B443" s="84"/>
      <c r="C443" s="151"/>
      <c r="D443" s="152"/>
      <c r="E443" s="153"/>
      <c r="F443" s="126"/>
      <c r="G443" s="154" t="str">
        <f t="shared" si="9"/>
        <v/>
      </c>
      <c r="H443" s="152"/>
      <c r="I443" s="125"/>
      <c r="J443" s="126"/>
      <c r="K443" s="123"/>
      <c r="L443" s="117"/>
      <c r="M443" s="123"/>
      <c r="O443" s="84"/>
      <c r="P443" s="84"/>
      <c r="Q443" s="84"/>
    </row>
    <row r="444" spans="1:17" s="155" customFormat="1" ht="24" customHeight="1">
      <c r="A444" s="140"/>
      <c r="B444" s="84"/>
      <c r="C444" s="151"/>
      <c r="D444" s="152"/>
      <c r="E444" s="153"/>
      <c r="F444" s="126"/>
      <c r="G444" s="154" t="str">
        <f t="shared" si="9"/>
        <v/>
      </c>
      <c r="H444" s="152"/>
      <c r="I444" s="125"/>
      <c r="J444" s="126"/>
      <c r="K444" s="123"/>
      <c r="L444" s="117"/>
      <c r="M444" s="123"/>
      <c r="O444" s="84"/>
      <c r="P444" s="84"/>
      <c r="Q444" s="84"/>
    </row>
    <row r="445" spans="1:17" s="155" customFormat="1" ht="24" customHeight="1">
      <c r="A445" s="140"/>
      <c r="B445" s="84"/>
      <c r="C445" s="151"/>
      <c r="D445" s="152"/>
      <c r="E445" s="153"/>
      <c r="F445" s="126"/>
      <c r="G445" s="154" t="str">
        <f t="shared" si="9"/>
        <v/>
      </c>
      <c r="H445" s="152"/>
      <c r="I445" s="125"/>
      <c r="J445" s="126"/>
      <c r="K445" s="123"/>
      <c r="L445" s="117"/>
      <c r="M445" s="123"/>
      <c r="O445" s="84"/>
      <c r="P445" s="84"/>
      <c r="Q445" s="84"/>
    </row>
    <row r="446" spans="1:17" s="155" customFormat="1" ht="24" customHeight="1">
      <c r="A446" s="140"/>
      <c r="B446" s="84"/>
      <c r="C446" s="151"/>
      <c r="D446" s="152"/>
      <c r="E446" s="153"/>
      <c r="F446" s="126"/>
      <c r="G446" s="154" t="str">
        <f t="shared" si="9"/>
        <v/>
      </c>
      <c r="H446" s="152"/>
      <c r="I446" s="125"/>
      <c r="J446" s="126"/>
      <c r="K446" s="123"/>
      <c r="L446" s="117"/>
      <c r="M446" s="123"/>
      <c r="O446" s="84"/>
      <c r="P446" s="84"/>
      <c r="Q446" s="84"/>
    </row>
    <row r="447" spans="1:17" s="155" customFormat="1" ht="24" customHeight="1">
      <c r="A447" s="140"/>
      <c r="B447" s="84"/>
      <c r="C447" s="151"/>
      <c r="D447" s="152"/>
      <c r="E447" s="153"/>
      <c r="F447" s="126"/>
      <c r="G447" s="154" t="str">
        <f t="shared" si="9"/>
        <v/>
      </c>
      <c r="H447" s="152"/>
      <c r="I447" s="125"/>
      <c r="J447" s="126"/>
      <c r="K447" s="123"/>
      <c r="L447" s="117"/>
      <c r="M447" s="123"/>
      <c r="O447" s="84"/>
      <c r="P447" s="84"/>
      <c r="Q447" s="84"/>
    </row>
    <row r="448" spans="1:17" s="155" customFormat="1" ht="24" customHeight="1">
      <c r="A448" s="140"/>
      <c r="B448" s="84"/>
      <c r="C448" s="151"/>
      <c r="D448" s="152"/>
      <c r="E448" s="153"/>
      <c r="F448" s="126"/>
      <c r="G448" s="154" t="str">
        <f t="shared" si="9"/>
        <v/>
      </c>
      <c r="H448" s="152"/>
      <c r="I448" s="125"/>
      <c r="J448" s="126"/>
      <c r="K448" s="123"/>
      <c r="L448" s="117"/>
      <c r="M448" s="123"/>
      <c r="O448" s="84"/>
      <c r="P448" s="84"/>
      <c r="Q448" s="84"/>
    </row>
    <row r="449" spans="1:17" s="155" customFormat="1" ht="24" customHeight="1">
      <c r="A449" s="140"/>
      <c r="B449" s="84"/>
      <c r="C449" s="151"/>
      <c r="D449" s="152"/>
      <c r="E449" s="153"/>
      <c r="F449" s="126"/>
      <c r="G449" s="154" t="str">
        <f t="shared" si="9"/>
        <v/>
      </c>
      <c r="H449" s="152"/>
      <c r="I449" s="125"/>
      <c r="J449" s="126"/>
      <c r="K449" s="123"/>
      <c r="L449" s="117"/>
      <c r="M449" s="123"/>
      <c r="O449" s="84"/>
      <c r="P449" s="84"/>
      <c r="Q449" s="84"/>
    </row>
    <row r="450" spans="1:17" s="155" customFormat="1" ht="24" customHeight="1">
      <c r="A450" s="140"/>
      <c r="B450" s="84"/>
      <c r="C450" s="151"/>
      <c r="D450" s="152"/>
      <c r="E450" s="153"/>
      <c r="F450" s="126"/>
      <c r="G450" s="154" t="str">
        <f t="shared" si="9"/>
        <v/>
      </c>
      <c r="H450" s="152"/>
      <c r="I450" s="125"/>
      <c r="J450" s="126"/>
      <c r="K450" s="123"/>
      <c r="L450" s="117"/>
      <c r="M450" s="123"/>
      <c r="O450" s="84"/>
      <c r="P450" s="84"/>
      <c r="Q450" s="84"/>
    </row>
    <row r="451" spans="1:17" s="155" customFormat="1" ht="24" customHeight="1">
      <c r="A451" s="117"/>
      <c r="B451" s="117"/>
      <c r="C451" s="84"/>
      <c r="D451" s="117"/>
      <c r="E451" s="149"/>
      <c r="F451" s="126"/>
      <c r="G451" s="123">
        <f>SUM(G429:G450)</f>
        <v>0</v>
      </c>
      <c r="H451" s="124"/>
      <c r="I451" s="125"/>
      <c r="J451" s="126"/>
      <c r="K451" s="123"/>
      <c r="L451" s="117"/>
      <c r="M451" s="123"/>
      <c r="O451" s="84"/>
      <c r="P451" s="84"/>
      <c r="Q451" s="84"/>
    </row>
    <row r="452" spans="1:17" s="155" customFormat="1" ht="24" customHeight="1">
      <c r="A452" s="140"/>
      <c r="B452" s="84"/>
      <c r="C452" s="151"/>
      <c r="D452" s="152"/>
      <c r="E452" s="153"/>
      <c r="F452" s="126"/>
      <c r="G452" s="154" t="str">
        <f>IF(E452="","",INT(E452*F452))</f>
        <v/>
      </c>
      <c r="H452" s="152"/>
      <c r="I452" s="125"/>
      <c r="J452" s="126"/>
      <c r="K452" s="123"/>
      <c r="L452" s="117"/>
      <c r="M452" s="123"/>
      <c r="O452" s="84"/>
      <c r="P452" s="84"/>
      <c r="Q452" s="84"/>
    </row>
    <row r="453" spans="1:17" s="155" customFormat="1" ht="24" customHeight="1">
      <c r="A453" s="140"/>
      <c r="B453" s="84"/>
      <c r="C453" s="151"/>
      <c r="D453" s="152"/>
      <c r="E453" s="153"/>
      <c r="F453" s="126"/>
      <c r="G453" s="154" t="str">
        <f t="shared" si="9"/>
        <v/>
      </c>
      <c r="H453" s="152"/>
      <c r="I453" s="125"/>
      <c r="J453" s="126"/>
      <c r="K453" s="123"/>
      <c r="L453" s="117"/>
      <c r="M453" s="123"/>
      <c r="O453" s="84"/>
      <c r="P453" s="84"/>
      <c r="Q453" s="84"/>
    </row>
    <row r="454" spans="1:17" s="155" customFormat="1" ht="24" customHeight="1">
      <c r="A454" s="140"/>
      <c r="B454" s="84"/>
      <c r="C454" s="151"/>
      <c r="D454" s="152"/>
      <c r="E454" s="153"/>
      <c r="F454" s="126"/>
      <c r="G454" s="154" t="str">
        <f t="shared" si="9"/>
        <v/>
      </c>
      <c r="H454" s="152"/>
      <c r="I454" s="125"/>
      <c r="J454" s="126"/>
      <c r="K454" s="123"/>
      <c r="L454" s="117"/>
      <c r="M454" s="123"/>
      <c r="O454" s="84"/>
      <c r="P454" s="84"/>
      <c r="Q454" s="84"/>
    </row>
    <row r="455" spans="1:17" s="155" customFormat="1" ht="24" customHeight="1">
      <c r="A455" s="140"/>
      <c r="B455" s="84"/>
      <c r="C455" s="151"/>
      <c r="D455" s="152"/>
      <c r="E455" s="153"/>
      <c r="F455" s="126"/>
      <c r="G455" s="154" t="str">
        <f t="shared" si="9"/>
        <v/>
      </c>
      <c r="H455" s="152"/>
      <c r="I455" s="125"/>
      <c r="J455" s="126"/>
      <c r="K455" s="123"/>
      <c r="L455" s="117"/>
      <c r="M455" s="123"/>
      <c r="O455" s="84"/>
      <c r="P455" s="84"/>
      <c r="Q455" s="84"/>
    </row>
    <row r="456" spans="1:17" s="155" customFormat="1" ht="24" customHeight="1">
      <c r="A456" s="140"/>
      <c r="B456" s="84"/>
      <c r="C456" s="151"/>
      <c r="D456" s="152"/>
      <c r="E456" s="153"/>
      <c r="F456" s="126"/>
      <c r="G456" s="154" t="str">
        <f t="shared" si="9"/>
        <v/>
      </c>
      <c r="H456" s="152"/>
      <c r="I456" s="125"/>
      <c r="J456" s="126"/>
      <c r="K456" s="123"/>
      <c r="L456" s="117"/>
      <c r="M456" s="123"/>
      <c r="O456" s="84"/>
      <c r="P456" s="84"/>
      <c r="Q456" s="84"/>
    </row>
    <row r="457" spans="1:17" s="155" customFormat="1" ht="24" customHeight="1">
      <c r="A457" s="140"/>
      <c r="B457" s="84"/>
      <c r="C457" s="151"/>
      <c r="D457" s="152"/>
      <c r="E457" s="153"/>
      <c r="F457" s="126"/>
      <c r="G457" s="154" t="str">
        <f t="shared" si="9"/>
        <v/>
      </c>
      <c r="H457" s="152"/>
      <c r="I457" s="125"/>
      <c r="J457" s="126"/>
      <c r="K457" s="123"/>
      <c r="L457" s="117"/>
      <c r="M457" s="123"/>
      <c r="O457" s="84"/>
      <c r="P457" s="84"/>
      <c r="Q457" s="84"/>
    </row>
    <row r="458" spans="1:17" s="155" customFormat="1" ht="24" customHeight="1">
      <c r="A458" s="140"/>
      <c r="B458" s="84"/>
      <c r="C458" s="151"/>
      <c r="D458" s="152"/>
      <c r="E458" s="153"/>
      <c r="F458" s="126"/>
      <c r="G458" s="154" t="str">
        <f t="shared" si="9"/>
        <v/>
      </c>
      <c r="H458" s="152"/>
      <c r="I458" s="125"/>
      <c r="J458" s="126"/>
      <c r="K458" s="123"/>
      <c r="L458" s="117"/>
      <c r="M458" s="123"/>
      <c r="O458" s="84"/>
      <c r="P458" s="84"/>
      <c r="Q458" s="84"/>
    </row>
    <row r="459" spans="1:17" s="155" customFormat="1" ht="24" customHeight="1">
      <c r="A459" s="140"/>
      <c r="B459" s="84"/>
      <c r="C459" s="151"/>
      <c r="D459" s="152"/>
      <c r="E459" s="153"/>
      <c r="F459" s="126"/>
      <c r="G459" s="154" t="str">
        <f t="shared" si="9"/>
        <v/>
      </c>
      <c r="H459" s="152"/>
      <c r="I459" s="125"/>
      <c r="J459" s="126"/>
      <c r="K459" s="123"/>
      <c r="L459" s="117"/>
      <c r="M459" s="123"/>
      <c r="O459" s="84"/>
      <c r="P459" s="84"/>
      <c r="Q459" s="84"/>
    </row>
    <row r="460" spans="1:17" s="155" customFormat="1" ht="24" customHeight="1">
      <c r="A460" s="140"/>
      <c r="B460" s="84"/>
      <c r="C460" s="151"/>
      <c r="D460" s="152"/>
      <c r="E460" s="153"/>
      <c r="F460" s="126"/>
      <c r="G460" s="154" t="str">
        <f t="shared" si="9"/>
        <v/>
      </c>
      <c r="H460" s="152"/>
      <c r="I460" s="125"/>
      <c r="J460" s="126"/>
      <c r="K460" s="123"/>
      <c r="L460" s="117"/>
      <c r="M460" s="123"/>
      <c r="O460" s="84"/>
      <c r="P460" s="84"/>
      <c r="Q460" s="84"/>
    </row>
    <row r="461" spans="1:17" s="155" customFormat="1" ht="24" customHeight="1">
      <c r="A461" s="140"/>
      <c r="B461" s="84"/>
      <c r="C461" s="151"/>
      <c r="D461" s="152"/>
      <c r="E461" s="153"/>
      <c r="F461" s="126"/>
      <c r="G461" s="154" t="str">
        <f t="shared" si="9"/>
        <v/>
      </c>
      <c r="H461" s="152"/>
      <c r="I461" s="125"/>
      <c r="J461" s="126"/>
      <c r="K461" s="123"/>
      <c r="L461" s="117"/>
      <c r="M461" s="123"/>
      <c r="O461" s="84"/>
      <c r="P461" s="84"/>
      <c r="Q461" s="84"/>
    </row>
    <row r="462" spans="1:17" ht="24" customHeight="1">
      <c r="G462" s="154" t="str">
        <f>IF(E462="","",INT(E462*F462))</f>
        <v/>
      </c>
    </row>
  </sheetData>
  <sheetProtection algorithmName="SHA-512" hashValue="SpSzu0Oxm+uBQx0ErEif5GS2sFmFWkWvQYDq25uWrq/nOvQjAJpe7QKMNdHnk3MOEoTOWuPyH9fSD/UzPEQSRw==" saltValue="NxRAD4FbDHp3yBGbnxHhIA==" spinCount="100000" sheet="1" objects="1" scenarios="1"/>
  <mergeCells count="7">
    <mergeCell ref="M1:M2"/>
    <mergeCell ref="A1:A2"/>
    <mergeCell ref="B1:B2"/>
    <mergeCell ref="C1:C2"/>
    <mergeCell ref="D1:D2"/>
    <mergeCell ref="E1:H1"/>
    <mergeCell ref="I1:L1"/>
  </mergeCells>
  <phoneticPr fontId="4"/>
  <printOptions horizontalCentered="1" verticalCentered="1" gridLines="1"/>
  <pageMargins left="0.59055118110236227" right="0.59055118110236227" top="0.98425196850393704" bottom="0.39370078740157483" header="0.70866141732283472" footer="0.31496062992125984"/>
  <pageSetup paperSize="9" scale="77" orientation="landscape" r:id="rId1"/>
  <headerFooter alignWithMargins="0">
    <oddHeader>&amp;C工事名：倉岡生活改善センター等改築電気設備工事</oddHeader>
    <oddFooter>&amp;L(1)　電気設備工事&amp;RNo.&amp;P</oddFooter>
  </headerFooter>
  <rowBreaks count="16" manualBreakCount="16">
    <brk id="27" max="12" man="1"/>
    <brk id="52" max="12" man="1"/>
    <brk id="77" max="12" man="1"/>
    <brk id="102" max="12" man="1"/>
    <brk id="127" max="12" man="1"/>
    <brk id="152" max="12" man="1"/>
    <brk id="177" max="12" man="1"/>
    <brk id="227" max="12" man="1"/>
    <brk id="252" max="12" man="1"/>
    <brk id="277" max="12" man="1"/>
    <brk id="302" max="12" man="1"/>
    <brk id="327" max="12" man="1"/>
    <brk id="352" max="12" man="1"/>
    <brk id="377" max="12" man="1"/>
    <brk id="402" max="12" man="1"/>
    <brk id="427" max="12" man="1"/>
  </rowBreaks>
  <extLst>
    <ext xmlns:x14="http://schemas.microsoft.com/office/spreadsheetml/2009/9/main" uri="{CCE6A557-97BC-4b89-ADB6-D9C93CAAB3DF}">
      <x14:dataValidations xmlns:xm="http://schemas.microsoft.com/office/excel/2006/main" count="1">
        <x14:dataValidation imeMode="on" allowBlank="1" showInputMessage="1" showErrorMessage="1" xr:uid="{5500B55D-E47F-49F3-AAB6-5177D1128D29}">
          <xm:sqref>B19:B20 IX19:IX20 ST19:ST20 ACP19:ACP20 AML19:AML20 AWH19:AWH20 BGD19:BGD20 BPZ19:BPZ20 BZV19:BZV20 CJR19:CJR20 CTN19:CTN20 DDJ19:DDJ20 DNF19:DNF20 DXB19:DXB20 EGX19:EGX20 EQT19:EQT20 FAP19:FAP20 FKL19:FKL20 FUH19:FUH20 GED19:GED20 GNZ19:GNZ20 GXV19:GXV20 HHR19:HHR20 HRN19:HRN20 IBJ19:IBJ20 ILF19:ILF20 IVB19:IVB20 JEX19:JEX20 JOT19:JOT20 JYP19:JYP20 KIL19:KIL20 KSH19:KSH20 LCD19:LCD20 LLZ19:LLZ20 LVV19:LVV20 MFR19:MFR20 MPN19:MPN20 MZJ19:MZJ20 NJF19:NJF20 NTB19:NTB20 OCX19:OCX20 OMT19:OMT20 OWP19:OWP20 PGL19:PGL20 PQH19:PQH20 QAD19:QAD20 QJZ19:QJZ20 QTV19:QTV20 RDR19:RDR20 RNN19:RNN20 RXJ19:RXJ20 SHF19:SHF20 SRB19:SRB20 TAX19:TAX20 TKT19:TKT20 TUP19:TUP20 UEL19:UEL20 UOH19:UOH20 UYD19:UYD20 VHZ19:VHZ20 VRV19:VRV20 WBR19:WBR20 WLN19:WLN20 WVJ19:WVJ20 B65555:B65556 IX65555:IX65556 ST65555:ST65556 ACP65555:ACP65556 AML65555:AML65556 AWH65555:AWH65556 BGD65555:BGD65556 BPZ65555:BPZ65556 BZV65555:BZV65556 CJR65555:CJR65556 CTN65555:CTN65556 DDJ65555:DDJ65556 DNF65555:DNF65556 DXB65555:DXB65556 EGX65555:EGX65556 EQT65555:EQT65556 FAP65555:FAP65556 FKL65555:FKL65556 FUH65555:FUH65556 GED65555:GED65556 GNZ65555:GNZ65556 GXV65555:GXV65556 HHR65555:HHR65556 HRN65555:HRN65556 IBJ65555:IBJ65556 ILF65555:ILF65556 IVB65555:IVB65556 JEX65555:JEX65556 JOT65555:JOT65556 JYP65555:JYP65556 KIL65555:KIL65556 KSH65555:KSH65556 LCD65555:LCD65556 LLZ65555:LLZ65556 LVV65555:LVV65556 MFR65555:MFR65556 MPN65555:MPN65556 MZJ65555:MZJ65556 NJF65555:NJF65556 NTB65555:NTB65556 OCX65555:OCX65556 OMT65555:OMT65556 OWP65555:OWP65556 PGL65555:PGL65556 PQH65555:PQH65556 QAD65555:QAD65556 QJZ65555:QJZ65556 QTV65555:QTV65556 RDR65555:RDR65556 RNN65555:RNN65556 RXJ65555:RXJ65556 SHF65555:SHF65556 SRB65555:SRB65556 TAX65555:TAX65556 TKT65555:TKT65556 TUP65555:TUP65556 UEL65555:UEL65556 UOH65555:UOH65556 UYD65555:UYD65556 VHZ65555:VHZ65556 VRV65555:VRV65556 WBR65555:WBR65556 WLN65555:WLN65556 WVJ65555:WVJ65556 B131091:B131092 IX131091:IX131092 ST131091:ST131092 ACP131091:ACP131092 AML131091:AML131092 AWH131091:AWH131092 BGD131091:BGD131092 BPZ131091:BPZ131092 BZV131091:BZV131092 CJR131091:CJR131092 CTN131091:CTN131092 DDJ131091:DDJ131092 DNF131091:DNF131092 DXB131091:DXB131092 EGX131091:EGX131092 EQT131091:EQT131092 FAP131091:FAP131092 FKL131091:FKL131092 FUH131091:FUH131092 GED131091:GED131092 GNZ131091:GNZ131092 GXV131091:GXV131092 HHR131091:HHR131092 HRN131091:HRN131092 IBJ131091:IBJ131092 ILF131091:ILF131092 IVB131091:IVB131092 JEX131091:JEX131092 JOT131091:JOT131092 JYP131091:JYP131092 KIL131091:KIL131092 KSH131091:KSH131092 LCD131091:LCD131092 LLZ131091:LLZ131092 LVV131091:LVV131092 MFR131091:MFR131092 MPN131091:MPN131092 MZJ131091:MZJ131092 NJF131091:NJF131092 NTB131091:NTB131092 OCX131091:OCX131092 OMT131091:OMT131092 OWP131091:OWP131092 PGL131091:PGL131092 PQH131091:PQH131092 QAD131091:QAD131092 QJZ131091:QJZ131092 QTV131091:QTV131092 RDR131091:RDR131092 RNN131091:RNN131092 RXJ131091:RXJ131092 SHF131091:SHF131092 SRB131091:SRB131092 TAX131091:TAX131092 TKT131091:TKT131092 TUP131091:TUP131092 UEL131091:UEL131092 UOH131091:UOH131092 UYD131091:UYD131092 VHZ131091:VHZ131092 VRV131091:VRV131092 WBR131091:WBR131092 WLN131091:WLN131092 WVJ131091:WVJ131092 B196627:B196628 IX196627:IX196628 ST196627:ST196628 ACP196627:ACP196628 AML196627:AML196628 AWH196627:AWH196628 BGD196627:BGD196628 BPZ196627:BPZ196628 BZV196627:BZV196628 CJR196627:CJR196628 CTN196627:CTN196628 DDJ196627:DDJ196628 DNF196627:DNF196628 DXB196627:DXB196628 EGX196627:EGX196628 EQT196627:EQT196628 FAP196627:FAP196628 FKL196627:FKL196628 FUH196627:FUH196628 GED196627:GED196628 GNZ196627:GNZ196628 GXV196627:GXV196628 HHR196627:HHR196628 HRN196627:HRN196628 IBJ196627:IBJ196628 ILF196627:ILF196628 IVB196627:IVB196628 JEX196627:JEX196628 JOT196627:JOT196628 JYP196627:JYP196628 KIL196627:KIL196628 KSH196627:KSH196628 LCD196627:LCD196628 LLZ196627:LLZ196628 LVV196627:LVV196628 MFR196627:MFR196628 MPN196627:MPN196628 MZJ196627:MZJ196628 NJF196627:NJF196628 NTB196627:NTB196628 OCX196627:OCX196628 OMT196627:OMT196628 OWP196627:OWP196628 PGL196627:PGL196628 PQH196627:PQH196628 QAD196627:QAD196628 QJZ196627:QJZ196628 QTV196627:QTV196628 RDR196627:RDR196628 RNN196627:RNN196628 RXJ196627:RXJ196628 SHF196627:SHF196628 SRB196627:SRB196628 TAX196627:TAX196628 TKT196627:TKT196628 TUP196627:TUP196628 UEL196627:UEL196628 UOH196627:UOH196628 UYD196627:UYD196628 VHZ196627:VHZ196628 VRV196627:VRV196628 WBR196627:WBR196628 WLN196627:WLN196628 WVJ196627:WVJ196628 B262163:B262164 IX262163:IX262164 ST262163:ST262164 ACP262163:ACP262164 AML262163:AML262164 AWH262163:AWH262164 BGD262163:BGD262164 BPZ262163:BPZ262164 BZV262163:BZV262164 CJR262163:CJR262164 CTN262163:CTN262164 DDJ262163:DDJ262164 DNF262163:DNF262164 DXB262163:DXB262164 EGX262163:EGX262164 EQT262163:EQT262164 FAP262163:FAP262164 FKL262163:FKL262164 FUH262163:FUH262164 GED262163:GED262164 GNZ262163:GNZ262164 GXV262163:GXV262164 HHR262163:HHR262164 HRN262163:HRN262164 IBJ262163:IBJ262164 ILF262163:ILF262164 IVB262163:IVB262164 JEX262163:JEX262164 JOT262163:JOT262164 JYP262163:JYP262164 KIL262163:KIL262164 KSH262163:KSH262164 LCD262163:LCD262164 LLZ262163:LLZ262164 LVV262163:LVV262164 MFR262163:MFR262164 MPN262163:MPN262164 MZJ262163:MZJ262164 NJF262163:NJF262164 NTB262163:NTB262164 OCX262163:OCX262164 OMT262163:OMT262164 OWP262163:OWP262164 PGL262163:PGL262164 PQH262163:PQH262164 QAD262163:QAD262164 QJZ262163:QJZ262164 QTV262163:QTV262164 RDR262163:RDR262164 RNN262163:RNN262164 RXJ262163:RXJ262164 SHF262163:SHF262164 SRB262163:SRB262164 TAX262163:TAX262164 TKT262163:TKT262164 TUP262163:TUP262164 UEL262163:UEL262164 UOH262163:UOH262164 UYD262163:UYD262164 VHZ262163:VHZ262164 VRV262163:VRV262164 WBR262163:WBR262164 WLN262163:WLN262164 WVJ262163:WVJ262164 B327699:B327700 IX327699:IX327700 ST327699:ST327700 ACP327699:ACP327700 AML327699:AML327700 AWH327699:AWH327700 BGD327699:BGD327700 BPZ327699:BPZ327700 BZV327699:BZV327700 CJR327699:CJR327700 CTN327699:CTN327700 DDJ327699:DDJ327700 DNF327699:DNF327700 DXB327699:DXB327700 EGX327699:EGX327700 EQT327699:EQT327700 FAP327699:FAP327700 FKL327699:FKL327700 FUH327699:FUH327700 GED327699:GED327700 GNZ327699:GNZ327700 GXV327699:GXV327700 HHR327699:HHR327700 HRN327699:HRN327700 IBJ327699:IBJ327700 ILF327699:ILF327700 IVB327699:IVB327700 JEX327699:JEX327700 JOT327699:JOT327700 JYP327699:JYP327700 KIL327699:KIL327700 KSH327699:KSH327700 LCD327699:LCD327700 LLZ327699:LLZ327700 LVV327699:LVV327700 MFR327699:MFR327700 MPN327699:MPN327700 MZJ327699:MZJ327700 NJF327699:NJF327700 NTB327699:NTB327700 OCX327699:OCX327700 OMT327699:OMT327700 OWP327699:OWP327700 PGL327699:PGL327700 PQH327699:PQH327700 QAD327699:QAD327700 QJZ327699:QJZ327700 QTV327699:QTV327700 RDR327699:RDR327700 RNN327699:RNN327700 RXJ327699:RXJ327700 SHF327699:SHF327700 SRB327699:SRB327700 TAX327699:TAX327700 TKT327699:TKT327700 TUP327699:TUP327700 UEL327699:UEL327700 UOH327699:UOH327700 UYD327699:UYD327700 VHZ327699:VHZ327700 VRV327699:VRV327700 WBR327699:WBR327700 WLN327699:WLN327700 WVJ327699:WVJ327700 B393235:B393236 IX393235:IX393236 ST393235:ST393236 ACP393235:ACP393236 AML393235:AML393236 AWH393235:AWH393236 BGD393235:BGD393236 BPZ393235:BPZ393236 BZV393235:BZV393236 CJR393235:CJR393236 CTN393235:CTN393236 DDJ393235:DDJ393236 DNF393235:DNF393236 DXB393235:DXB393236 EGX393235:EGX393236 EQT393235:EQT393236 FAP393235:FAP393236 FKL393235:FKL393236 FUH393235:FUH393236 GED393235:GED393236 GNZ393235:GNZ393236 GXV393235:GXV393236 HHR393235:HHR393236 HRN393235:HRN393236 IBJ393235:IBJ393236 ILF393235:ILF393236 IVB393235:IVB393236 JEX393235:JEX393236 JOT393235:JOT393236 JYP393235:JYP393236 KIL393235:KIL393236 KSH393235:KSH393236 LCD393235:LCD393236 LLZ393235:LLZ393236 LVV393235:LVV393236 MFR393235:MFR393236 MPN393235:MPN393236 MZJ393235:MZJ393236 NJF393235:NJF393236 NTB393235:NTB393236 OCX393235:OCX393236 OMT393235:OMT393236 OWP393235:OWP393236 PGL393235:PGL393236 PQH393235:PQH393236 QAD393235:QAD393236 QJZ393235:QJZ393236 QTV393235:QTV393236 RDR393235:RDR393236 RNN393235:RNN393236 RXJ393235:RXJ393236 SHF393235:SHF393236 SRB393235:SRB393236 TAX393235:TAX393236 TKT393235:TKT393236 TUP393235:TUP393236 UEL393235:UEL393236 UOH393235:UOH393236 UYD393235:UYD393236 VHZ393235:VHZ393236 VRV393235:VRV393236 WBR393235:WBR393236 WLN393235:WLN393236 WVJ393235:WVJ393236 B458771:B458772 IX458771:IX458772 ST458771:ST458772 ACP458771:ACP458772 AML458771:AML458772 AWH458771:AWH458772 BGD458771:BGD458772 BPZ458771:BPZ458772 BZV458771:BZV458772 CJR458771:CJR458772 CTN458771:CTN458772 DDJ458771:DDJ458772 DNF458771:DNF458772 DXB458771:DXB458772 EGX458771:EGX458772 EQT458771:EQT458772 FAP458771:FAP458772 FKL458771:FKL458772 FUH458771:FUH458772 GED458771:GED458772 GNZ458771:GNZ458772 GXV458771:GXV458772 HHR458771:HHR458772 HRN458771:HRN458772 IBJ458771:IBJ458772 ILF458771:ILF458772 IVB458771:IVB458772 JEX458771:JEX458772 JOT458771:JOT458772 JYP458771:JYP458772 KIL458771:KIL458772 KSH458771:KSH458772 LCD458771:LCD458772 LLZ458771:LLZ458772 LVV458771:LVV458772 MFR458771:MFR458772 MPN458771:MPN458772 MZJ458771:MZJ458772 NJF458771:NJF458772 NTB458771:NTB458772 OCX458771:OCX458772 OMT458771:OMT458772 OWP458771:OWP458772 PGL458771:PGL458772 PQH458771:PQH458772 QAD458771:QAD458772 QJZ458771:QJZ458772 QTV458771:QTV458772 RDR458771:RDR458772 RNN458771:RNN458772 RXJ458771:RXJ458772 SHF458771:SHF458772 SRB458771:SRB458772 TAX458771:TAX458772 TKT458771:TKT458772 TUP458771:TUP458772 UEL458771:UEL458772 UOH458771:UOH458772 UYD458771:UYD458772 VHZ458771:VHZ458772 VRV458771:VRV458772 WBR458771:WBR458772 WLN458771:WLN458772 WVJ458771:WVJ458772 B524307:B524308 IX524307:IX524308 ST524307:ST524308 ACP524307:ACP524308 AML524307:AML524308 AWH524307:AWH524308 BGD524307:BGD524308 BPZ524307:BPZ524308 BZV524307:BZV524308 CJR524307:CJR524308 CTN524307:CTN524308 DDJ524307:DDJ524308 DNF524307:DNF524308 DXB524307:DXB524308 EGX524307:EGX524308 EQT524307:EQT524308 FAP524307:FAP524308 FKL524307:FKL524308 FUH524307:FUH524308 GED524307:GED524308 GNZ524307:GNZ524308 GXV524307:GXV524308 HHR524307:HHR524308 HRN524307:HRN524308 IBJ524307:IBJ524308 ILF524307:ILF524308 IVB524307:IVB524308 JEX524307:JEX524308 JOT524307:JOT524308 JYP524307:JYP524308 KIL524307:KIL524308 KSH524307:KSH524308 LCD524307:LCD524308 LLZ524307:LLZ524308 LVV524307:LVV524308 MFR524307:MFR524308 MPN524307:MPN524308 MZJ524307:MZJ524308 NJF524307:NJF524308 NTB524307:NTB524308 OCX524307:OCX524308 OMT524307:OMT524308 OWP524307:OWP524308 PGL524307:PGL524308 PQH524307:PQH524308 QAD524307:QAD524308 QJZ524307:QJZ524308 QTV524307:QTV524308 RDR524307:RDR524308 RNN524307:RNN524308 RXJ524307:RXJ524308 SHF524307:SHF524308 SRB524307:SRB524308 TAX524307:TAX524308 TKT524307:TKT524308 TUP524307:TUP524308 UEL524307:UEL524308 UOH524307:UOH524308 UYD524307:UYD524308 VHZ524307:VHZ524308 VRV524307:VRV524308 WBR524307:WBR524308 WLN524307:WLN524308 WVJ524307:WVJ524308 B589843:B589844 IX589843:IX589844 ST589843:ST589844 ACP589843:ACP589844 AML589843:AML589844 AWH589843:AWH589844 BGD589843:BGD589844 BPZ589843:BPZ589844 BZV589843:BZV589844 CJR589843:CJR589844 CTN589843:CTN589844 DDJ589843:DDJ589844 DNF589843:DNF589844 DXB589843:DXB589844 EGX589843:EGX589844 EQT589843:EQT589844 FAP589843:FAP589844 FKL589843:FKL589844 FUH589843:FUH589844 GED589843:GED589844 GNZ589843:GNZ589844 GXV589843:GXV589844 HHR589843:HHR589844 HRN589843:HRN589844 IBJ589843:IBJ589844 ILF589843:ILF589844 IVB589843:IVB589844 JEX589843:JEX589844 JOT589843:JOT589844 JYP589843:JYP589844 KIL589843:KIL589844 KSH589843:KSH589844 LCD589843:LCD589844 LLZ589843:LLZ589844 LVV589843:LVV589844 MFR589843:MFR589844 MPN589843:MPN589844 MZJ589843:MZJ589844 NJF589843:NJF589844 NTB589843:NTB589844 OCX589843:OCX589844 OMT589843:OMT589844 OWP589843:OWP589844 PGL589843:PGL589844 PQH589843:PQH589844 QAD589843:QAD589844 QJZ589843:QJZ589844 QTV589843:QTV589844 RDR589843:RDR589844 RNN589843:RNN589844 RXJ589843:RXJ589844 SHF589843:SHF589844 SRB589843:SRB589844 TAX589843:TAX589844 TKT589843:TKT589844 TUP589843:TUP589844 UEL589843:UEL589844 UOH589843:UOH589844 UYD589843:UYD589844 VHZ589843:VHZ589844 VRV589843:VRV589844 WBR589843:WBR589844 WLN589843:WLN589844 WVJ589843:WVJ589844 B655379:B655380 IX655379:IX655380 ST655379:ST655380 ACP655379:ACP655380 AML655379:AML655380 AWH655379:AWH655380 BGD655379:BGD655380 BPZ655379:BPZ655380 BZV655379:BZV655380 CJR655379:CJR655380 CTN655379:CTN655380 DDJ655379:DDJ655380 DNF655379:DNF655380 DXB655379:DXB655380 EGX655379:EGX655380 EQT655379:EQT655380 FAP655379:FAP655380 FKL655379:FKL655380 FUH655379:FUH655380 GED655379:GED655380 GNZ655379:GNZ655380 GXV655379:GXV655380 HHR655379:HHR655380 HRN655379:HRN655380 IBJ655379:IBJ655380 ILF655379:ILF655380 IVB655379:IVB655380 JEX655379:JEX655380 JOT655379:JOT655380 JYP655379:JYP655380 KIL655379:KIL655380 KSH655379:KSH655380 LCD655379:LCD655380 LLZ655379:LLZ655380 LVV655379:LVV655380 MFR655379:MFR655380 MPN655379:MPN655380 MZJ655379:MZJ655380 NJF655379:NJF655380 NTB655379:NTB655380 OCX655379:OCX655380 OMT655379:OMT655380 OWP655379:OWP655380 PGL655379:PGL655380 PQH655379:PQH655380 QAD655379:QAD655380 QJZ655379:QJZ655380 QTV655379:QTV655380 RDR655379:RDR655380 RNN655379:RNN655380 RXJ655379:RXJ655380 SHF655379:SHF655380 SRB655379:SRB655380 TAX655379:TAX655380 TKT655379:TKT655380 TUP655379:TUP655380 UEL655379:UEL655380 UOH655379:UOH655380 UYD655379:UYD655380 VHZ655379:VHZ655380 VRV655379:VRV655380 WBR655379:WBR655380 WLN655379:WLN655380 WVJ655379:WVJ655380 B720915:B720916 IX720915:IX720916 ST720915:ST720916 ACP720915:ACP720916 AML720915:AML720916 AWH720915:AWH720916 BGD720915:BGD720916 BPZ720915:BPZ720916 BZV720915:BZV720916 CJR720915:CJR720916 CTN720915:CTN720916 DDJ720915:DDJ720916 DNF720915:DNF720916 DXB720915:DXB720916 EGX720915:EGX720916 EQT720915:EQT720916 FAP720915:FAP720916 FKL720915:FKL720916 FUH720915:FUH720916 GED720915:GED720916 GNZ720915:GNZ720916 GXV720915:GXV720916 HHR720915:HHR720916 HRN720915:HRN720916 IBJ720915:IBJ720916 ILF720915:ILF720916 IVB720915:IVB720916 JEX720915:JEX720916 JOT720915:JOT720916 JYP720915:JYP720916 KIL720915:KIL720916 KSH720915:KSH720916 LCD720915:LCD720916 LLZ720915:LLZ720916 LVV720915:LVV720916 MFR720915:MFR720916 MPN720915:MPN720916 MZJ720915:MZJ720916 NJF720915:NJF720916 NTB720915:NTB720916 OCX720915:OCX720916 OMT720915:OMT720916 OWP720915:OWP720916 PGL720915:PGL720916 PQH720915:PQH720916 QAD720915:QAD720916 QJZ720915:QJZ720916 QTV720915:QTV720916 RDR720915:RDR720916 RNN720915:RNN720916 RXJ720915:RXJ720916 SHF720915:SHF720916 SRB720915:SRB720916 TAX720915:TAX720916 TKT720915:TKT720916 TUP720915:TUP720916 UEL720915:UEL720916 UOH720915:UOH720916 UYD720915:UYD720916 VHZ720915:VHZ720916 VRV720915:VRV720916 WBR720915:WBR720916 WLN720915:WLN720916 WVJ720915:WVJ720916 B786451:B786452 IX786451:IX786452 ST786451:ST786452 ACP786451:ACP786452 AML786451:AML786452 AWH786451:AWH786452 BGD786451:BGD786452 BPZ786451:BPZ786452 BZV786451:BZV786452 CJR786451:CJR786452 CTN786451:CTN786452 DDJ786451:DDJ786452 DNF786451:DNF786452 DXB786451:DXB786452 EGX786451:EGX786452 EQT786451:EQT786452 FAP786451:FAP786452 FKL786451:FKL786452 FUH786451:FUH786452 GED786451:GED786452 GNZ786451:GNZ786452 GXV786451:GXV786452 HHR786451:HHR786452 HRN786451:HRN786452 IBJ786451:IBJ786452 ILF786451:ILF786452 IVB786451:IVB786452 JEX786451:JEX786452 JOT786451:JOT786452 JYP786451:JYP786452 KIL786451:KIL786452 KSH786451:KSH786452 LCD786451:LCD786452 LLZ786451:LLZ786452 LVV786451:LVV786452 MFR786451:MFR786452 MPN786451:MPN786452 MZJ786451:MZJ786452 NJF786451:NJF786452 NTB786451:NTB786452 OCX786451:OCX786452 OMT786451:OMT786452 OWP786451:OWP786452 PGL786451:PGL786452 PQH786451:PQH786452 QAD786451:QAD786452 QJZ786451:QJZ786452 QTV786451:QTV786452 RDR786451:RDR786452 RNN786451:RNN786452 RXJ786451:RXJ786452 SHF786451:SHF786452 SRB786451:SRB786452 TAX786451:TAX786452 TKT786451:TKT786452 TUP786451:TUP786452 UEL786451:UEL786452 UOH786451:UOH786452 UYD786451:UYD786452 VHZ786451:VHZ786452 VRV786451:VRV786452 WBR786451:WBR786452 WLN786451:WLN786452 WVJ786451:WVJ786452 B851987:B851988 IX851987:IX851988 ST851987:ST851988 ACP851987:ACP851988 AML851987:AML851988 AWH851987:AWH851988 BGD851987:BGD851988 BPZ851987:BPZ851988 BZV851987:BZV851988 CJR851987:CJR851988 CTN851987:CTN851988 DDJ851987:DDJ851988 DNF851987:DNF851988 DXB851987:DXB851988 EGX851987:EGX851988 EQT851987:EQT851988 FAP851987:FAP851988 FKL851987:FKL851988 FUH851987:FUH851988 GED851987:GED851988 GNZ851987:GNZ851988 GXV851987:GXV851988 HHR851987:HHR851988 HRN851987:HRN851988 IBJ851987:IBJ851988 ILF851987:ILF851988 IVB851987:IVB851988 JEX851987:JEX851988 JOT851987:JOT851988 JYP851987:JYP851988 KIL851987:KIL851988 KSH851987:KSH851988 LCD851987:LCD851988 LLZ851987:LLZ851988 LVV851987:LVV851988 MFR851987:MFR851988 MPN851987:MPN851988 MZJ851987:MZJ851988 NJF851987:NJF851988 NTB851987:NTB851988 OCX851987:OCX851988 OMT851987:OMT851988 OWP851987:OWP851988 PGL851987:PGL851988 PQH851987:PQH851988 QAD851987:QAD851988 QJZ851987:QJZ851988 QTV851987:QTV851988 RDR851987:RDR851988 RNN851987:RNN851988 RXJ851987:RXJ851988 SHF851987:SHF851988 SRB851987:SRB851988 TAX851987:TAX851988 TKT851987:TKT851988 TUP851987:TUP851988 UEL851987:UEL851988 UOH851987:UOH851988 UYD851987:UYD851988 VHZ851987:VHZ851988 VRV851987:VRV851988 WBR851987:WBR851988 WLN851987:WLN851988 WVJ851987:WVJ851988 B917523:B917524 IX917523:IX917524 ST917523:ST917524 ACP917523:ACP917524 AML917523:AML917524 AWH917523:AWH917524 BGD917523:BGD917524 BPZ917523:BPZ917524 BZV917523:BZV917524 CJR917523:CJR917524 CTN917523:CTN917524 DDJ917523:DDJ917524 DNF917523:DNF917524 DXB917523:DXB917524 EGX917523:EGX917524 EQT917523:EQT917524 FAP917523:FAP917524 FKL917523:FKL917524 FUH917523:FUH917524 GED917523:GED917524 GNZ917523:GNZ917524 GXV917523:GXV917524 HHR917523:HHR917524 HRN917523:HRN917524 IBJ917523:IBJ917524 ILF917523:ILF917524 IVB917523:IVB917524 JEX917523:JEX917524 JOT917523:JOT917524 JYP917523:JYP917524 KIL917523:KIL917524 KSH917523:KSH917524 LCD917523:LCD917524 LLZ917523:LLZ917524 LVV917523:LVV917524 MFR917523:MFR917524 MPN917523:MPN917524 MZJ917523:MZJ917524 NJF917523:NJF917524 NTB917523:NTB917524 OCX917523:OCX917524 OMT917523:OMT917524 OWP917523:OWP917524 PGL917523:PGL917524 PQH917523:PQH917524 QAD917523:QAD917524 QJZ917523:QJZ917524 QTV917523:QTV917524 RDR917523:RDR917524 RNN917523:RNN917524 RXJ917523:RXJ917524 SHF917523:SHF917524 SRB917523:SRB917524 TAX917523:TAX917524 TKT917523:TKT917524 TUP917523:TUP917524 UEL917523:UEL917524 UOH917523:UOH917524 UYD917523:UYD917524 VHZ917523:VHZ917524 VRV917523:VRV917524 WBR917523:WBR917524 WLN917523:WLN917524 WVJ917523:WVJ917524 B983059:B983060 IX983059:IX983060 ST983059:ST983060 ACP983059:ACP983060 AML983059:AML983060 AWH983059:AWH983060 BGD983059:BGD983060 BPZ983059:BPZ983060 BZV983059:BZV983060 CJR983059:CJR983060 CTN983059:CTN983060 DDJ983059:DDJ983060 DNF983059:DNF983060 DXB983059:DXB983060 EGX983059:EGX983060 EQT983059:EQT983060 FAP983059:FAP983060 FKL983059:FKL983060 FUH983059:FUH983060 GED983059:GED983060 GNZ983059:GNZ983060 GXV983059:GXV983060 HHR983059:HHR983060 HRN983059:HRN983060 IBJ983059:IBJ983060 ILF983059:ILF983060 IVB983059:IVB983060 JEX983059:JEX983060 JOT983059:JOT983060 JYP983059:JYP983060 KIL983059:KIL983060 KSH983059:KSH983060 LCD983059:LCD983060 LLZ983059:LLZ983060 LVV983059:LVV983060 MFR983059:MFR983060 MPN983059:MPN983060 MZJ983059:MZJ983060 NJF983059:NJF983060 NTB983059:NTB983060 OCX983059:OCX983060 OMT983059:OMT983060 OWP983059:OWP983060 PGL983059:PGL983060 PQH983059:PQH983060 QAD983059:QAD983060 QJZ983059:QJZ983060 QTV983059:QTV983060 RDR983059:RDR983060 RNN983059:RNN983060 RXJ983059:RXJ983060 SHF983059:SHF983060 SRB983059:SRB983060 TAX983059:TAX983060 TKT983059:TKT983060 TUP983059:TUP983060 UEL983059:UEL983060 UOH983059:UOH983060 UYD983059:UYD983060 VHZ983059:VHZ983060 VRV983059:VRV983060 WBR983059:WBR983060 WLN983059:WLN983060 WVJ983059:WVJ983060 B75:C75 IX75:IY75 ST75:SU75 ACP75:ACQ75 AML75:AMM75 AWH75:AWI75 BGD75:BGE75 BPZ75:BQA75 BZV75:BZW75 CJR75:CJS75 CTN75:CTO75 DDJ75:DDK75 DNF75:DNG75 DXB75:DXC75 EGX75:EGY75 EQT75:EQU75 FAP75:FAQ75 FKL75:FKM75 FUH75:FUI75 GED75:GEE75 GNZ75:GOA75 GXV75:GXW75 HHR75:HHS75 HRN75:HRO75 IBJ75:IBK75 ILF75:ILG75 IVB75:IVC75 JEX75:JEY75 JOT75:JOU75 JYP75:JYQ75 KIL75:KIM75 KSH75:KSI75 LCD75:LCE75 LLZ75:LMA75 LVV75:LVW75 MFR75:MFS75 MPN75:MPO75 MZJ75:MZK75 NJF75:NJG75 NTB75:NTC75 OCX75:OCY75 OMT75:OMU75 OWP75:OWQ75 PGL75:PGM75 PQH75:PQI75 QAD75:QAE75 QJZ75:QKA75 QTV75:QTW75 RDR75:RDS75 RNN75:RNO75 RXJ75:RXK75 SHF75:SHG75 SRB75:SRC75 TAX75:TAY75 TKT75:TKU75 TUP75:TUQ75 UEL75:UEM75 UOH75:UOI75 UYD75:UYE75 VHZ75:VIA75 VRV75:VRW75 WBR75:WBS75 WLN75:WLO75 WVJ75:WVK75 B65611:C65611 IX65611:IY65611 ST65611:SU65611 ACP65611:ACQ65611 AML65611:AMM65611 AWH65611:AWI65611 BGD65611:BGE65611 BPZ65611:BQA65611 BZV65611:BZW65611 CJR65611:CJS65611 CTN65611:CTO65611 DDJ65611:DDK65611 DNF65611:DNG65611 DXB65611:DXC65611 EGX65611:EGY65611 EQT65611:EQU65611 FAP65611:FAQ65611 FKL65611:FKM65611 FUH65611:FUI65611 GED65611:GEE65611 GNZ65611:GOA65611 GXV65611:GXW65611 HHR65611:HHS65611 HRN65611:HRO65611 IBJ65611:IBK65611 ILF65611:ILG65611 IVB65611:IVC65611 JEX65611:JEY65611 JOT65611:JOU65611 JYP65611:JYQ65611 KIL65611:KIM65611 KSH65611:KSI65611 LCD65611:LCE65611 LLZ65611:LMA65611 LVV65611:LVW65611 MFR65611:MFS65611 MPN65611:MPO65611 MZJ65611:MZK65611 NJF65611:NJG65611 NTB65611:NTC65611 OCX65611:OCY65611 OMT65611:OMU65611 OWP65611:OWQ65611 PGL65611:PGM65611 PQH65611:PQI65611 QAD65611:QAE65611 QJZ65611:QKA65611 QTV65611:QTW65611 RDR65611:RDS65611 RNN65611:RNO65611 RXJ65611:RXK65611 SHF65611:SHG65611 SRB65611:SRC65611 TAX65611:TAY65611 TKT65611:TKU65611 TUP65611:TUQ65611 UEL65611:UEM65611 UOH65611:UOI65611 UYD65611:UYE65611 VHZ65611:VIA65611 VRV65611:VRW65611 WBR65611:WBS65611 WLN65611:WLO65611 WVJ65611:WVK65611 B131147:C131147 IX131147:IY131147 ST131147:SU131147 ACP131147:ACQ131147 AML131147:AMM131147 AWH131147:AWI131147 BGD131147:BGE131147 BPZ131147:BQA131147 BZV131147:BZW131147 CJR131147:CJS131147 CTN131147:CTO131147 DDJ131147:DDK131147 DNF131147:DNG131147 DXB131147:DXC131147 EGX131147:EGY131147 EQT131147:EQU131147 FAP131147:FAQ131147 FKL131147:FKM131147 FUH131147:FUI131147 GED131147:GEE131147 GNZ131147:GOA131147 GXV131147:GXW131147 HHR131147:HHS131147 HRN131147:HRO131147 IBJ131147:IBK131147 ILF131147:ILG131147 IVB131147:IVC131147 JEX131147:JEY131147 JOT131147:JOU131147 JYP131147:JYQ131147 KIL131147:KIM131147 KSH131147:KSI131147 LCD131147:LCE131147 LLZ131147:LMA131147 LVV131147:LVW131147 MFR131147:MFS131147 MPN131147:MPO131147 MZJ131147:MZK131147 NJF131147:NJG131147 NTB131147:NTC131147 OCX131147:OCY131147 OMT131147:OMU131147 OWP131147:OWQ131147 PGL131147:PGM131147 PQH131147:PQI131147 QAD131147:QAE131147 QJZ131147:QKA131147 QTV131147:QTW131147 RDR131147:RDS131147 RNN131147:RNO131147 RXJ131147:RXK131147 SHF131147:SHG131147 SRB131147:SRC131147 TAX131147:TAY131147 TKT131147:TKU131147 TUP131147:TUQ131147 UEL131147:UEM131147 UOH131147:UOI131147 UYD131147:UYE131147 VHZ131147:VIA131147 VRV131147:VRW131147 WBR131147:WBS131147 WLN131147:WLO131147 WVJ131147:WVK131147 B196683:C196683 IX196683:IY196683 ST196683:SU196683 ACP196683:ACQ196683 AML196683:AMM196683 AWH196683:AWI196683 BGD196683:BGE196683 BPZ196683:BQA196683 BZV196683:BZW196683 CJR196683:CJS196683 CTN196683:CTO196683 DDJ196683:DDK196683 DNF196683:DNG196683 DXB196683:DXC196683 EGX196683:EGY196683 EQT196683:EQU196683 FAP196683:FAQ196683 FKL196683:FKM196683 FUH196683:FUI196683 GED196683:GEE196683 GNZ196683:GOA196683 GXV196683:GXW196683 HHR196683:HHS196683 HRN196683:HRO196683 IBJ196683:IBK196683 ILF196683:ILG196683 IVB196683:IVC196683 JEX196683:JEY196683 JOT196683:JOU196683 JYP196683:JYQ196683 KIL196683:KIM196683 KSH196683:KSI196683 LCD196683:LCE196683 LLZ196683:LMA196683 LVV196683:LVW196683 MFR196683:MFS196683 MPN196683:MPO196683 MZJ196683:MZK196683 NJF196683:NJG196683 NTB196683:NTC196683 OCX196683:OCY196683 OMT196683:OMU196683 OWP196683:OWQ196683 PGL196683:PGM196683 PQH196683:PQI196683 QAD196683:QAE196683 QJZ196683:QKA196683 QTV196683:QTW196683 RDR196683:RDS196683 RNN196683:RNO196683 RXJ196683:RXK196683 SHF196683:SHG196683 SRB196683:SRC196683 TAX196683:TAY196683 TKT196683:TKU196683 TUP196683:TUQ196683 UEL196683:UEM196683 UOH196683:UOI196683 UYD196683:UYE196683 VHZ196683:VIA196683 VRV196683:VRW196683 WBR196683:WBS196683 WLN196683:WLO196683 WVJ196683:WVK196683 B262219:C262219 IX262219:IY262219 ST262219:SU262219 ACP262219:ACQ262219 AML262219:AMM262219 AWH262219:AWI262219 BGD262219:BGE262219 BPZ262219:BQA262219 BZV262219:BZW262219 CJR262219:CJS262219 CTN262219:CTO262219 DDJ262219:DDK262219 DNF262219:DNG262219 DXB262219:DXC262219 EGX262219:EGY262219 EQT262219:EQU262219 FAP262219:FAQ262219 FKL262219:FKM262219 FUH262219:FUI262219 GED262219:GEE262219 GNZ262219:GOA262219 GXV262219:GXW262219 HHR262219:HHS262219 HRN262219:HRO262219 IBJ262219:IBK262219 ILF262219:ILG262219 IVB262219:IVC262219 JEX262219:JEY262219 JOT262219:JOU262219 JYP262219:JYQ262219 KIL262219:KIM262219 KSH262219:KSI262219 LCD262219:LCE262219 LLZ262219:LMA262219 LVV262219:LVW262219 MFR262219:MFS262219 MPN262219:MPO262219 MZJ262219:MZK262219 NJF262219:NJG262219 NTB262219:NTC262219 OCX262219:OCY262219 OMT262219:OMU262219 OWP262219:OWQ262219 PGL262219:PGM262219 PQH262219:PQI262219 QAD262219:QAE262219 QJZ262219:QKA262219 QTV262219:QTW262219 RDR262219:RDS262219 RNN262219:RNO262219 RXJ262219:RXK262219 SHF262219:SHG262219 SRB262219:SRC262219 TAX262219:TAY262219 TKT262219:TKU262219 TUP262219:TUQ262219 UEL262219:UEM262219 UOH262219:UOI262219 UYD262219:UYE262219 VHZ262219:VIA262219 VRV262219:VRW262219 WBR262219:WBS262219 WLN262219:WLO262219 WVJ262219:WVK262219 B327755:C327755 IX327755:IY327755 ST327755:SU327755 ACP327755:ACQ327755 AML327755:AMM327755 AWH327755:AWI327755 BGD327755:BGE327755 BPZ327755:BQA327755 BZV327755:BZW327755 CJR327755:CJS327755 CTN327755:CTO327755 DDJ327755:DDK327755 DNF327755:DNG327755 DXB327755:DXC327755 EGX327755:EGY327755 EQT327755:EQU327755 FAP327755:FAQ327755 FKL327755:FKM327755 FUH327755:FUI327755 GED327755:GEE327755 GNZ327755:GOA327755 GXV327755:GXW327755 HHR327755:HHS327755 HRN327755:HRO327755 IBJ327755:IBK327755 ILF327755:ILG327755 IVB327755:IVC327755 JEX327755:JEY327755 JOT327755:JOU327755 JYP327755:JYQ327755 KIL327755:KIM327755 KSH327755:KSI327755 LCD327755:LCE327755 LLZ327755:LMA327755 LVV327755:LVW327755 MFR327755:MFS327755 MPN327755:MPO327755 MZJ327755:MZK327755 NJF327755:NJG327755 NTB327755:NTC327755 OCX327755:OCY327755 OMT327755:OMU327755 OWP327755:OWQ327755 PGL327755:PGM327755 PQH327755:PQI327755 QAD327755:QAE327755 QJZ327755:QKA327755 QTV327755:QTW327755 RDR327755:RDS327755 RNN327755:RNO327755 RXJ327755:RXK327755 SHF327755:SHG327755 SRB327755:SRC327755 TAX327755:TAY327755 TKT327755:TKU327755 TUP327755:TUQ327755 UEL327755:UEM327755 UOH327755:UOI327755 UYD327755:UYE327755 VHZ327755:VIA327755 VRV327755:VRW327755 WBR327755:WBS327755 WLN327755:WLO327755 WVJ327755:WVK327755 B393291:C393291 IX393291:IY393291 ST393291:SU393291 ACP393291:ACQ393291 AML393291:AMM393291 AWH393291:AWI393291 BGD393291:BGE393291 BPZ393291:BQA393291 BZV393291:BZW393291 CJR393291:CJS393291 CTN393291:CTO393291 DDJ393291:DDK393291 DNF393291:DNG393291 DXB393291:DXC393291 EGX393291:EGY393291 EQT393291:EQU393291 FAP393291:FAQ393291 FKL393291:FKM393291 FUH393291:FUI393291 GED393291:GEE393291 GNZ393291:GOA393291 GXV393291:GXW393291 HHR393291:HHS393291 HRN393291:HRO393291 IBJ393291:IBK393291 ILF393291:ILG393291 IVB393291:IVC393291 JEX393291:JEY393291 JOT393291:JOU393291 JYP393291:JYQ393291 KIL393291:KIM393291 KSH393291:KSI393291 LCD393291:LCE393291 LLZ393291:LMA393291 LVV393291:LVW393291 MFR393291:MFS393291 MPN393291:MPO393291 MZJ393291:MZK393291 NJF393291:NJG393291 NTB393291:NTC393291 OCX393291:OCY393291 OMT393291:OMU393291 OWP393291:OWQ393291 PGL393291:PGM393291 PQH393291:PQI393291 QAD393291:QAE393291 QJZ393291:QKA393291 QTV393291:QTW393291 RDR393291:RDS393291 RNN393291:RNO393291 RXJ393291:RXK393291 SHF393291:SHG393291 SRB393291:SRC393291 TAX393291:TAY393291 TKT393291:TKU393291 TUP393291:TUQ393291 UEL393291:UEM393291 UOH393291:UOI393291 UYD393291:UYE393291 VHZ393291:VIA393291 VRV393291:VRW393291 WBR393291:WBS393291 WLN393291:WLO393291 WVJ393291:WVK393291 B458827:C458827 IX458827:IY458827 ST458827:SU458827 ACP458827:ACQ458827 AML458827:AMM458827 AWH458827:AWI458827 BGD458827:BGE458827 BPZ458827:BQA458827 BZV458827:BZW458827 CJR458827:CJS458827 CTN458827:CTO458827 DDJ458827:DDK458827 DNF458827:DNG458827 DXB458827:DXC458827 EGX458827:EGY458827 EQT458827:EQU458827 FAP458827:FAQ458827 FKL458827:FKM458827 FUH458827:FUI458827 GED458827:GEE458827 GNZ458827:GOA458827 GXV458827:GXW458827 HHR458827:HHS458827 HRN458827:HRO458827 IBJ458827:IBK458827 ILF458827:ILG458827 IVB458827:IVC458827 JEX458827:JEY458827 JOT458827:JOU458827 JYP458827:JYQ458827 KIL458827:KIM458827 KSH458827:KSI458827 LCD458827:LCE458827 LLZ458827:LMA458827 LVV458827:LVW458827 MFR458827:MFS458827 MPN458827:MPO458827 MZJ458827:MZK458827 NJF458827:NJG458827 NTB458827:NTC458827 OCX458827:OCY458827 OMT458827:OMU458827 OWP458827:OWQ458827 PGL458827:PGM458827 PQH458827:PQI458827 QAD458827:QAE458827 QJZ458827:QKA458827 QTV458827:QTW458827 RDR458827:RDS458827 RNN458827:RNO458827 RXJ458827:RXK458827 SHF458827:SHG458827 SRB458827:SRC458827 TAX458827:TAY458827 TKT458827:TKU458827 TUP458827:TUQ458827 UEL458827:UEM458827 UOH458827:UOI458827 UYD458827:UYE458827 VHZ458827:VIA458827 VRV458827:VRW458827 WBR458827:WBS458827 WLN458827:WLO458827 WVJ458827:WVK458827 B524363:C524363 IX524363:IY524363 ST524363:SU524363 ACP524363:ACQ524363 AML524363:AMM524363 AWH524363:AWI524363 BGD524363:BGE524363 BPZ524363:BQA524363 BZV524363:BZW524363 CJR524363:CJS524363 CTN524363:CTO524363 DDJ524363:DDK524363 DNF524363:DNG524363 DXB524363:DXC524363 EGX524363:EGY524363 EQT524363:EQU524363 FAP524363:FAQ524363 FKL524363:FKM524363 FUH524363:FUI524363 GED524363:GEE524363 GNZ524363:GOA524363 GXV524363:GXW524363 HHR524363:HHS524363 HRN524363:HRO524363 IBJ524363:IBK524363 ILF524363:ILG524363 IVB524363:IVC524363 JEX524363:JEY524363 JOT524363:JOU524363 JYP524363:JYQ524363 KIL524363:KIM524363 KSH524363:KSI524363 LCD524363:LCE524363 LLZ524363:LMA524363 LVV524363:LVW524363 MFR524363:MFS524363 MPN524363:MPO524363 MZJ524363:MZK524363 NJF524363:NJG524363 NTB524363:NTC524363 OCX524363:OCY524363 OMT524363:OMU524363 OWP524363:OWQ524363 PGL524363:PGM524363 PQH524363:PQI524363 QAD524363:QAE524363 QJZ524363:QKA524363 QTV524363:QTW524363 RDR524363:RDS524363 RNN524363:RNO524363 RXJ524363:RXK524363 SHF524363:SHG524363 SRB524363:SRC524363 TAX524363:TAY524363 TKT524363:TKU524363 TUP524363:TUQ524363 UEL524363:UEM524363 UOH524363:UOI524363 UYD524363:UYE524363 VHZ524363:VIA524363 VRV524363:VRW524363 WBR524363:WBS524363 WLN524363:WLO524363 WVJ524363:WVK524363 B589899:C589899 IX589899:IY589899 ST589899:SU589899 ACP589899:ACQ589899 AML589899:AMM589899 AWH589899:AWI589899 BGD589899:BGE589899 BPZ589899:BQA589899 BZV589899:BZW589899 CJR589899:CJS589899 CTN589899:CTO589899 DDJ589899:DDK589899 DNF589899:DNG589899 DXB589899:DXC589899 EGX589899:EGY589899 EQT589899:EQU589899 FAP589899:FAQ589899 FKL589899:FKM589899 FUH589899:FUI589899 GED589899:GEE589899 GNZ589899:GOA589899 GXV589899:GXW589899 HHR589899:HHS589899 HRN589899:HRO589899 IBJ589899:IBK589899 ILF589899:ILG589899 IVB589899:IVC589899 JEX589899:JEY589899 JOT589899:JOU589899 JYP589899:JYQ589899 KIL589899:KIM589899 KSH589899:KSI589899 LCD589899:LCE589899 LLZ589899:LMA589899 LVV589899:LVW589899 MFR589899:MFS589899 MPN589899:MPO589899 MZJ589899:MZK589899 NJF589899:NJG589899 NTB589899:NTC589899 OCX589899:OCY589899 OMT589899:OMU589899 OWP589899:OWQ589899 PGL589899:PGM589899 PQH589899:PQI589899 QAD589899:QAE589899 QJZ589899:QKA589899 QTV589899:QTW589899 RDR589899:RDS589899 RNN589899:RNO589899 RXJ589899:RXK589899 SHF589899:SHG589899 SRB589899:SRC589899 TAX589899:TAY589899 TKT589899:TKU589899 TUP589899:TUQ589899 UEL589899:UEM589899 UOH589899:UOI589899 UYD589899:UYE589899 VHZ589899:VIA589899 VRV589899:VRW589899 WBR589899:WBS589899 WLN589899:WLO589899 WVJ589899:WVK589899 B655435:C655435 IX655435:IY655435 ST655435:SU655435 ACP655435:ACQ655435 AML655435:AMM655435 AWH655435:AWI655435 BGD655435:BGE655435 BPZ655435:BQA655435 BZV655435:BZW655435 CJR655435:CJS655435 CTN655435:CTO655435 DDJ655435:DDK655435 DNF655435:DNG655435 DXB655435:DXC655435 EGX655435:EGY655435 EQT655435:EQU655435 FAP655435:FAQ655435 FKL655435:FKM655435 FUH655435:FUI655435 GED655435:GEE655435 GNZ655435:GOA655435 GXV655435:GXW655435 HHR655435:HHS655435 HRN655435:HRO655435 IBJ655435:IBK655435 ILF655435:ILG655435 IVB655435:IVC655435 JEX655435:JEY655435 JOT655435:JOU655435 JYP655435:JYQ655435 KIL655435:KIM655435 KSH655435:KSI655435 LCD655435:LCE655435 LLZ655435:LMA655435 LVV655435:LVW655435 MFR655435:MFS655435 MPN655435:MPO655435 MZJ655435:MZK655435 NJF655435:NJG655435 NTB655435:NTC655435 OCX655435:OCY655435 OMT655435:OMU655435 OWP655435:OWQ655435 PGL655435:PGM655435 PQH655435:PQI655435 QAD655435:QAE655435 QJZ655435:QKA655435 QTV655435:QTW655435 RDR655435:RDS655435 RNN655435:RNO655435 RXJ655435:RXK655435 SHF655435:SHG655435 SRB655435:SRC655435 TAX655435:TAY655435 TKT655435:TKU655435 TUP655435:TUQ655435 UEL655435:UEM655435 UOH655435:UOI655435 UYD655435:UYE655435 VHZ655435:VIA655435 VRV655435:VRW655435 WBR655435:WBS655435 WLN655435:WLO655435 WVJ655435:WVK655435 B720971:C720971 IX720971:IY720971 ST720971:SU720971 ACP720971:ACQ720971 AML720971:AMM720971 AWH720971:AWI720971 BGD720971:BGE720971 BPZ720971:BQA720971 BZV720971:BZW720971 CJR720971:CJS720971 CTN720971:CTO720971 DDJ720971:DDK720971 DNF720971:DNG720971 DXB720971:DXC720971 EGX720971:EGY720971 EQT720971:EQU720971 FAP720971:FAQ720971 FKL720971:FKM720971 FUH720971:FUI720971 GED720971:GEE720971 GNZ720971:GOA720971 GXV720971:GXW720971 HHR720971:HHS720971 HRN720971:HRO720971 IBJ720971:IBK720971 ILF720971:ILG720971 IVB720971:IVC720971 JEX720971:JEY720971 JOT720971:JOU720971 JYP720971:JYQ720971 KIL720971:KIM720971 KSH720971:KSI720971 LCD720971:LCE720971 LLZ720971:LMA720971 LVV720971:LVW720971 MFR720971:MFS720971 MPN720971:MPO720971 MZJ720971:MZK720971 NJF720971:NJG720971 NTB720971:NTC720971 OCX720971:OCY720971 OMT720971:OMU720971 OWP720971:OWQ720971 PGL720971:PGM720971 PQH720971:PQI720971 QAD720971:QAE720971 QJZ720971:QKA720971 QTV720971:QTW720971 RDR720971:RDS720971 RNN720971:RNO720971 RXJ720971:RXK720971 SHF720971:SHG720971 SRB720971:SRC720971 TAX720971:TAY720971 TKT720971:TKU720971 TUP720971:TUQ720971 UEL720971:UEM720971 UOH720971:UOI720971 UYD720971:UYE720971 VHZ720971:VIA720971 VRV720971:VRW720971 WBR720971:WBS720971 WLN720971:WLO720971 WVJ720971:WVK720971 B786507:C786507 IX786507:IY786507 ST786507:SU786507 ACP786507:ACQ786507 AML786507:AMM786507 AWH786507:AWI786507 BGD786507:BGE786507 BPZ786507:BQA786507 BZV786507:BZW786507 CJR786507:CJS786507 CTN786507:CTO786507 DDJ786507:DDK786507 DNF786507:DNG786507 DXB786507:DXC786507 EGX786507:EGY786507 EQT786507:EQU786507 FAP786507:FAQ786507 FKL786507:FKM786507 FUH786507:FUI786507 GED786507:GEE786507 GNZ786507:GOA786507 GXV786507:GXW786507 HHR786507:HHS786507 HRN786507:HRO786507 IBJ786507:IBK786507 ILF786507:ILG786507 IVB786507:IVC786507 JEX786507:JEY786507 JOT786507:JOU786507 JYP786507:JYQ786507 KIL786507:KIM786507 KSH786507:KSI786507 LCD786507:LCE786507 LLZ786507:LMA786507 LVV786507:LVW786507 MFR786507:MFS786507 MPN786507:MPO786507 MZJ786507:MZK786507 NJF786507:NJG786507 NTB786507:NTC786507 OCX786507:OCY786507 OMT786507:OMU786507 OWP786507:OWQ786507 PGL786507:PGM786507 PQH786507:PQI786507 QAD786507:QAE786507 QJZ786507:QKA786507 QTV786507:QTW786507 RDR786507:RDS786507 RNN786507:RNO786507 RXJ786507:RXK786507 SHF786507:SHG786507 SRB786507:SRC786507 TAX786507:TAY786507 TKT786507:TKU786507 TUP786507:TUQ786507 UEL786507:UEM786507 UOH786507:UOI786507 UYD786507:UYE786507 VHZ786507:VIA786507 VRV786507:VRW786507 WBR786507:WBS786507 WLN786507:WLO786507 WVJ786507:WVK786507 B852043:C852043 IX852043:IY852043 ST852043:SU852043 ACP852043:ACQ852043 AML852043:AMM852043 AWH852043:AWI852043 BGD852043:BGE852043 BPZ852043:BQA852043 BZV852043:BZW852043 CJR852043:CJS852043 CTN852043:CTO852043 DDJ852043:DDK852043 DNF852043:DNG852043 DXB852043:DXC852043 EGX852043:EGY852043 EQT852043:EQU852043 FAP852043:FAQ852043 FKL852043:FKM852043 FUH852043:FUI852043 GED852043:GEE852043 GNZ852043:GOA852043 GXV852043:GXW852043 HHR852043:HHS852043 HRN852043:HRO852043 IBJ852043:IBK852043 ILF852043:ILG852043 IVB852043:IVC852043 JEX852043:JEY852043 JOT852043:JOU852043 JYP852043:JYQ852043 KIL852043:KIM852043 KSH852043:KSI852043 LCD852043:LCE852043 LLZ852043:LMA852043 LVV852043:LVW852043 MFR852043:MFS852043 MPN852043:MPO852043 MZJ852043:MZK852043 NJF852043:NJG852043 NTB852043:NTC852043 OCX852043:OCY852043 OMT852043:OMU852043 OWP852043:OWQ852043 PGL852043:PGM852043 PQH852043:PQI852043 QAD852043:QAE852043 QJZ852043:QKA852043 QTV852043:QTW852043 RDR852043:RDS852043 RNN852043:RNO852043 RXJ852043:RXK852043 SHF852043:SHG852043 SRB852043:SRC852043 TAX852043:TAY852043 TKT852043:TKU852043 TUP852043:TUQ852043 UEL852043:UEM852043 UOH852043:UOI852043 UYD852043:UYE852043 VHZ852043:VIA852043 VRV852043:VRW852043 WBR852043:WBS852043 WLN852043:WLO852043 WVJ852043:WVK852043 B917579:C917579 IX917579:IY917579 ST917579:SU917579 ACP917579:ACQ917579 AML917579:AMM917579 AWH917579:AWI917579 BGD917579:BGE917579 BPZ917579:BQA917579 BZV917579:BZW917579 CJR917579:CJS917579 CTN917579:CTO917579 DDJ917579:DDK917579 DNF917579:DNG917579 DXB917579:DXC917579 EGX917579:EGY917579 EQT917579:EQU917579 FAP917579:FAQ917579 FKL917579:FKM917579 FUH917579:FUI917579 GED917579:GEE917579 GNZ917579:GOA917579 GXV917579:GXW917579 HHR917579:HHS917579 HRN917579:HRO917579 IBJ917579:IBK917579 ILF917579:ILG917579 IVB917579:IVC917579 JEX917579:JEY917579 JOT917579:JOU917579 JYP917579:JYQ917579 KIL917579:KIM917579 KSH917579:KSI917579 LCD917579:LCE917579 LLZ917579:LMA917579 LVV917579:LVW917579 MFR917579:MFS917579 MPN917579:MPO917579 MZJ917579:MZK917579 NJF917579:NJG917579 NTB917579:NTC917579 OCX917579:OCY917579 OMT917579:OMU917579 OWP917579:OWQ917579 PGL917579:PGM917579 PQH917579:PQI917579 QAD917579:QAE917579 QJZ917579:QKA917579 QTV917579:QTW917579 RDR917579:RDS917579 RNN917579:RNO917579 RXJ917579:RXK917579 SHF917579:SHG917579 SRB917579:SRC917579 TAX917579:TAY917579 TKT917579:TKU917579 TUP917579:TUQ917579 UEL917579:UEM917579 UOH917579:UOI917579 UYD917579:UYE917579 VHZ917579:VIA917579 VRV917579:VRW917579 WBR917579:WBS917579 WLN917579:WLO917579 WVJ917579:WVK917579 B983115:C983115 IX983115:IY983115 ST983115:SU983115 ACP983115:ACQ983115 AML983115:AMM983115 AWH983115:AWI983115 BGD983115:BGE983115 BPZ983115:BQA983115 BZV983115:BZW983115 CJR983115:CJS983115 CTN983115:CTO983115 DDJ983115:DDK983115 DNF983115:DNG983115 DXB983115:DXC983115 EGX983115:EGY983115 EQT983115:EQU983115 FAP983115:FAQ983115 FKL983115:FKM983115 FUH983115:FUI983115 GED983115:GEE983115 GNZ983115:GOA983115 GXV983115:GXW983115 HHR983115:HHS983115 HRN983115:HRO983115 IBJ983115:IBK983115 ILF983115:ILG983115 IVB983115:IVC983115 JEX983115:JEY983115 JOT983115:JOU983115 JYP983115:JYQ983115 KIL983115:KIM983115 KSH983115:KSI983115 LCD983115:LCE983115 LLZ983115:LMA983115 LVV983115:LVW983115 MFR983115:MFS983115 MPN983115:MPO983115 MZJ983115:MZK983115 NJF983115:NJG983115 NTB983115:NTC983115 OCX983115:OCY983115 OMT983115:OMU983115 OWP983115:OWQ983115 PGL983115:PGM983115 PQH983115:PQI983115 QAD983115:QAE983115 QJZ983115:QKA983115 QTV983115:QTW983115 RDR983115:RDS983115 RNN983115:RNO983115 RXJ983115:RXK983115 SHF983115:SHG983115 SRB983115:SRC983115 TAX983115:TAY983115 TKT983115:TKU983115 TUP983115:TUQ983115 UEL983115:UEM983115 UOH983115:UOI983115 UYD983115:UYE983115 VHZ983115:VIA983115 VRV983115:VRW983115 WBR983115:WBS983115 WLN983115:WLO983115 WVJ983115:WVK983115 B94:C95 IX94:IY95 ST94:SU95 ACP94:ACQ95 AML94:AMM95 AWH94:AWI95 BGD94:BGE95 BPZ94:BQA95 BZV94:BZW95 CJR94:CJS95 CTN94:CTO95 DDJ94:DDK95 DNF94:DNG95 DXB94:DXC95 EGX94:EGY95 EQT94:EQU95 FAP94:FAQ95 FKL94:FKM95 FUH94:FUI95 GED94:GEE95 GNZ94:GOA95 GXV94:GXW95 HHR94:HHS95 HRN94:HRO95 IBJ94:IBK95 ILF94:ILG95 IVB94:IVC95 JEX94:JEY95 JOT94:JOU95 JYP94:JYQ95 KIL94:KIM95 KSH94:KSI95 LCD94:LCE95 LLZ94:LMA95 LVV94:LVW95 MFR94:MFS95 MPN94:MPO95 MZJ94:MZK95 NJF94:NJG95 NTB94:NTC95 OCX94:OCY95 OMT94:OMU95 OWP94:OWQ95 PGL94:PGM95 PQH94:PQI95 QAD94:QAE95 QJZ94:QKA95 QTV94:QTW95 RDR94:RDS95 RNN94:RNO95 RXJ94:RXK95 SHF94:SHG95 SRB94:SRC95 TAX94:TAY95 TKT94:TKU95 TUP94:TUQ95 UEL94:UEM95 UOH94:UOI95 UYD94:UYE95 VHZ94:VIA95 VRV94:VRW95 WBR94:WBS95 WLN94:WLO95 WVJ94:WVK95 B65630:C65631 IX65630:IY65631 ST65630:SU65631 ACP65630:ACQ65631 AML65630:AMM65631 AWH65630:AWI65631 BGD65630:BGE65631 BPZ65630:BQA65631 BZV65630:BZW65631 CJR65630:CJS65631 CTN65630:CTO65631 DDJ65630:DDK65631 DNF65630:DNG65631 DXB65630:DXC65631 EGX65630:EGY65631 EQT65630:EQU65631 FAP65630:FAQ65631 FKL65630:FKM65631 FUH65630:FUI65631 GED65630:GEE65631 GNZ65630:GOA65631 GXV65630:GXW65631 HHR65630:HHS65631 HRN65630:HRO65631 IBJ65630:IBK65631 ILF65630:ILG65631 IVB65630:IVC65631 JEX65630:JEY65631 JOT65630:JOU65631 JYP65630:JYQ65631 KIL65630:KIM65631 KSH65630:KSI65631 LCD65630:LCE65631 LLZ65630:LMA65631 LVV65630:LVW65631 MFR65630:MFS65631 MPN65630:MPO65631 MZJ65630:MZK65631 NJF65630:NJG65631 NTB65630:NTC65631 OCX65630:OCY65631 OMT65630:OMU65631 OWP65630:OWQ65631 PGL65630:PGM65631 PQH65630:PQI65631 QAD65630:QAE65631 QJZ65630:QKA65631 QTV65630:QTW65631 RDR65630:RDS65631 RNN65630:RNO65631 RXJ65630:RXK65631 SHF65630:SHG65631 SRB65630:SRC65631 TAX65630:TAY65631 TKT65630:TKU65631 TUP65630:TUQ65631 UEL65630:UEM65631 UOH65630:UOI65631 UYD65630:UYE65631 VHZ65630:VIA65631 VRV65630:VRW65631 WBR65630:WBS65631 WLN65630:WLO65631 WVJ65630:WVK65631 B131166:C131167 IX131166:IY131167 ST131166:SU131167 ACP131166:ACQ131167 AML131166:AMM131167 AWH131166:AWI131167 BGD131166:BGE131167 BPZ131166:BQA131167 BZV131166:BZW131167 CJR131166:CJS131167 CTN131166:CTO131167 DDJ131166:DDK131167 DNF131166:DNG131167 DXB131166:DXC131167 EGX131166:EGY131167 EQT131166:EQU131167 FAP131166:FAQ131167 FKL131166:FKM131167 FUH131166:FUI131167 GED131166:GEE131167 GNZ131166:GOA131167 GXV131166:GXW131167 HHR131166:HHS131167 HRN131166:HRO131167 IBJ131166:IBK131167 ILF131166:ILG131167 IVB131166:IVC131167 JEX131166:JEY131167 JOT131166:JOU131167 JYP131166:JYQ131167 KIL131166:KIM131167 KSH131166:KSI131167 LCD131166:LCE131167 LLZ131166:LMA131167 LVV131166:LVW131167 MFR131166:MFS131167 MPN131166:MPO131167 MZJ131166:MZK131167 NJF131166:NJG131167 NTB131166:NTC131167 OCX131166:OCY131167 OMT131166:OMU131167 OWP131166:OWQ131167 PGL131166:PGM131167 PQH131166:PQI131167 QAD131166:QAE131167 QJZ131166:QKA131167 QTV131166:QTW131167 RDR131166:RDS131167 RNN131166:RNO131167 RXJ131166:RXK131167 SHF131166:SHG131167 SRB131166:SRC131167 TAX131166:TAY131167 TKT131166:TKU131167 TUP131166:TUQ131167 UEL131166:UEM131167 UOH131166:UOI131167 UYD131166:UYE131167 VHZ131166:VIA131167 VRV131166:VRW131167 WBR131166:WBS131167 WLN131166:WLO131167 WVJ131166:WVK131167 B196702:C196703 IX196702:IY196703 ST196702:SU196703 ACP196702:ACQ196703 AML196702:AMM196703 AWH196702:AWI196703 BGD196702:BGE196703 BPZ196702:BQA196703 BZV196702:BZW196703 CJR196702:CJS196703 CTN196702:CTO196703 DDJ196702:DDK196703 DNF196702:DNG196703 DXB196702:DXC196703 EGX196702:EGY196703 EQT196702:EQU196703 FAP196702:FAQ196703 FKL196702:FKM196703 FUH196702:FUI196703 GED196702:GEE196703 GNZ196702:GOA196703 GXV196702:GXW196703 HHR196702:HHS196703 HRN196702:HRO196703 IBJ196702:IBK196703 ILF196702:ILG196703 IVB196702:IVC196703 JEX196702:JEY196703 JOT196702:JOU196703 JYP196702:JYQ196703 KIL196702:KIM196703 KSH196702:KSI196703 LCD196702:LCE196703 LLZ196702:LMA196703 LVV196702:LVW196703 MFR196702:MFS196703 MPN196702:MPO196703 MZJ196702:MZK196703 NJF196702:NJG196703 NTB196702:NTC196703 OCX196702:OCY196703 OMT196702:OMU196703 OWP196702:OWQ196703 PGL196702:PGM196703 PQH196702:PQI196703 QAD196702:QAE196703 QJZ196702:QKA196703 QTV196702:QTW196703 RDR196702:RDS196703 RNN196702:RNO196703 RXJ196702:RXK196703 SHF196702:SHG196703 SRB196702:SRC196703 TAX196702:TAY196703 TKT196702:TKU196703 TUP196702:TUQ196703 UEL196702:UEM196703 UOH196702:UOI196703 UYD196702:UYE196703 VHZ196702:VIA196703 VRV196702:VRW196703 WBR196702:WBS196703 WLN196702:WLO196703 WVJ196702:WVK196703 B262238:C262239 IX262238:IY262239 ST262238:SU262239 ACP262238:ACQ262239 AML262238:AMM262239 AWH262238:AWI262239 BGD262238:BGE262239 BPZ262238:BQA262239 BZV262238:BZW262239 CJR262238:CJS262239 CTN262238:CTO262239 DDJ262238:DDK262239 DNF262238:DNG262239 DXB262238:DXC262239 EGX262238:EGY262239 EQT262238:EQU262239 FAP262238:FAQ262239 FKL262238:FKM262239 FUH262238:FUI262239 GED262238:GEE262239 GNZ262238:GOA262239 GXV262238:GXW262239 HHR262238:HHS262239 HRN262238:HRO262239 IBJ262238:IBK262239 ILF262238:ILG262239 IVB262238:IVC262239 JEX262238:JEY262239 JOT262238:JOU262239 JYP262238:JYQ262239 KIL262238:KIM262239 KSH262238:KSI262239 LCD262238:LCE262239 LLZ262238:LMA262239 LVV262238:LVW262239 MFR262238:MFS262239 MPN262238:MPO262239 MZJ262238:MZK262239 NJF262238:NJG262239 NTB262238:NTC262239 OCX262238:OCY262239 OMT262238:OMU262239 OWP262238:OWQ262239 PGL262238:PGM262239 PQH262238:PQI262239 QAD262238:QAE262239 QJZ262238:QKA262239 QTV262238:QTW262239 RDR262238:RDS262239 RNN262238:RNO262239 RXJ262238:RXK262239 SHF262238:SHG262239 SRB262238:SRC262239 TAX262238:TAY262239 TKT262238:TKU262239 TUP262238:TUQ262239 UEL262238:UEM262239 UOH262238:UOI262239 UYD262238:UYE262239 VHZ262238:VIA262239 VRV262238:VRW262239 WBR262238:WBS262239 WLN262238:WLO262239 WVJ262238:WVK262239 B327774:C327775 IX327774:IY327775 ST327774:SU327775 ACP327774:ACQ327775 AML327774:AMM327775 AWH327774:AWI327775 BGD327774:BGE327775 BPZ327774:BQA327775 BZV327774:BZW327775 CJR327774:CJS327775 CTN327774:CTO327775 DDJ327774:DDK327775 DNF327774:DNG327775 DXB327774:DXC327775 EGX327774:EGY327775 EQT327774:EQU327775 FAP327774:FAQ327775 FKL327774:FKM327775 FUH327774:FUI327775 GED327774:GEE327775 GNZ327774:GOA327775 GXV327774:GXW327775 HHR327774:HHS327775 HRN327774:HRO327775 IBJ327774:IBK327775 ILF327774:ILG327775 IVB327774:IVC327775 JEX327774:JEY327775 JOT327774:JOU327775 JYP327774:JYQ327775 KIL327774:KIM327775 KSH327774:KSI327775 LCD327774:LCE327775 LLZ327774:LMA327775 LVV327774:LVW327775 MFR327774:MFS327775 MPN327774:MPO327775 MZJ327774:MZK327775 NJF327774:NJG327775 NTB327774:NTC327775 OCX327774:OCY327775 OMT327774:OMU327775 OWP327774:OWQ327775 PGL327774:PGM327775 PQH327774:PQI327775 QAD327774:QAE327775 QJZ327774:QKA327775 QTV327774:QTW327775 RDR327774:RDS327775 RNN327774:RNO327775 RXJ327774:RXK327775 SHF327774:SHG327775 SRB327774:SRC327775 TAX327774:TAY327775 TKT327774:TKU327775 TUP327774:TUQ327775 UEL327774:UEM327775 UOH327774:UOI327775 UYD327774:UYE327775 VHZ327774:VIA327775 VRV327774:VRW327775 WBR327774:WBS327775 WLN327774:WLO327775 WVJ327774:WVK327775 B393310:C393311 IX393310:IY393311 ST393310:SU393311 ACP393310:ACQ393311 AML393310:AMM393311 AWH393310:AWI393311 BGD393310:BGE393311 BPZ393310:BQA393311 BZV393310:BZW393311 CJR393310:CJS393311 CTN393310:CTO393311 DDJ393310:DDK393311 DNF393310:DNG393311 DXB393310:DXC393311 EGX393310:EGY393311 EQT393310:EQU393311 FAP393310:FAQ393311 FKL393310:FKM393311 FUH393310:FUI393311 GED393310:GEE393311 GNZ393310:GOA393311 GXV393310:GXW393311 HHR393310:HHS393311 HRN393310:HRO393311 IBJ393310:IBK393311 ILF393310:ILG393311 IVB393310:IVC393311 JEX393310:JEY393311 JOT393310:JOU393311 JYP393310:JYQ393311 KIL393310:KIM393311 KSH393310:KSI393311 LCD393310:LCE393311 LLZ393310:LMA393311 LVV393310:LVW393311 MFR393310:MFS393311 MPN393310:MPO393311 MZJ393310:MZK393311 NJF393310:NJG393311 NTB393310:NTC393311 OCX393310:OCY393311 OMT393310:OMU393311 OWP393310:OWQ393311 PGL393310:PGM393311 PQH393310:PQI393311 QAD393310:QAE393311 QJZ393310:QKA393311 QTV393310:QTW393311 RDR393310:RDS393311 RNN393310:RNO393311 RXJ393310:RXK393311 SHF393310:SHG393311 SRB393310:SRC393311 TAX393310:TAY393311 TKT393310:TKU393311 TUP393310:TUQ393311 UEL393310:UEM393311 UOH393310:UOI393311 UYD393310:UYE393311 VHZ393310:VIA393311 VRV393310:VRW393311 WBR393310:WBS393311 WLN393310:WLO393311 WVJ393310:WVK393311 B458846:C458847 IX458846:IY458847 ST458846:SU458847 ACP458846:ACQ458847 AML458846:AMM458847 AWH458846:AWI458847 BGD458846:BGE458847 BPZ458846:BQA458847 BZV458846:BZW458847 CJR458846:CJS458847 CTN458846:CTO458847 DDJ458846:DDK458847 DNF458846:DNG458847 DXB458846:DXC458847 EGX458846:EGY458847 EQT458846:EQU458847 FAP458846:FAQ458847 FKL458846:FKM458847 FUH458846:FUI458847 GED458846:GEE458847 GNZ458846:GOA458847 GXV458846:GXW458847 HHR458846:HHS458847 HRN458846:HRO458847 IBJ458846:IBK458847 ILF458846:ILG458847 IVB458846:IVC458847 JEX458846:JEY458847 JOT458846:JOU458847 JYP458846:JYQ458847 KIL458846:KIM458847 KSH458846:KSI458847 LCD458846:LCE458847 LLZ458846:LMA458847 LVV458846:LVW458847 MFR458846:MFS458847 MPN458846:MPO458847 MZJ458846:MZK458847 NJF458846:NJG458847 NTB458846:NTC458847 OCX458846:OCY458847 OMT458846:OMU458847 OWP458846:OWQ458847 PGL458846:PGM458847 PQH458846:PQI458847 QAD458846:QAE458847 QJZ458846:QKA458847 QTV458846:QTW458847 RDR458846:RDS458847 RNN458846:RNO458847 RXJ458846:RXK458847 SHF458846:SHG458847 SRB458846:SRC458847 TAX458846:TAY458847 TKT458846:TKU458847 TUP458846:TUQ458847 UEL458846:UEM458847 UOH458846:UOI458847 UYD458846:UYE458847 VHZ458846:VIA458847 VRV458846:VRW458847 WBR458846:WBS458847 WLN458846:WLO458847 WVJ458846:WVK458847 B524382:C524383 IX524382:IY524383 ST524382:SU524383 ACP524382:ACQ524383 AML524382:AMM524383 AWH524382:AWI524383 BGD524382:BGE524383 BPZ524382:BQA524383 BZV524382:BZW524383 CJR524382:CJS524383 CTN524382:CTO524383 DDJ524382:DDK524383 DNF524382:DNG524383 DXB524382:DXC524383 EGX524382:EGY524383 EQT524382:EQU524383 FAP524382:FAQ524383 FKL524382:FKM524383 FUH524382:FUI524383 GED524382:GEE524383 GNZ524382:GOA524383 GXV524382:GXW524383 HHR524382:HHS524383 HRN524382:HRO524383 IBJ524382:IBK524383 ILF524382:ILG524383 IVB524382:IVC524383 JEX524382:JEY524383 JOT524382:JOU524383 JYP524382:JYQ524383 KIL524382:KIM524383 KSH524382:KSI524383 LCD524382:LCE524383 LLZ524382:LMA524383 LVV524382:LVW524383 MFR524382:MFS524383 MPN524382:MPO524383 MZJ524382:MZK524383 NJF524382:NJG524383 NTB524382:NTC524383 OCX524382:OCY524383 OMT524382:OMU524383 OWP524382:OWQ524383 PGL524382:PGM524383 PQH524382:PQI524383 QAD524382:QAE524383 QJZ524382:QKA524383 QTV524382:QTW524383 RDR524382:RDS524383 RNN524382:RNO524383 RXJ524382:RXK524383 SHF524382:SHG524383 SRB524382:SRC524383 TAX524382:TAY524383 TKT524382:TKU524383 TUP524382:TUQ524383 UEL524382:UEM524383 UOH524382:UOI524383 UYD524382:UYE524383 VHZ524382:VIA524383 VRV524382:VRW524383 WBR524382:WBS524383 WLN524382:WLO524383 WVJ524382:WVK524383 B589918:C589919 IX589918:IY589919 ST589918:SU589919 ACP589918:ACQ589919 AML589918:AMM589919 AWH589918:AWI589919 BGD589918:BGE589919 BPZ589918:BQA589919 BZV589918:BZW589919 CJR589918:CJS589919 CTN589918:CTO589919 DDJ589918:DDK589919 DNF589918:DNG589919 DXB589918:DXC589919 EGX589918:EGY589919 EQT589918:EQU589919 FAP589918:FAQ589919 FKL589918:FKM589919 FUH589918:FUI589919 GED589918:GEE589919 GNZ589918:GOA589919 GXV589918:GXW589919 HHR589918:HHS589919 HRN589918:HRO589919 IBJ589918:IBK589919 ILF589918:ILG589919 IVB589918:IVC589919 JEX589918:JEY589919 JOT589918:JOU589919 JYP589918:JYQ589919 KIL589918:KIM589919 KSH589918:KSI589919 LCD589918:LCE589919 LLZ589918:LMA589919 LVV589918:LVW589919 MFR589918:MFS589919 MPN589918:MPO589919 MZJ589918:MZK589919 NJF589918:NJG589919 NTB589918:NTC589919 OCX589918:OCY589919 OMT589918:OMU589919 OWP589918:OWQ589919 PGL589918:PGM589919 PQH589918:PQI589919 QAD589918:QAE589919 QJZ589918:QKA589919 QTV589918:QTW589919 RDR589918:RDS589919 RNN589918:RNO589919 RXJ589918:RXK589919 SHF589918:SHG589919 SRB589918:SRC589919 TAX589918:TAY589919 TKT589918:TKU589919 TUP589918:TUQ589919 UEL589918:UEM589919 UOH589918:UOI589919 UYD589918:UYE589919 VHZ589918:VIA589919 VRV589918:VRW589919 WBR589918:WBS589919 WLN589918:WLO589919 WVJ589918:WVK589919 B655454:C655455 IX655454:IY655455 ST655454:SU655455 ACP655454:ACQ655455 AML655454:AMM655455 AWH655454:AWI655455 BGD655454:BGE655455 BPZ655454:BQA655455 BZV655454:BZW655455 CJR655454:CJS655455 CTN655454:CTO655455 DDJ655454:DDK655455 DNF655454:DNG655455 DXB655454:DXC655455 EGX655454:EGY655455 EQT655454:EQU655455 FAP655454:FAQ655455 FKL655454:FKM655455 FUH655454:FUI655455 GED655454:GEE655455 GNZ655454:GOA655455 GXV655454:GXW655455 HHR655454:HHS655455 HRN655454:HRO655455 IBJ655454:IBK655455 ILF655454:ILG655455 IVB655454:IVC655455 JEX655454:JEY655455 JOT655454:JOU655455 JYP655454:JYQ655455 KIL655454:KIM655455 KSH655454:KSI655455 LCD655454:LCE655455 LLZ655454:LMA655455 LVV655454:LVW655455 MFR655454:MFS655455 MPN655454:MPO655455 MZJ655454:MZK655455 NJF655454:NJG655455 NTB655454:NTC655455 OCX655454:OCY655455 OMT655454:OMU655455 OWP655454:OWQ655455 PGL655454:PGM655455 PQH655454:PQI655455 QAD655454:QAE655455 QJZ655454:QKA655455 QTV655454:QTW655455 RDR655454:RDS655455 RNN655454:RNO655455 RXJ655454:RXK655455 SHF655454:SHG655455 SRB655454:SRC655455 TAX655454:TAY655455 TKT655454:TKU655455 TUP655454:TUQ655455 UEL655454:UEM655455 UOH655454:UOI655455 UYD655454:UYE655455 VHZ655454:VIA655455 VRV655454:VRW655455 WBR655454:WBS655455 WLN655454:WLO655455 WVJ655454:WVK655455 B720990:C720991 IX720990:IY720991 ST720990:SU720991 ACP720990:ACQ720991 AML720990:AMM720991 AWH720990:AWI720991 BGD720990:BGE720991 BPZ720990:BQA720991 BZV720990:BZW720991 CJR720990:CJS720991 CTN720990:CTO720991 DDJ720990:DDK720991 DNF720990:DNG720991 DXB720990:DXC720991 EGX720990:EGY720991 EQT720990:EQU720991 FAP720990:FAQ720991 FKL720990:FKM720991 FUH720990:FUI720991 GED720990:GEE720991 GNZ720990:GOA720991 GXV720990:GXW720991 HHR720990:HHS720991 HRN720990:HRO720991 IBJ720990:IBK720991 ILF720990:ILG720991 IVB720990:IVC720991 JEX720990:JEY720991 JOT720990:JOU720991 JYP720990:JYQ720991 KIL720990:KIM720991 KSH720990:KSI720991 LCD720990:LCE720991 LLZ720990:LMA720991 LVV720990:LVW720991 MFR720990:MFS720991 MPN720990:MPO720991 MZJ720990:MZK720991 NJF720990:NJG720991 NTB720990:NTC720991 OCX720990:OCY720991 OMT720990:OMU720991 OWP720990:OWQ720991 PGL720990:PGM720991 PQH720990:PQI720991 QAD720990:QAE720991 QJZ720990:QKA720991 QTV720990:QTW720991 RDR720990:RDS720991 RNN720990:RNO720991 RXJ720990:RXK720991 SHF720990:SHG720991 SRB720990:SRC720991 TAX720990:TAY720991 TKT720990:TKU720991 TUP720990:TUQ720991 UEL720990:UEM720991 UOH720990:UOI720991 UYD720990:UYE720991 VHZ720990:VIA720991 VRV720990:VRW720991 WBR720990:WBS720991 WLN720990:WLO720991 WVJ720990:WVK720991 B786526:C786527 IX786526:IY786527 ST786526:SU786527 ACP786526:ACQ786527 AML786526:AMM786527 AWH786526:AWI786527 BGD786526:BGE786527 BPZ786526:BQA786527 BZV786526:BZW786527 CJR786526:CJS786527 CTN786526:CTO786527 DDJ786526:DDK786527 DNF786526:DNG786527 DXB786526:DXC786527 EGX786526:EGY786527 EQT786526:EQU786527 FAP786526:FAQ786527 FKL786526:FKM786527 FUH786526:FUI786527 GED786526:GEE786527 GNZ786526:GOA786527 GXV786526:GXW786527 HHR786526:HHS786527 HRN786526:HRO786527 IBJ786526:IBK786527 ILF786526:ILG786527 IVB786526:IVC786527 JEX786526:JEY786527 JOT786526:JOU786527 JYP786526:JYQ786527 KIL786526:KIM786527 KSH786526:KSI786527 LCD786526:LCE786527 LLZ786526:LMA786527 LVV786526:LVW786527 MFR786526:MFS786527 MPN786526:MPO786527 MZJ786526:MZK786527 NJF786526:NJG786527 NTB786526:NTC786527 OCX786526:OCY786527 OMT786526:OMU786527 OWP786526:OWQ786527 PGL786526:PGM786527 PQH786526:PQI786527 QAD786526:QAE786527 QJZ786526:QKA786527 QTV786526:QTW786527 RDR786526:RDS786527 RNN786526:RNO786527 RXJ786526:RXK786527 SHF786526:SHG786527 SRB786526:SRC786527 TAX786526:TAY786527 TKT786526:TKU786527 TUP786526:TUQ786527 UEL786526:UEM786527 UOH786526:UOI786527 UYD786526:UYE786527 VHZ786526:VIA786527 VRV786526:VRW786527 WBR786526:WBS786527 WLN786526:WLO786527 WVJ786526:WVK786527 B852062:C852063 IX852062:IY852063 ST852062:SU852063 ACP852062:ACQ852063 AML852062:AMM852063 AWH852062:AWI852063 BGD852062:BGE852063 BPZ852062:BQA852063 BZV852062:BZW852063 CJR852062:CJS852063 CTN852062:CTO852063 DDJ852062:DDK852063 DNF852062:DNG852063 DXB852062:DXC852063 EGX852062:EGY852063 EQT852062:EQU852063 FAP852062:FAQ852063 FKL852062:FKM852063 FUH852062:FUI852063 GED852062:GEE852063 GNZ852062:GOA852063 GXV852062:GXW852063 HHR852062:HHS852063 HRN852062:HRO852063 IBJ852062:IBK852063 ILF852062:ILG852063 IVB852062:IVC852063 JEX852062:JEY852063 JOT852062:JOU852063 JYP852062:JYQ852063 KIL852062:KIM852063 KSH852062:KSI852063 LCD852062:LCE852063 LLZ852062:LMA852063 LVV852062:LVW852063 MFR852062:MFS852063 MPN852062:MPO852063 MZJ852062:MZK852063 NJF852062:NJG852063 NTB852062:NTC852063 OCX852062:OCY852063 OMT852062:OMU852063 OWP852062:OWQ852063 PGL852062:PGM852063 PQH852062:PQI852063 QAD852062:QAE852063 QJZ852062:QKA852063 QTV852062:QTW852063 RDR852062:RDS852063 RNN852062:RNO852063 RXJ852062:RXK852063 SHF852062:SHG852063 SRB852062:SRC852063 TAX852062:TAY852063 TKT852062:TKU852063 TUP852062:TUQ852063 UEL852062:UEM852063 UOH852062:UOI852063 UYD852062:UYE852063 VHZ852062:VIA852063 VRV852062:VRW852063 WBR852062:WBS852063 WLN852062:WLO852063 WVJ852062:WVK852063 B917598:C917599 IX917598:IY917599 ST917598:SU917599 ACP917598:ACQ917599 AML917598:AMM917599 AWH917598:AWI917599 BGD917598:BGE917599 BPZ917598:BQA917599 BZV917598:BZW917599 CJR917598:CJS917599 CTN917598:CTO917599 DDJ917598:DDK917599 DNF917598:DNG917599 DXB917598:DXC917599 EGX917598:EGY917599 EQT917598:EQU917599 FAP917598:FAQ917599 FKL917598:FKM917599 FUH917598:FUI917599 GED917598:GEE917599 GNZ917598:GOA917599 GXV917598:GXW917599 HHR917598:HHS917599 HRN917598:HRO917599 IBJ917598:IBK917599 ILF917598:ILG917599 IVB917598:IVC917599 JEX917598:JEY917599 JOT917598:JOU917599 JYP917598:JYQ917599 KIL917598:KIM917599 KSH917598:KSI917599 LCD917598:LCE917599 LLZ917598:LMA917599 LVV917598:LVW917599 MFR917598:MFS917599 MPN917598:MPO917599 MZJ917598:MZK917599 NJF917598:NJG917599 NTB917598:NTC917599 OCX917598:OCY917599 OMT917598:OMU917599 OWP917598:OWQ917599 PGL917598:PGM917599 PQH917598:PQI917599 QAD917598:QAE917599 QJZ917598:QKA917599 QTV917598:QTW917599 RDR917598:RDS917599 RNN917598:RNO917599 RXJ917598:RXK917599 SHF917598:SHG917599 SRB917598:SRC917599 TAX917598:TAY917599 TKT917598:TKU917599 TUP917598:TUQ917599 UEL917598:UEM917599 UOH917598:UOI917599 UYD917598:UYE917599 VHZ917598:VIA917599 VRV917598:VRW917599 WBR917598:WBS917599 WLN917598:WLO917599 WVJ917598:WVK917599 B983134:C983135 IX983134:IY983135 ST983134:SU983135 ACP983134:ACQ983135 AML983134:AMM983135 AWH983134:AWI983135 BGD983134:BGE983135 BPZ983134:BQA983135 BZV983134:BZW983135 CJR983134:CJS983135 CTN983134:CTO983135 DDJ983134:DDK983135 DNF983134:DNG983135 DXB983134:DXC983135 EGX983134:EGY983135 EQT983134:EQU983135 FAP983134:FAQ983135 FKL983134:FKM983135 FUH983134:FUI983135 GED983134:GEE983135 GNZ983134:GOA983135 GXV983134:GXW983135 HHR983134:HHS983135 HRN983134:HRO983135 IBJ983134:IBK983135 ILF983134:ILG983135 IVB983134:IVC983135 JEX983134:JEY983135 JOT983134:JOU983135 JYP983134:JYQ983135 KIL983134:KIM983135 KSH983134:KSI983135 LCD983134:LCE983135 LLZ983134:LMA983135 LVV983134:LVW983135 MFR983134:MFS983135 MPN983134:MPO983135 MZJ983134:MZK983135 NJF983134:NJG983135 NTB983134:NTC983135 OCX983134:OCY983135 OMT983134:OMU983135 OWP983134:OWQ983135 PGL983134:PGM983135 PQH983134:PQI983135 QAD983134:QAE983135 QJZ983134:QKA983135 QTV983134:QTW983135 RDR983134:RDS983135 RNN983134:RNO983135 RXJ983134:RXK983135 SHF983134:SHG983135 SRB983134:SRC983135 TAX983134:TAY983135 TKT983134:TKU983135 TUP983134:TUQ983135 UEL983134:UEM983135 UOH983134:UOI983135 UYD983134:UYE983135 VHZ983134:VIA983135 VRV983134:VRW983135 WBR983134:WBS983135 WLN983134:WLO983135 WVJ983134:WVK983135 C83:C85 IY83:IY85 SU83:SU85 ACQ83:ACQ85 AMM83:AMM85 AWI83:AWI85 BGE83:BGE85 BQA83:BQA85 BZW83:BZW85 CJS83:CJS85 CTO83:CTO85 DDK83:DDK85 DNG83:DNG85 DXC83:DXC85 EGY83:EGY85 EQU83:EQU85 FAQ83:FAQ85 FKM83:FKM85 FUI83:FUI85 GEE83:GEE85 GOA83:GOA85 GXW83:GXW85 HHS83:HHS85 HRO83:HRO85 IBK83:IBK85 ILG83:ILG85 IVC83:IVC85 JEY83:JEY85 JOU83:JOU85 JYQ83:JYQ85 KIM83:KIM85 KSI83:KSI85 LCE83:LCE85 LMA83:LMA85 LVW83:LVW85 MFS83:MFS85 MPO83:MPO85 MZK83:MZK85 NJG83:NJG85 NTC83:NTC85 OCY83:OCY85 OMU83:OMU85 OWQ83:OWQ85 PGM83:PGM85 PQI83:PQI85 QAE83:QAE85 QKA83:QKA85 QTW83:QTW85 RDS83:RDS85 RNO83:RNO85 RXK83:RXK85 SHG83:SHG85 SRC83:SRC85 TAY83:TAY85 TKU83:TKU85 TUQ83:TUQ85 UEM83:UEM85 UOI83:UOI85 UYE83:UYE85 VIA83:VIA85 VRW83:VRW85 WBS83:WBS85 WLO83:WLO85 WVK83:WVK85 C65619:C65621 IY65619:IY65621 SU65619:SU65621 ACQ65619:ACQ65621 AMM65619:AMM65621 AWI65619:AWI65621 BGE65619:BGE65621 BQA65619:BQA65621 BZW65619:BZW65621 CJS65619:CJS65621 CTO65619:CTO65621 DDK65619:DDK65621 DNG65619:DNG65621 DXC65619:DXC65621 EGY65619:EGY65621 EQU65619:EQU65621 FAQ65619:FAQ65621 FKM65619:FKM65621 FUI65619:FUI65621 GEE65619:GEE65621 GOA65619:GOA65621 GXW65619:GXW65621 HHS65619:HHS65621 HRO65619:HRO65621 IBK65619:IBK65621 ILG65619:ILG65621 IVC65619:IVC65621 JEY65619:JEY65621 JOU65619:JOU65621 JYQ65619:JYQ65621 KIM65619:KIM65621 KSI65619:KSI65621 LCE65619:LCE65621 LMA65619:LMA65621 LVW65619:LVW65621 MFS65619:MFS65621 MPO65619:MPO65621 MZK65619:MZK65621 NJG65619:NJG65621 NTC65619:NTC65621 OCY65619:OCY65621 OMU65619:OMU65621 OWQ65619:OWQ65621 PGM65619:PGM65621 PQI65619:PQI65621 QAE65619:QAE65621 QKA65619:QKA65621 QTW65619:QTW65621 RDS65619:RDS65621 RNO65619:RNO65621 RXK65619:RXK65621 SHG65619:SHG65621 SRC65619:SRC65621 TAY65619:TAY65621 TKU65619:TKU65621 TUQ65619:TUQ65621 UEM65619:UEM65621 UOI65619:UOI65621 UYE65619:UYE65621 VIA65619:VIA65621 VRW65619:VRW65621 WBS65619:WBS65621 WLO65619:WLO65621 WVK65619:WVK65621 C131155:C131157 IY131155:IY131157 SU131155:SU131157 ACQ131155:ACQ131157 AMM131155:AMM131157 AWI131155:AWI131157 BGE131155:BGE131157 BQA131155:BQA131157 BZW131155:BZW131157 CJS131155:CJS131157 CTO131155:CTO131157 DDK131155:DDK131157 DNG131155:DNG131157 DXC131155:DXC131157 EGY131155:EGY131157 EQU131155:EQU131157 FAQ131155:FAQ131157 FKM131155:FKM131157 FUI131155:FUI131157 GEE131155:GEE131157 GOA131155:GOA131157 GXW131155:GXW131157 HHS131155:HHS131157 HRO131155:HRO131157 IBK131155:IBK131157 ILG131155:ILG131157 IVC131155:IVC131157 JEY131155:JEY131157 JOU131155:JOU131157 JYQ131155:JYQ131157 KIM131155:KIM131157 KSI131155:KSI131157 LCE131155:LCE131157 LMA131155:LMA131157 LVW131155:LVW131157 MFS131155:MFS131157 MPO131155:MPO131157 MZK131155:MZK131157 NJG131155:NJG131157 NTC131155:NTC131157 OCY131155:OCY131157 OMU131155:OMU131157 OWQ131155:OWQ131157 PGM131155:PGM131157 PQI131155:PQI131157 QAE131155:QAE131157 QKA131155:QKA131157 QTW131155:QTW131157 RDS131155:RDS131157 RNO131155:RNO131157 RXK131155:RXK131157 SHG131155:SHG131157 SRC131155:SRC131157 TAY131155:TAY131157 TKU131155:TKU131157 TUQ131155:TUQ131157 UEM131155:UEM131157 UOI131155:UOI131157 UYE131155:UYE131157 VIA131155:VIA131157 VRW131155:VRW131157 WBS131155:WBS131157 WLO131155:WLO131157 WVK131155:WVK131157 C196691:C196693 IY196691:IY196693 SU196691:SU196693 ACQ196691:ACQ196693 AMM196691:AMM196693 AWI196691:AWI196693 BGE196691:BGE196693 BQA196691:BQA196693 BZW196691:BZW196693 CJS196691:CJS196693 CTO196691:CTO196693 DDK196691:DDK196693 DNG196691:DNG196693 DXC196691:DXC196693 EGY196691:EGY196693 EQU196691:EQU196693 FAQ196691:FAQ196693 FKM196691:FKM196693 FUI196691:FUI196693 GEE196691:GEE196693 GOA196691:GOA196693 GXW196691:GXW196693 HHS196691:HHS196693 HRO196691:HRO196693 IBK196691:IBK196693 ILG196691:ILG196693 IVC196691:IVC196693 JEY196691:JEY196693 JOU196691:JOU196693 JYQ196691:JYQ196693 KIM196691:KIM196693 KSI196691:KSI196693 LCE196691:LCE196693 LMA196691:LMA196693 LVW196691:LVW196693 MFS196691:MFS196693 MPO196691:MPO196693 MZK196691:MZK196693 NJG196691:NJG196693 NTC196691:NTC196693 OCY196691:OCY196693 OMU196691:OMU196693 OWQ196691:OWQ196693 PGM196691:PGM196693 PQI196691:PQI196693 QAE196691:QAE196693 QKA196691:QKA196693 QTW196691:QTW196693 RDS196691:RDS196693 RNO196691:RNO196693 RXK196691:RXK196693 SHG196691:SHG196693 SRC196691:SRC196693 TAY196691:TAY196693 TKU196691:TKU196693 TUQ196691:TUQ196693 UEM196691:UEM196693 UOI196691:UOI196693 UYE196691:UYE196693 VIA196691:VIA196693 VRW196691:VRW196693 WBS196691:WBS196693 WLO196691:WLO196693 WVK196691:WVK196693 C262227:C262229 IY262227:IY262229 SU262227:SU262229 ACQ262227:ACQ262229 AMM262227:AMM262229 AWI262227:AWI262229 BGE262227:BGE262229 BQA262227:BQA262229 BZW262227:BZW262229 CJS262227:CJS262229 CTO262227:CTO262229 DDK262227:DDK262229 DNG262227:DNG262229 DXC262227:DXC262229 EGY262227:EGY262229 EQU262227:EQU262229 FAQ262227:FAQ262229 FKM262227:FKM262229 FUI262227:FUI262229 GEE262227:GEE262229 GOA262227:GOA262229 GXW262227:GXW262229 HHS262227:HHS262229 HRO262227:HRO262229 IBK262227:IBK262229 ILG262227:ILG262229 IVC262227:IVC262229 JEY262227:JEY262229 JOU262227:JOU262229 JYQ262227:JYQ262229 KIM262227:KIM262229 KSI262227:KSI262229 LCE262227:LCE262229 LMA262227:LMA262229 LVW262227:LVW262229 MFS262227:MFS262229 MPO262227:MPO262229 MZK262227:MZK262229 NJG262227:NJG262229 NTC262227:NTC262229 OCY262227:OCY262229 OMU262227:OMU262229 OWQ262227:OWQ262229 PGM262227:PGM262229 PQI262227:PQI262229 QAE262227:QAE262229 QKA262227:QKA262229 QTW262227:QTW262229 RDS262227:RDS262229 RNO262227:RNO262229 RXK262227:RXK262229 SHG262227:SHG262229 SRC262227:SRC262229 TAY262227:TAY262229 TKU262227:TKU262229 TUQ262227:TUQ262229 UEM262227:UEM262229 UOI262227:UOI262229 UYE262227:UYE262229 VIA262227:VIA262229 VRW262227:VRW262229 WBS262227:WBS262229 WLO262227:WLO262229 WVK262227:WVK262229 C327763:C327765 IY327763:IY327765 SU327763:SU327765 ACQ327763:ACQ327765 AMM327763:AMM327765 AWI327763:AWI327765 BGE327763:BGE327765 BQA327763:BQA327765 BZW327763:BZW327765 CJS327763:CJS327765 CTO327763:CTO327765 DDK327763:DDK327765 DNG327763:DNG327765 DXC327763:DXC327765 EGY327763:EGY327765 EQU327763:EQU327765 FAQ327763:FAQ327765 FKM327763:FKM327765 FUI327763:FUI327765 GEE327763:GEE327765 GOA327763:GOA327765 GXW327763:GXW327765 HHS327763:HHS327765 HRO327763:HRO327765 IBK327763:IBK327765 ILG327763:ILG327765 IVC327763:IVC327765 JEY327763:JEY327765 JOU327763:JOU327765 JYQ327763:JYQ327765 KIM327763:KIM327765 KSI327763:KSI327765 LCE327763:LCE327765 LMA327763:LMA327765 LVW327763:LVW327765 MFS327763:MFS327765 MPO327763:MPO327765 MZK327763:MZK327765 NJG327763:NJG327765 NTC327763:NTC327765 OCY327763:OCY327765 OMU327763:OMU327765 OWQ327763:OWQ327765 PGM327763:PGM327765 PQI327763:PQI327765 QAE327763:QAE327765 QKA327763:QKA327765 QTW327763:QTW327765 RDS327763:RDS327765 RNO327763:RNO327765 RXK327763:RXK327765 SHG327763:SHG327765 SRC327763:SRC327765 TAY327763:TAY327765 TKU327763:TKU327765 TUQ327763:TUQ327765 UEM327763:UEM327765 UOI327763:UOI327765 UYE327763:UYE327765 VIA327763:VIA327765 VRW327763:VRW327765 WBS327763:WBS327765 WLO327763:WLO327765 WVK327763:WVK327765 C393299:C393301 IY393299:IY393301 SU393299:SU393301 ACQ393299:ACQ393301 AMM393299:AMM393301 AWI393299:AWI393301 BGE393299:BGE393301 BQA393299:BQA393301 BZW393299:BZW393301 CJS393299:CJS393301 CTO393299:CTO393301 DDK393299:DDK393301 DNG393299:DNG393301 DXC393299:DXC393301 EGY393299:EGY393301 EQU393299:EQU393301 FAQ393299:FAQ393301 FKM393299:FKM393301 FUI393299:FUI393301 GEE393299:GEE393301 GOA393299:GOA393301 GXW393299:GXW393301 HHS393299:HHS393301 HRO393299:HRO393301 IBK393299:IBK393301 ILG393299:ILG393301 IVC393299:IVC393301 JEY393299:JEY393301 JOU393299:JOU393301 JYQ393299:JYQ393301 KIM393299:KIM393301 KSI393299:KSI393301 LCE393299:LCE393301 LMA393299:LMA393301 LVW393299:LVW393301 MFS393299:MFS393301 MPO393299:MPO393301 MZK393299:MZK393301 NJG393299:NJG393301 NTC393299:NTC393301 OCY393299:OCY393301 OMU393299:OMU393301 OWQ393299:OWQ393301 PGM393299:PGM393301 PQI393299:PQI393301 QAE393299:QAE393301 QKA393299:QKA393301 QTW393299:QTW393301 RDS393299:RDS393301 RNO393299:RNO393301 RXK393299:RXK393301 SHG393299:SHG393301 SRC393299:SRC393301 TAY393299:TAY393301 TKU393299:TKU393301 TUQ393299:TUQ393301 UEM393299:UEM393301 UOI393299:UOI393301 UYE393299:UYE393301 VIA393299:VIA393301 VRW393299:VRW393301 WBS393299:WBS393301 WLO393299:WLO393301 WVK393299:WVK393301 C458835:C458837 IY458835:IY458837 SU458835:SU458837 ACQ458835:ACQ458837 AMM458835:AMM458837 AWI458835:AWI458837 BGE458835:BGE458837 BQA458835:BQA458837 BZW458835:BZW458837 CJS458835:CJS458837 CTO458835:CTO458837 DDK458835:DDK458837 DNG458835:DNG458837 DXC458835:DXC458837 EGY458835:EGY458837 EQU458835:EQU458837 FAQ458835:FAQ458837 FKM458835:FKM458837 FUI458835:FUI458837 GEE458835:GEE458837 GOA458835:GOA458837 GXW458835:GXW458837 HHS458835:HHS458837 HRO458835:HRO458837 IBK458835:IBK458837 ILG458835:ILG458837 IVC458835:IVC458837 JEY458835:JEY458837 JOU458835:JOU458837 JYQ458835:JYQ458837 KIM458835:KIM458837 KSI458835:KSI458837 LCE458835:LCE458837 LMA458835:LMA458837 LVW458835:LVW458837 MFS458835:MFS458837 MPO458835:MPO458837 MZK458835:MZK458837 NJG458835:NJG458837 NTC458835:NTC458837 OCY458835:OCY458837 OMU458835:OMU458837 OWQ458835:OWQ458837 PGM458835:PGM458837 PQI458835:PQI458837 QAE458835:QAE458837 QKA458835:QKA458837 QTW458835:QTW458837 RDS458835:RDS458837 RNO458835:RNO458837 RXK458835:RXK458837 SHG458835:SHG458837 SRC458835:SRC458837 TAY458835:TAY458837 TKU458835:TKU458837 TUQ458835:TUQ458837 UEM458835:UEM458837 UOI458835:UOI458837 UYE458835:UYE458837 VIA458835:VIA458837 VRW458835:VRW458837 WBS458835:WBS458837 WLO458835:WLO458837 WVK458835:WVK458837 C524371:C524373 IY524371:IY524373 SU524371:SU524373 ACQ524371:ACQ524373 AMM524371:AMM524373 AWI524371:AWI524373 BGE524371:BGE524373 BQA524371:BQA524373 BZW524371:BZW524373 CJS524371:CJS524373 CTO524371:CTO524373 DDK524371:DDK524373 DNG524371:DNG524373 DXC524371:DXC524373 EGY524371:EGY524373 EQU524371:EQU524373 FAQ524371:FAQ524373 FKM524371:FKM524373 FUI524371:FUI524373 GEE524371:GEE524373 GOA524371:GOA524373 GXW524371:GXW524373 HHS524371:HHS524373 HRO524371:HRO524373 IBK524371:IBK524373 ILG524371:ILG524373 IVC524371:IVC524373 JEY524371:JEY524373 JOU524371:JOU524373 JYQ524371:JYQ524373 KIM524371:KIM524373 KSI524371:KSI524373 LCE524371:LCE524373 LMA524371:LMA524373 LVW524371:LVW524373 MFS524371:MFS524373 MPO524371:MPO524373 MZK524371:MZK524373 NJG524371:NJG524373 NTC524371:NTC524373 OCY524371:OCY524373 OMU524371:OMU524373 OWQ524371:OWQ524373 PGM524371:PGM524373 PQI524371:PQI524373 QAE524371:QAE524373 QKA524371:QKA524373 QTW524371:QTW524373 RDS524371:RDS524373 RNO524371:RNO524373 RXK524371:RXK524373 SHG524371:SHG524373 SRC524371:SRC524373 TAY524371:TAY524373 TKU524371:TKU524373 TUQ524371:TUQ524373 UEM524371:UEM524373 UOI524371:UOI524373 UYE524371:UYE524373 VIA524371:VIA524373 VRW524371:VRW524373 WBS524371:WBS524373 WLO524371:WLO524373 WVK524371:WVK524373 C589907:C589909 IY589907:IY589909 SU589907:SU589909 ACQ589907:ACQ589909 AMM589907:AMM589909 AWI589907:AWI589909 BGE589907:BGE589909 BQA589907:BQA589909 BZW589907:BZW589909 CJS589907:CJS589909 CTO589907:CTO589909 DDK589907:DDK589909 DNG589907:DNG589909 DXC589907:DXC589909 EGY589907:EGY589909 EQU589907:EQU589909 FAQ589907:FAQ589909 FKM589907:FKM589909 FUI589907:FUI589909 GEE589907:GEE589909 GOA589907:GOA589909 GXW589907:GXW589909 HHS589907:HHS589909 HRO589907:HRO589909 IBK589907:IBK589909 ILG589907:ILG589909 IVC589907:IVC589909 JEY589907:JEY589909 JOU589907:JOU589909 JYQ589907:JYQ589909 KIM589907:KIM589909 KSI589907:KSI589909 LCE589907:LCE589909 LMA589907:LMA589909 LVW589907:LVW589909 MFS589907:MFS589909 MPO589907:MPO589909 MZK589907:MZK589909 NJG589907:NJG589909 NTC589907:NTC589909 OCY589907:OCY589909 OMU589907:OMU589909 OWQ589907:OWQ589909 PGM589907:PGM589909 PQI589907:PQI589909 QAE589907:QAE589909 QKA589907:QKA589909 QTW589907:QTW589909 RDS589907:RDS589909 RNO589907:RNO589909 RXK589907:RXK589909 SHG589907:SHG589909 SRC589907:SRC589909 TAY589907:TAY589909 TKU589907:TKU589909 TUQ589907:TUQ589909 UEM589907:UEM589909 UOI589907:UOI589909 UYE589907:UYE589909 VIA589907:VIA589909 VRW589907:VRW589909 WBS589907:WBS589909 WLO589907:WLO589909 WVK589907:WVK589909 C655443:C655445 IY655443:IY655445 SU655443:SU655445 ACQ655443:ACQ655445 AMM655443:AMM655445 AWI655443:AWI655445 BGE655443:BGE655445 BQA655443:BQA655445 BZW655443:BZW655445 CJS655443:CJS655445 CTO655443:CTO655445 DDK655443:DDK655445 DNG655443:DNG655445 DXC655443:DXC655445 EGY655443:EGY655445 EQU655443:EQU655445 FAQ655443:FAQ655445 FKM655443:FKM655445 FUI655443:FUI655445 GEE655443:GEE655445 GOA655443:GOA655445 GXW655443:GXW655445 HHS655443:HHS655445 HRO655443:HRO655445 IBK655443:IBK655445 ILG655443:ILG655445 IVC655443:IVC655445 JEY655443:JEY655445 JOU655443:JOU655445 JYQ655443:JYQ655445 KIM655443:KIM655445 KSI655443:KSI655445 LCE655443:LCE655445 LMA655443:LMA655445 LVW655443:LVW655445 MFS655443:MFS655445 MPO655443:MPO655445 MZK655443:MZK655445 NJG655443:NJG655445 NTC655443:NTC655445 OCY655443:OCY655445 OMU655443:OMU655445 OWQ655443:OWQ655445 PGM655443:PGM655445 PQI655443:PQI655445 QAE655443:QAE655445 QKA655443:QKA655445 QTW655443:QTW655445 RDS655443:RDS655445 RNO655443:RNO655445 RXK655443:RXK655445 SHG655443:SHG655445 SRC655443:SRC655445 TAY655443:TAY655445 TKU655443:TKU655445 TUQ655443:TUQ655445 UEM655443:UEM655445 UOI655443:UOI655445 UYE655443:UYE655445 VIA655443:VIA655445 VRW655443:VRW655445 WBS655443:WBS655445 WLO655443:WLO655445 WVK655443:WVK655445 C720979:C720981 IY720979:IY720981 SU720979:SU720981 ACQ720979:ACQ720981 AMM720979:AMM720981 AWI720979:AWI720981 BGE720979:BGE720981 BQA720979:BQA720981 BZW720979:BZW720981 CJS720979:CJS720981 CTO720979:CTO720981 DDK720979:DDK720981 DNG720979:DNG720981 DXC720979:DXC720981 EGY720979:EGY720981 EQU720979:EQU720981 FAQ720979:FAQ720981 FKM720979:FKM720981 FUI720979:FUI720981 GEE720979:GEE720981 GOA720979:GOA720981 GXW720979:GXW720981 HHS720979:HHS720981 HRO720979:HRO720981 IBK720979:IBK720981 ILG720979:ILG720981 IVC720979:IVC720981 JEY720979:JEY720981 JOU720979:JOU720981 JYQ720979:JYQ720981 KIM720979:KIM720981 KSI720979:KSI720981 LCE720979:LCE720981 LMA720979:LMA720981 LVW720979:LVW720981 MFS720979:MFS720981 MPO720979:MPO720981 MZK720979:MZK720981 NJG720979:NJG720981 NTC720979:NTC720981 OCY720979:OCY720981 OMU720979:OMU720981 OWQ720979:OWQ720981 PGM720979:PGM720981 PQI720979:PQI720981 QAE720979:QAE720981 QKA720979:QKA720981 QTW720979:QTW720981 RDS720979:RDS720981 RNO720979:RNO720981 RXK720979:RXK720981 SHG720979:SHG720981 SRC720979:SRC720981 TAY720979:TAY720981 TKU720979:TKU720981 TUQ720979:TUQ720981 UEM720979:UEM720981 UOI720979:UOI720981 UYE720979:UYE720981 VIA720979:VIA720981 VRW720979:VRW720981 WBS720979:WBS720981 WLO720979:WLO720981 WVK720979:WVK720981 C786515:C786517 IY786515:IY786517 SU786515:SU786517 ACQ786515:ACQ786517 AMM786515:AMM786517 AWI786515:AWI786517 BGE786515:BGE786517 BQA786515:BQA786517 BZW786515:BZW786517 CJS786515:CJS786517 CTO786515:CTO786517 DDK786515:DDK786517 DNG786515:DNG786517 DXC786515:DXC786517 EGY786515:EGY786517 EQU786515:EQU786517 FAQ786515:FAQ786517 FKM786515:FKM786517 FUI786515:FUI786517 GEE786515:GEE786517 GOA786515:GOA786517 GXW786515:GXW786517 HHS786515:HHS786517 HRO786515:HRO786517 IBK786515:IBK786517 ILG786515:ILG786517 IVC786515:IVC786517 JEY786515:JEY786517 JOU786515:JOU786517 JYQ786515:JYQ786517 KIM786515:KIM786517 KSI786515:KSI786517 LCE786515:LCE786517 LMA786515:LMA786517 LVW786515:LVW786517 MFS786515:MFS786517 MPO786515:MPO786517 MZK786515:MZK786517 NJG786515:NJG786517 NTC786515:NTC786517 OCY786515:OCY786517 OMU786515:OMU786517 OWQ786515:OWQ786517 PGM786515:PGM786517 PQI786515:PQI786517 QAE786515:QAE786517 QKA786515:QKA786517 QTW786515:QTW786517 RDS786515:RDS786517 RNO786515:RNO786517 RXK786515:RXK786517 SHG786515:SHG786517 SRC786515:SRC786517 TAY786515:TAY786517 TKU786515:TKU786517 TUQ786515:TUQ786517 UEM786515:UEM786517 UOI786515:UOI786517 UYE786515:UYE786517 VIA786515:VIA786517 VRW786515:VRW786517 WBS786515:WBS786517 WLO786515:WLO786517 WVK786515:WVK786517 C852051:C852053 IY852051:IY852053 SU852051:SU852053 ACQ852051:ACQ852053 AMM852051:AMM852053 AWI852051:AWI852053 BGE852051:BGE852053 BQA852051:BQA852053 BZW852051:BZW852053 CJS852051:CJS852053 CTO852051:CTO852053 DDK852051:DDK852053 DNG852051:DNG852053 DXC852051:DXC852053 EGY852051:EGY852053 EQU852051:EQU852053 FAQ852051:FAQ852053 FKM852051:FKM852053 FUI852051:FUI852053 GEE852051:GEE852053 GOA852051:GOA852053 GXW852051:GXW852053 HHS852051:HHS852053 HRO852051:HRO852053 IBK852051:IBK852053 ILG852051:ILG852053 IVC852051:IVC852053 JEY852051:JEY852053 JOU852051:JOU852053 JYQ852051:JYQ852053 KIM852051:KIM852053 KSI852051:KSI852053 LCE852051:LCE852053 LMA852051:LMA852053 LVW852051:LVW852053 MFS852051:MFS852053 MPO852051:MPO852053 MZK852051:MZK852053 NJG852051:NJG852053 NTC852051:NTC852053 OCY852051:OCY852053 OMU852051:OMU852053 OWQ852051:OWQ852053 PGM852051:PGM852053 PQI852051:PQI852053 QAE852051:QAE852053 QKA852051:QKA852053 QTW852051:QTW852053 RDS852051:RDS852053 RNO852051:RNO852053 RXK852051:RXK852053 SHG852051:SHG852053 SRC852051:SRC852053 TAY852051:TAY852053 TKU852051:TKU852053 TUQ852051:TUQ852053 UEM852051:UEM852053 UOI852051:UOI852053 UYE852051:UYE852053 VIA852051:VIA852053 VRW852051:VRW852053 WBS852051:WBS852053 WLO852051:WLO852053 WVK852051:WVK852053 C917587:C917589 IY917587:IY917589 SU917587:SU917589 ACQ917587:ACQ917589 AMM917587:AMM917589 AWI917587:AWI917589 BGE917587:BGE917589 BQA917587:BQA917589 BZW917587:BZW917589 CJS917587:CJS917589 CTO917587:CTO917589 DDK917587:DDK917589 DNG917587:DNG917589 DXC917587:DXC917589 EGY917587:EGY917589 EQU917587:EQU917589 FAQ917587:FAQ917589 FKM917587:FKM917589 FUI917587:FUI917589 GEE917587:GEE917589 GOA917587:GOA917589 GXW917587:GXW917589 HHS917587:HHS917589 HRO917587:HRO917589 IBK917587:IBK917589 ILG917587:ILG917589 IVC917587:IVC917589 JEY917587:JEY917589 JOU917587:JOU917589 JYQ917587:JYQ917589 KIM917587:KIM917589 KSI917587:KSI917589 LCE917587:LCE917589 LMA917587:LMA917589 LVW917587:LVW917589 MFS917587:MFS917589 MPO917587:MPO917589 MZK917587:MZK917589 NJG917587:NJG917589 NTC917587:NTC917589 OCY917587:OCY917589 OMU917587:OMU917589 OWQ917587:OWQ917589 PGM917587:PGM917589 PQI917587:PQI917589 QAE917587:QAE917589 QKA917587:QKA917589 QTW917587:QTW917589 RDS917587:RDS917589 RNO917587:RNO917589 RXK917587:RXK917589 SHG917587:SHG917589 SRC917587:SRC917589 TAY917587:TAY917589 TKU917587:TKU917589 TUQ917587:TUQ917589 UEM917587:UEM917589 UOI917587:UOI917589 UYE917587:UYE917589 VIA917587:VIA917589 VRW917587:VRW917589 WBS917587:WBS917589 WLO917587:WLO917589 WVK917587:WVK917589 C983123:C983125 IY983123:IY983125 SU983123:SU983125 ACQ983123:ACQ983125 AMM983123:AMM983125 AWI983123:AWI983125 BGE983123:BGE983125 BQA983123:BQA983125 BZW983123:BZW983125 CJS983123:CJS983125 CTO983123:CTO983125 DDK983123:DDK983125 DNG983123:DNG983125 DXC983123:DXC983125 EGY983123:EGY983125 EQU983123:EQU983125 FAQ983123:FAQ983125 FKM983123:FKM983125 FUI983123:FUI983125 GEE983123:GEE983125 GOA983123:GOA983125 GXW983123:GXW983125 HHS983123:HHS983125 HRO983123:HRO983125 IBK983123:IBK983125 ILG983123:ILG983125 IVC983123:IVC983125 JEY983123:JEY983125 JOU983123:JOU983125 JYQ983123:JYQ983125 KIM983123:KIM983125 KSI983123:KSI983125 LCE983123:LCE983125 LMA983123:LMA983125 LVW983123:LVW983125 MFS983123:MFS983125 MPO983123:MPO983125 MZK983123:MZK983125 NJG983123:NJG983125 NTC983123:NTC983125 OCY983123:OCY983125 OMU983123:OMU983125 OWQ983123:OWQ983125 PGM983123:PGM983125 PQI983123:PQI983125 QAE983123:QAE983125 QKA983123:QKA983125 QTW983123:QTW983125 RDS983123:RDS983125 RNO983123:RNO983125 RXK983123:RXK983125 SHG983123:SHG983125 SRC983123:SRC983125 TAY983123:TAY983125 TKU983123:TKU983125 TUQ983123:TUQ983125 UEM983123:UEM983125 UOI983123:UOI983125 UYE983123:UYE983125 VIA983123:VIA983125 VRW983123:VRW983125 WBS983123:WBS983125 WLO983123:WLO983125 WVK983123:WVK983125 B86:C87 IX86:IY87 ST86:SU87 ACP86:ACQ87 AML86:AMM87 AWH86:AWI87 BGD86:BGE87 BPZ86:BQA87 BZV86:BZW87 CJR86:CJS87 CTN86:CTO87 DDJ86:DDK87 DNF86:DNG87 DXB86:DXC87 EGX86:EGY87 EQT86:EQU87 FAP86:FAQ87 FKL86:FKM87 FUH86:FUI87 GED86:GEE87 GNZ86:GOA87 GXV86:GXW87 HHR86:HHS87 HRN86:HRO87 IBJ86:IBK87 ILF86:ILG87 IVB86:IVC87 JEX86:JEY87 JOT86:JOU87 JYP86:JYQ87 KIL86:KIM87 KSH86:KSI87 LCD86:LCE87 LLZ86:LMA87 LVV86:LVW87 MFR86:MFS87 MPN86:MPO87 MZJ86:MZK87 NJF86:NJG87 NTB86:NTC87 OCX86:OCY87 OMT86:OMU87 OWP86:OWQ87 PGL86:PGM87 PQH86:PQI87 QAD86:QAE87 QJZ86:QKA87 QTV86:QTW87 RDR86:RDS87 RNN86:RNO87 RXJ86:RXK87 SHF86:SHG87 SRB86:SRC87 TAX86:TAY87 TKT86:TKU87 TUP86:TUQ87 UEL86:UEM87 UOH86:UOI87 UYD86:UYE87 VHZ86:VIA87 VRV86:VRW87 WBR86:WBS87 WLN86:WLO87 WVJ86:WVK87 B65622:C65623 IX65622:IY65623 ST65622:SU65623 ACP65622:ACQ65623 AML65622:AMM65623 AWH65622:AWI65623 BGD65622:BGE65623 BPZ65622:BQA65623 BZV65622:BZW65623 CJR65622:CJS65623 CTN65622:CTO65623 DDJ65622:DDK65623 DNF65622:DNG65623 DXB65622:DXC65623 EGX65622:EGY65623 EQT65622:EQU65623 FAP65622:FAQ65623 FKL65622:FKM65623 FUH65622:FUI65623 GED65622:GEE65623 GNZ65622:GOA65623 GXV65622:GXW65623 HHR65622:HHS65623 HRN65622:HRO65623 IBJ65622:IBK65623 ILF65622:ILG65623 IVB65622:IVC65623 JEX65622:JEY65623 JOT65622:JOU65623 JYP65622:JYQ65623 KIL65622:KIM65623 KSH65622:KSI65623 LCD65622:LCE65623 LLZ65622:LMA65623 LVV65622:LVW65623 MFR65622:MFS65623 MPN65622:MPO65623 MZJ65622:MZK65623 NJF65622:NJG65623 NTB65622:NTC65623 OCX65622:OCY65623 OMT65622:OMU65623 OWP65622:OWQ65623 PGL65622:PGM65623 PQH65622:PQI65623 QAD65622:QAE65623 QJZ65622:QKA65623 QTV65622:QTW65623 RDR65622:RDS65623 RNN65622:RNO65623 RXJ65622:RXK65623 SHF65622:SHG65623 SRB65622:SRC65623 TAX65622:TAY65623 TKT65622:TKU65623 TUP65622:TUQ65623 UEL65622:UEM65623 UOH65622:UOI65623 UYD65622:UYE65623 VHZ65622:VIA65623 VRV65622:VRW65623 WBR65622:WBS65623 WLN65622:WLO65623 WVJ65622:WVK65623 B131158:C131159 IX131158:IY131159 ST131158:SU131159 ACP131158:ACQ131159 AML131158:AMM131159 AWH131158:AWI131159 BGD131158:BGE131159 BPZ131158:BQA131159 BZV131158:BZW131159 CJR131158:CJS131159 CTN131158:CTO131159 DDJ131158:DDK131159 DNF131158:DNG131159 DXB131158:DXC131159 EGX131158:EGY131159 EQT131158:EQU131159 FAP131158:FAQ131159 FKL131158:FKM131159 FUH131158:FUI131159 GED131158:GEE131159 GNZ131158:GOA131159 GXV131158:GXW131159 HHR131158:HHS131159 HRN131158:HRO131159 IBJ131158:IBK131159 ILF131158:ILG131159 IVB131158:IVC131159 JEX131158:JEY131159 JOT131158:JOU131159 JYP131158:JYQ131159 KIL131158:KIM131159 KSH131158:KSI131159 LCD131158:LCE131159 LLZ131158:LMA131159 LVV131158:LVW131159 MFR131158:MFS131159 MPN131158:MPO131159 MZJ131158:MZK131159 NJF131158:NJG131159 NTB131158:NTC131159 OCX131158:OCY131159 OMT131158:OMU131159 OWP131158:OWQ131159 PGL131158:PGM131159 PQH131158:PQI131159 QAD131158:QAE131159 QJZ131158:QKA131159 QTV131158:QTW131159 RDR131158:RDS131159 RNN131158:RNO131159 RXJ131158:RXK131159 SHF131158:SHG131159 SRB131158:SRC131159 TAX131158:TAY131159 TKT131158:TKU131159 TUP131158:TUQ131159 UEL131158:UEM131159 UOH131158:UOI131159 UYD131158:UYE131159 VHZ131158:VIA131159 VRV131158:VRW131159 WBR131158:WBS131159 WLN131158:WLO131159 WVJ131158:WVK131159 B196694:C196695 IX196694:IY196695 ST196694:SU196695 ACP196694:ACQ196695 AML196694:AMM196695 AWH196694:AWI196695 BGD196694:BGE196695 BPZ196694:BQA196695 BZV196694:BZW196695 CJR196694:CJS196695 CTN196694:CTO196695 DDJ196694:DDK196695 DNF196694:DNG196695 DXB196694:DXC196695 EGX196694:EGY196695 EQT196694:EQU196695 FAP196694:FAQ196695 FKL196694:FKM196695 FUH196694:FUI196695 GED196694:GEE196695 GNZ196694:GOA196695 GXV196694:GXW196695 HHR196694:HHS196695 HRN196694:HRO196695 IBJ196694:IBK196695 ILF196694:ILG196695 IVB196694:IVC196695 JEX196694:JEY196695 JOT196694:JOU196695 JYP196694:JYQ196695 KIL196694:KIM196695 KSH196694:KSI196695 LCD196694:LCE196695 LLZ196694:LMA196695 LVV196694:LVW196695 MFR196694:MFS196695 MPN196694:MPO196695 MZJ196694:MZK196695 NJF196694:NJG196695 NTB196694:NTC196695 OCX196694:OCY196695 OMT196694:OMU196695 OWP196694:OWQ196695 PGL196694:PGM196695 PQH196694:PQI196695 QAD196694:QAE196695 QJZ196694:QKA196695 QTV196694:QTW196695 RDR196694:RDS196695 RNN196694:RNO196695 RXJ196694:RXK196695 SHF196694:SHG196695 SRB196694:SRC196695 TAX196694:TAY196695 TKT196694:TKU196695 TUP196694:TUQ196695 UEL196694:UEM196695 UOH196694:UOI196695 UYD196694:UYE196695 VHZ196694:VIA196695 VRV196694:VRW196695 WBR196694:WBS196695 WLN196694:WLO196695 WVJ196694:WVK196695 B262230:C262231 IX262230:IY262231 ST262230:SU262231 ACP262230:ACQ262231 AML262230:AMM262231 AWH262230:AWI262231 BGD262230:BGE262231 BPZ262230:BQA262231 BZV262230:BZW262231 CJR262230:CJS262231 CTN262230:CTO262231 DDJ262230:DDK262231 DNF262230:DNG262231 DXB262230:DXC262231 EGX262230:EGY262231 EQT262230:EQU262231 FAP262230:FAQ262231 FKL262230:FKM262231 FUH262230:FUI262231 GED262230:GEE262231 GNZ262230:GOA262231 GXV262230:GXW262231 HHR262230:HHS262231 HRN262230:HRO262231 IBJ262230:IBK262231 ILF262230:ILG262231 IVB262230:IVC262231 JEX262230:JEY262231 JOT262230:JOU262231 JYP262230:JYQ262231 KIL262230:KIM262231 KSH262230:KSI262231 LCD262230:LCE262231 LLZ262230:LMA262231 LVV262230:LVW262231 MFR262230:MFS262231 MPN262230:MPO262231 MZJ262230:MZK262231 NJF262230:NJG262231 NTB262230:NTC262231 OCX262230:OCY262231 OMT262230:OMU262231 OWP262230:OWQ262231 PGL262230:PGM262231 PQH262230:PQI262231 QAD262230:QAE262231 QJZ262230:QKA262231 QTV262230:QTW262231 RDR262230:RDS262231 RNN262230:RNO262231 RXJ262230:RXK262231 SHF262230:SHG262231 SRB262230:SRC262231 TAX262230:TAY262231 TKT262230:TKU262231 TUP262230:TUQ262231 UEL262230:UEM262231 UOH262230:UOI262231 UYD262230:UYE262231 VHZ262230:VIA262231 VRV262230:VRW262231 WBR262230:WBS262231 WLN262230:WLO262231 WVJ262230:WVK262231 B327766:C327767 IX327766:IY327767 ST327766:SU327767 ACP327766:ACQ327767 AML327766:AMM327767 AWH327766:AWI327767 BGD327766:BGE327767 BPZ327766:BQA327767 BZV327766:BZW327767 CJR327766:CJS327767 CTN327766:CTO327767 DDJ327766:DDK327767 DNF327766:DNG327767 DXB327766:DXC327767 EGX327766:EGY327767 EQT327766:EQU327767 FAP327766:FAQ327767 FKL327766:FKM327767 FUH327766:FUI327767 GED327766:GEE327767 GNZ327766:GOA327767 GXV327766:GXW327767 HHR327766:HHS327767 HRN327766:HRO327767 IBJ327766:IBK327767 ILF327766:ILG327767 IVB327766:IVC327767 JEX327766:JEY327767 JOT327766:JOU327767 JYP327766:JYQ327767 KIL327766:KIM327767 KSH327766:KSI327767 LCD327766:LCE327767 LLZ327766:LMA327767 LVV327766:LVW327767 MFR327766:MFS327767 MPN327766:MPO327767 MZJ327766:MZK327767 NJF327766:NJG327767 NTB327766:NTC327767 OCX327766:OCY327767 OMT327766:OMU327767 OWP327766:OWQ327767 PGL327766:PGM327767 PQH327766:PQI327767 QAD327766:QAE327767 QJZ327766:QKA327767 QTV327766:QTW327767 RDR327766:RDS327767 RNN327766:RNO327767 RXJ327766:RXK327767 SHF327766:SHG327767 SRB327766:SRC327767 TAX327766:TAY327767 TKT327766:TKU327767 TUP327766:TUQ327767 UEL327766:UEM327767 UOH327766:UOI327767 UYD327766:UYE327767 VHZ327766:VIA327767 VRV327766:VRW327767 WBR327766:WBS327767 WLN327766:WLO327767 WVJ327766:WVK327767 B393302:C393303 IX393302:IY393303 ST393302:SU393303 ACP393302:ACQ393303 AML393302:AMM393303 AWH393302:AWI393303 BGD393302:BGE393303 BPZ393302:BQA393303 BZV393302:BZW393303 CJR393302:CJS393303 CTN393302:CTO393303 DDJ393302:DDK393303 DNF393302:DNG393303 DXB393302:DXC393303 EGX393302:EGY393303 EQT393302:EQU393303 FAP393302:FAQ393303 FKL393302:FKM393303 FUH393302:FUI393303 GED393302:GEE393303 GNZ393302:GOA393303 GXV393302:GXW393303 HHR393302:HHS393303 HRN393302:HRO393303 IBJ393302:IBK393303 ILF393302:ILG393303 IVB393302:IVC393303 JEX393302:JEY393303 JOT393302:JOU393303 JYP393302:JYQ393303 KIL393302:KIM393303 KSH393302:KSI393303 LCD393302:LCE393303 LLZ393302:LMA393303 LVV393302:LVW393303 MFR393302:MFS393303 MPN393302:MPO393303 MZJ393302:MZK393303 NJF393302:NJG393303 NTB393302:NTC393303 OCX393302:OCY393303 OMT393302:OMU393303 OWP393302:OWQ393303 PGL393302:PGM393303 PQH393302:PQI393303 QAD393302:QAE393303 QJZ393302:QKA393303 QTV393302:QTW393303 RDR393302:RDS393303 RNN393302:RNO393303 RXJ393302:RXK393303 SHF393302:SHG393303 SRB393302:SRC393303 TAX393302:TAY393303 TKT393302:TKU393303 TUP393302:TUQ393303 UEL393302:UEM393303 UOH393302:UOI393303 UYD393302:UYE393303 VHZ393302:VIA393303 VRV393302:VRW393303 WBR393302:WBS393303 WLN393302:WLO393303 WVJ393302:WVK393303 B458838:C458839 IX458838:IY458839 ST458838:SU458839 ACP458838:ACQ458839 AML458838:AMM458839 AWH458838:AWI458839 BGD458838:BGE458839 BPZ458838:BQA458839 BZV458838:BZW458839 CJR458838:CJS458839 CTN458838:CTO458839 DDJ458838:DDK458839 DNF458838:DNG458839 DXB458838:DXC458839 EGX458838:EGY458839 EQT458838:EQU458839 FAP458838:FAQ458839 FKL458838:FKM458839 FUH458838:FUI458839 GED458838:GEE458839 GNZ458838:GOA458839 GXV458838:GXW458839 HHR458838:HHS458839 HRN458838:HRO458839 IBJ458838:IBK458839 ILF458838:ILG458839 IVB458838:IVC458839 JEX458838:JEY458839 JOT458838:JOU458839 JYP458838:JYQ458839 KIL458838:KIM458839 KSH458838:KSI458839 LCD458838:LCE458839 LLZ458838:LMA458839 LVV458838:LVW458839 MFR458838:MFS458839 MPN458838:MPO458839 MZJ458838:MZK458839 NJF458838:NJG458839 NTB458838:NTC458839 OCX458838:OCY458839 OMT458838:OMU458839 OWP458838:OWQ458839 PGL458838:PGM458839 PQH458838:PQI458839 QAD458838:QAE458839 QJZ458838:QKA458839 QTV458838:QTW458839 RDR458838:RDS458839 RNN458838:RNO458839 RXJ458838:RXK458839 SHF458838:SHG458839 SRB458838:SRC458839 TAX458838:TAY458839 TKT458838:TKU458839 TUP458838:TUQ458839 UEL458838:UEM458839 UOH458838:UOI458839 UYD458838:UYE458839 VHZ458838:VIA458839 VRV458838:VRW458839 WBR458838:WBS458839 WLN458838:WLO458839 WVJ458838:WVK458839 B524374:C524375 IX524374:IY524375 ST524374:SU524375 ACP524374:ACQ524375 AML524374:AMM524375 AWH524374:AWI524375 BGD524374:BGE524375 BPZ524374:BQA524375 BZV524374:BZW524375 CJR524374:CJS524375 CTN524374:CTO524375 DDJ524374:DDK524375 DNF524374:DNG524375 DXB524374:DXC524375 EGX524374:EGY524375 EQT524374:EQU524375 FAP524374:FAQ524375 FKL524374:FKM524375 FUH524374:FUI524375 GED524374:GEE524375 GNZ524374:GOA524375 GXV524374:GXW524375 HHR524374:HHS524375 HRN524374:HRO524375 IBJ524374:IBK524375 ILF524374:ILG524375 IVB524374:IVC524375 JEX524374:JEY524375 JOT524374:JOU524375 JYP524374:JYQ524375 KIL524374:KIM524375 KSH524374:KSI524375 LCD524374:LCE524375 LLZ524374:LMA524375 LVV524374:LVW524375 MFR524374:MFS524375 MPN524374:MPO524375 MZJ524374:MZK524375 NJF524374:NJG524375 NTB524374:NTC524375 OCX524374:OCY524375 OMT524374:OMU524375 OWP524374:OWQ524375 PGL524374:PGM524375 PQH524374:PQI524375 QAD524374:QAE524375 QJZ524374:QKA524375 QTV524374:QTW524375 RDR524374:RDS524375 RNN524374:RNO524375 RXJ524374:RXK524375 SHF524374:SHG524375 SRB524374:SRC524375 TAX524374:TAY524375 TKT524374:TKU524375 TUP524374:TUQ524375 UEL524374:UEM524375 UOH524374:UOI524375 UYD524374:UYE524375 VHZ524374:VIA524375 VRV524374:VRW524375 WBR524374:WBS524375 WLN524374:WLO524375 WVJ524374:WVK524375 B589910:C589911 IX589910:IY589911 ST589910:SU589911 ACP589910:ACQ589911 AML589910:AMM589911 AWH589910:AWI589911 BGD589910:BGE589911 BPZ589910:BQA589911 BZV589910:BZW589911 CJR589910:CJS589911 CTN589910:CTO589911 DDJ589910:DDK589911 DNF589910:DNG589911 DXB589910:DXC589911 EGX589910:EGY589911 EQT589910:EQU589911 FAP589910:FAQ589911 FKL589910:FKM589911 FUH589910:FUI589911 GED589910:GEE589911 GNZ589910:GOA589911 GXV589910:GXW589911 HHR589910:HHS589911 HRN589910:HRO589911 IBJ589910:IBK589911 ILF589910:ILG589911 IVB589910:IVC589911 JEX589910:JEY589911 JOT589910:JOU589911 JYP589910:JYQ589911 KIL589910:KIM589911 KSH589910:KSI589911 LCD589910:LCE589911 LLZ589910:LMA589911 LVV589910:LVW589911 MFR589910:MFS589911 MPN589910:MPO589911 MZJ589910:MZK589911 NJF589910:NJG589911 NTB589910:NTC589911 OCX589910:OCY589911 OMT589910:OMU589911 OWP589910:OWQ589911 PGL589910:PGM589911 PQH589910:PQI589911 QAD589910:QAE589911 QJZ589910:QKA589911 QTV589910:QTW589911 RDR589910:RDS589911 RNN589910:RNO589911 RXJ589910:RXK589911 SHF589910:SHG589911 SRB589910:SRC589911 TAX589910:TAY589911 TKT589910:TKU589911 TUP589910:TUQ589911 UEL589910:UEM589911 UOH589910:UOI589911 UYD589910:UYE589911 VHZ589910:VIA589911 VRV589910:VRW589911 WBR589910:WBS589911 WLN589910:WLO589911 WVJ589910:WVK589911 B655446:C655447 IX655446:IY655447 ST655446:SU655447 ACP655446:ACQ655447 AML655446:AMM655447 AWH655446:AWI655447 BGD655446:BGE655447 BPZ655446:BQA655447 BZV655446:BZW655447 CJR655446:CJS655447 CTN655446:CTO655447 DDJ655446:DDK655447 DNF655446:DNG655447 DXB655446:DXC655447 EGX655446:EGY655447 EQT655446:EQU655447 FAP655446:FAQ655447 FKL655446:FKM655447 FUH655446:FUI655447 GED655446:GEE655447 GNZ655446:GOA655447 GXV655446:GXW655447 HHR655446:HHS655447 HRN655446:HRO655447 IBJ655446:IBK655447 ILF655446:ILG655447 IVB655446:IVC655447 JEX655446:JEY655447 JOT655446:JOU655447 JYP655446:JYQ655447 KIL655446:KIM655447 KSH655446:KSI655447 LCD655446:LCE655447 LLZ655446:LMA655447 LVV655446:LVW655447 MFR655446:MFS655447 MPN655446:MPO655447 MZJ655446:MZK655447 NJF655446:NJG655447 NTB655446:NTC655447 OCX655446:OCY655447 OMT655446:OMU655447 OWP655446:OWQ655447 PGL655446:PGM655447 PQH655446:PQI655447 QAD655446:QAE655447 QJZ655446:QKA655447 QTV655446:QTW655447 RDR655446:RDS655447 RNN655446:RNO655447 RXJ655446:RXK655447 SHF655446:SHG655447 SRB655446:SRC655447 TAX655446:TAY655447 TKT655446:TKU655447 TUP655446:TUQ655447 UEL655446:UEM655447 UOH655446:UOI655447 UYD655446:UYE655447 VHZ655446:VIA655447 VRV655446:VRW655447 WBR655446:WBS655447 WLN655446:WLO655447 WVJ655446:WVK655447 B720982:C720983 IX720982:IY720983 ST720982:SU720983 ACP720982:ACQ720983 AML720982:AMM720983 AWH720982:AWI720983 BGD720982:BGE720983 BPZ720982:BQA720983 BZV720982:BZW720983 CJR720982:CJS720983 CTN720982:CTO720983 DDJ720982:DDK720983 DNF720982:DNG720983 DXB720982:DXC720983 EGX720982:EGY720983 EQT720982:EQU720983 FAP720982:FAQ720983 FKL720982:FKM720983 FUH720982:FUI720983 GED720982:GEE720983 GNZ720982:GOA720983 GXV720982:GXW720983 HHR720982:HHS720983 HRN720982:HRO720983 IBJ720982:IBK720983 ILF720982:ILG720983 IVB720982:IVC720983 JEX720982:JEY720983 JOT720982:JOU720983 JYP720982:JYQ720983 KIL720982:KIM720983 KSH720982:KSI720983 LCD720982:LCE720983 LLZ720982:LMA720983 LVV720982:LVW720983 MFR720982:MFS720983 MPN720982:MPO720983 MZJ720982:MZK720983 NJF720982:NJG720983 NTB720982:NTC720983 OCX720982:OCY720983 OMT720982:OMU720983 OWP720982:OWQ720983 PGL720982:PGM720983 PQH720982:PQI720983 QAD720982:QAE720983 QJZ720982:QKA720983 QTV720982:QTW720983 RDR720982:RDS720983 RNN720982:RNO720983 RXJ720982:RXK720983 SHF720982:SHG720983 SRB720982:SRC720983 TAX720982:TAY720983 TKT720982:TKU720983 TUP720982:TUQ720983 UEL720982:UEM720983 UOH720982:UOI720983 UYD720982:UYE720983 VHZ720982:VIA720983 VRV720982:VRW720983 WBR720982:WBS720983 WLN720982:WLO720983 WVJ720982:WVK720983 B786518:C786519 IX786518:IY786519 ST786518:SU786519 ACP786518:ACQ786519 AML786518:AMM786519 AWH786518:AWI786519 BGD786518:BGE786519 BPZ786518:BQA786519 BZV786518:BZW786519 CJR786518:CJS786519 CTN786518:CTO786519 DDJ786518:DDK786519 DNF786518:DNG786519 DXB786518:DXC786519 EGX786518:EGY786519 EQT786518:EQU786519 FAP786518:FAQ786519 FKL786518:FKM786519 FUH786518:FUI786519 GED786518:GEE786519 GNZ786518:GOA786519 GXV786518:GXW786519 HHR786518:HHS786519 HRN786518:HRO786519 IBJ786518:IBK786519 ILF786518:ILG786519 IVB786518:IVC786519 JEX786518:JEY786519 JOT786518:JOU786519 JYP786518:JYQ786519 KIL786518:KIM786519 KSH786518:KSI786519 LCD786518:LCE786519 LLZ786518:LMA786519 LVV786518:LVW786519 MFR786518:MFS786519 MPN786518:MPO786519 MZJ786518:MZK786519 NJF786518:NJG786519 NTB786518:NTC786519 OCX786518:OCY786519 OMT786518:OMU786519 OWP786518:OWQ786519 PGL786518:PGM786519 PQH786518:PQI786519 QAD786518:QAE786519 QJZ786518:QKA786519 QTV786518:QTW786519 RDR786518:RDS786519 RNN786518:RNO786519 RXJ786518:RXK786519 SHF786518:SHG786519 SRB786518:SRC786519 TAX786518:TAY786519 TKT786518:TKU786519 TUP786518:TUQ786519 UEL786518:UEM786519 UOH786518:UOI786519 UYD786518:UYE786519 VHZ786518:VIA786519 VRV786518:VRW786519 WBR786518:WBS786519 WLN786518:WLO786519 WVJ786518:WVK786519 B852054:C852055 IX852054:IY852055 ST852054:SU852055 ACP852054:ACQ852055 AML852054:AMM852055 AWH852054:AWI852055 BGD852054:BGE852055 BPZ852054:BQA852055 BZV852054:BZW852055 CJR852054:CJS852055 CTN852054:CTO852055 DDJ852054:DDK852055 DNF852054:DNG852055 DXB852054:DXC852055 EGX852054:EGY852055 EQT852054:EQU852055 FAP852054:FAQ852055 FKL852054:FKM852055 FUH852054:FUI852055 GED852054:GEE852055 GNZ852054:GOA852055 GXV852054:GXW852055 HHR852054:HHS852055 HRN852054:HRO852055 IBJ852054:IBK852055 ILF852054:ILG852055 IVB852054:IVC852055 JEX852054:JEY852055 JOT852054:JOU852055 JYP852054:JYQ852055 KIL852054:KIM852055 KSH852054:KSI852055 LCD852054:LCE852055 LLZ852054:LMA852055 LVV852054:LVW852055 MFR852054:MFS852055 MPN852054:MPO852055 MZJ852054:MZK852055 NJF852054:NJG852055 NTB852054:NTC852055 OCX852054:OCY852055 OMT852054:OMU852055 OWP852054:OWQ852055 PGL852054:PGM852055 PQH852054:PQI852055 QAD852054:QAE852055 QJZ852054:QKA852055 QTV852054:QTW852055 RDR852054:RDS852055 RNN852054:RNO852055 RXJ852054:RXK852055 SHF852054:SHG852055 SRB852054:SRC852055 TAX852054:TAY852055 TKT852054:TKU852055 TUP852054:TUQ852055 UEL852054:UEM852055 UOH852054:UOI852055 UYD852054:UYE852055 VHZ852054:VIA852055 VRV852054:VRW852055 WBR852054:WBS852055 WLN852054:WLO852055 WVJ852054:WVK852055 B917590:C917591 IX917590:IY917591 ST917590:SU917591 ACP917590:ACQ917591 AML917590:AMM917591 AWH917590:AWI917591 BGD917590:BGE917591 BPZ917590:BQA917591 BZV917590:BZW917591 CJR917590:CJS917591 CTN917590:CTO917591 DDJ917590:DDK917591 DNF917590:DNG917591 DXB917590:DXC917591 EGX917590:EGY917591 EQT917590:EQU917591 FAP917590:FAQ917591 FKL917590:FKM917591 FUH917590:FUI917591 GED917590:GEE917591 GNZ917590:GOA917591 GXV917590:GXW917591 HHR917590:HHS917591 HRN917590:HRO917591 IBJ917590:IBK917591 ILF917590:ILG917591 IVB917590:IVC917591 JEX917590:JEY917591 JOT917590:JOU917591 JYP917590:JYQ917591 KIL917590:KIM917591 KSH917590:KSI917591 LCD917590:LCE917591 LLZ917590:LMA917591 LVV917590:LVW917591 MFR917590:MFS917591 MPN917590:MPO917591 MZJ917590:MZK917591 NJF917590:NJG917591 NTB917590:NTC917591 OCX917590:OCY917591 OMT917590:OMU917591 OWP917590:OWQ917591 PGL917590:PGM917591 PQH917590:PQI917591 QAD917590:QAE917591 QJZ917590:QKA917591 QTV917590:QTW917591 RDR917590:RDS917591 RNN917590:RNO917591 RXJ917590:RXK917591 SHF917590:SHG917591 SRB917590:SRC917591 TAX917590:TAY917591 TKT917590:TKU917591 TUP917590:TUQ917591 UEL917590:UEM917591 UOH917590:UOI917591 UYD917590:UYE917591 VHZ917590:VIA917591 VRV917590:VRW917591 WBR917590:WBS917591 WLN917590:WLO917591 WVJ917590:WVK917591 B983126:C983127 IX983126:IY983127 ST983126:SU983127 ACP983126:ACQ983127 AML983126:AMM983127 AWH983126:AWI983127 BGD983126:BGE983127 BPZ983126:BQA983127 BZV983126:BZW983127 CJR983126:CJS983127 CTN983126:CTO983127 DDJ983126:DDK983127 DNF983126:DNG983127 DXB983126:DXC983127 EGX983126:EGY983127 EQT983126:EQU983127 FAP983126:FAQ983127 FKL983126:FKM983127 FUH983126:FUI983127 GED983126:GEE983127 GNZ983126:GOA983127 GXV983126:GXW983127 HHR983126:HHS983127 HRN983126:HRO983127 IBJ983126:IBK983127 ILF983126:ILG983127 IVB983126:IVC983127 JEX983126:JEY983127 JOT983126:JOU983127 JYP983126:JYQ983127 KIL983126:KIM983127 KSH983126:KSI983127 LCD983126:LCE983127 LLZ983126:LMA983127 LVV983126:LVW983127 MFR983126:MFS983127 MPN983126:MPO983127 MZJ983126:MZK983127 NJF983126:NJG983127 NTB983126:NTC983127 OCX983126:OCY983127 OMT983126:OMU983127 OWP983126:OWQ983127 PGL983126:PGM983127 PQH983126:PQI983127 QAD983126:QAE983127 QJZ983126:QKA983127 QTV983126:QTW983127 RDR983126:RDS983127 RNN983126:RNO983127 RXJ983126:RXK983127 SHF983126:SHG983127 SRB983126:SRC983127 TAX983126:TAY983127 TKT983126:TKU983127 TUP983126:TUQ983127 UEL983126:UEM983127 UOH983126:UOI983127 UYD983126:UYE983127 VHZ983126:VIA983127 VRV983126:VRW983127 WBR983126:WBS983127 WLN983126:WLO983127 WVJ983126:WVK983127 B29:C30 IX29:IY30 ST29:SU30 ACP29:ACQ30 AML29:AMM30 AWH29:AWI30 BGD29:BGE30 BPZ29:BQA30 BZV29:BZW30 CJR29:CJS30 CTN29:CTO30 DDJ29:DDK30 DNF29:DNG30 DXB29:DXC30 EGX29:EGY30 EQT29:EQU30 FAP29:FAQ30 FKL29:FKM30 FUH29:FUI30 GED29:GEE30 GNZ29:GOA30 GXV29:GXW30 HHR29:HHS30 HRN29:HRO30 IBJ29:IBK30 ILF29:ILG30 IVB29:IVC30 JEX29:JEY30 JOT29:JOU30 JYP29:JYQ30 KIL29:KIM30 KSH29:KSI30 LCD29:LCE30 LLZ29:LMA30 LVV29:LVW30 MFR29:MFS30 MPN29:MPO30 MZJ29:MZK30 NJF29:NJG30 NTB29:NTC30 OCX29:OCY30 OMT29:OMU30 OWP29:OWQ30 PGL29:PGM30 PQH29:PQI30 QAD29:QAE30 QJZ29:QKA30 QTV29:QTW30 RDR29:RDS30 RNN29:RNO30 RXJ29:RXK30 SHF29:SHG30 SRB29:SRC30 TAX29:TAY30 TKT29:TKU30 TUP29:TUQ30 UEL29:UEM30 UOH29:UOI30 UYD29:UYE30 VHZ29:VIA30 VRV29:VRW30 WBR29:WBS30 WLN29:WLO30 WVJ29:WVK30 B65565:C65566 IX65565:IY65566 ST65565:SU65566 ACP65565:ACQ65566 AML65565:AMM65566 AWH65565:AWI65566 BGD65565:BGE65566 BPZ65565:BQA65566 BZV65565:BZW65566 CJR65565:CJS65566 CTN65565:CTO65566 DDJ65565:DDK65566 DNF65565:DNG65566 DXB65565:DXC65566 EGX65565:EGY65566 EQT65565:EQU65566 FAP65565:FAQ65566 FKL65565:FKM65566 FUH65565:FUI65566 GED65565:GEE65566 GNZ65565:GOA65566 GXV65565:GXW65566 HHR65565:HHS65566 HRN65565:HRO65566 IBJ65565:IBK65566 ILF65565:ILG65566 IVB65565:IVC65566 JEX65565:JEY65566 JOT65565:JOU65566 JYP65565:JYQ65566 KIL65565:KIM65566 KSH65565:KSI65566 LCD65565:LCE65566 LLZ65565:LMA65566 LVV65565:LVW65566 MFR65565:MFS65566 MPN65565:MPO65566 MZJ65565:MZK65566 NJF65565:NJG65566 NTB65565:NTC65566 OCX65565:OCY65566 OMT65565:OMU65566 OWP65565:OWQ65566 PGL65565:PGM65566 PQH65565:PQI65566 QAD65565:QAE65566 QJZ65565:QKA65566 QTV65565:QTW65566 RDR65565:RDS65566 RNN65565:RNO65566 RXJ65565:RXK65566 SHF65565:SHG65566 SRB65565:SRC65566 TAX65565:TAY65566 TKT65565:TKU65566 TUP65565:TUQ65566 UEL65565:UEM65566 UOH65565:UOI65566 UYD65565:UYE65566 VHZ65565:VIA65566 VRV65565:VRW65566 WBR65565:WBS65566 WLN65565:WLO65566 WVJ65565:WVK65566 B131101:C131102 IX131101:IY131102 ST131101:SU131102 ACP131101:ACQ131102 AML131101:AMM131102 AWH131101:AWI131102 BGD131101:BGE131102 BPZ131101:BQA131102 BZV131101:BZW131102 CJR131101:CJS131102 CTN131101:CTO131102 DDJ131101:DDK131102 DNF131101:DNG131102 DXB131101:DXC131102 EGX131101:EGY131102 EQT131101:EQU131102 FAP131101:FAQ131102 FKL131101:FKM131102 FUH131101:FUI131102 GED131101:GEE131102 GNZ131101:GOA131102 GXV131101:GXW131102 HHR131101:HHS131102 HRN131101:HRO131102 IBJ131101:IBK131102 ILF131101:ILG131102 IVB131101:IVC131102 JEX131101:JEY131102 JOT131101:JOU131102 JYP131101:JYQ131102 KIL131101:KIM131102 KSH131101:KSI131102 LCD131101:LCE131102 LLZ131101:LMA131102 LVV131101:LVW131102 MFR131101:MFS131102 MPN131101:MPO131102 MZJ131101:MZK131102 NJF131101:NJG131102 NTB131101:NTC131102 OCX131101:OCY131102 OMT131101:OMU131102 OWP131101:OWQ131102 PGL131101:PGM131102 PQH131101:PQI131102 QAD131101:QAE131102 QJZ131101:QKA131102 QTV131101:QTW131102 RDR131101:RDS131102 RNN131101:RNO131102 RXJ131101:RXK131102 SHF131101:SHG131102 SRB131101:SRC131102 TAX131101:TAY131102 TKT131101:TKU131102 TUP131101:TUQ131102 UEL131101:UEM131102 UOH131101:UOI131102 UYD131101:UYE131102 VHZ131101:VIA131102 VRV131101:VRW131102 WBR131101:WBS131102 WLN131101:WLO131102 WVJ131101:WVK131102 B196637:C196638 IX196637:IY196638 ST196637:SU196638 ACP196637:ACQ196638 AML196637:AMM196638 AWH196637:AWI196638 BGD196637:BGE196638 BPZ196637:BQA196638 BZV196637:BZW196638 CJR196637:CJS196638 CTN196637:CTO196638 DDJ196637:DDK196638 DNF196637:DNG196638 DXB196637:DXC196638 EGX196637:EGY196638 EQT196637:EQU196638 FAP196637:FAQ196638 FKL196637:FKM196638 FUH196637:FUI196638 GED196637:GEE196638 GNZ196637:GOA196638 GXV196637:GXW196638 HHR196637:HHS196638 HRN196637:HRO196638 IBJ196637:IBK196638 ILF196637:ILG196638 IVB196637:IVC196638 JEX196637:JEY196638 JOT196637:JOU196638 JYP196637:JYQ196638 KIL196637:KIM196638 KSH196637:KSI196638 LCD196637:LCE196638 LLZ196637:LMA196638 LVV196637:LVW196638 MFR196637:MFS196638 MPN196637:MPO196638 MZJ196637:MZK196638 NJF196637:NJG196638 NTB196637:NTC196638 OCX196637:OCY196638 OMT196637:OMU196638 OWP196637:OWQ196638 PGL196637:PGM196638 PQH196637:PQI196638 QAD196637:QAE196638 QJZ196637:QKA196638 QTV196637:QTW196638 RDR196637:RDS196638 RNN196637:RNO196638 RXJ196637:RXK196638 SHF196637:SHG196638 SRB196637:SRC196638 TAX196637:TAY196638 TKT196637:TKU196638 TUP196637:TUQ196638 UEL196637:UEM196638 UOH196637:UOI196638 UYD196637:UYE196638 VHZ196637:VIA196638 VRV196637:VRW196638 WBR196637:WBS196638 WLN196637:WLO196638 WVJ196637:WVK196638 B262173:C262174 IX262173:IY262174 ST262173:SU262174 ACP262173:ACQ262174 AML262173:AMM262174 AWH262173:AWI262174 BGD262173:BGE262174 BPZ262173:BQA262174 BZV262173:BZW262174 CJR262173:CJS262174 CTN262173:CTO262174 DDJ262173:DDK262174 DNF262173:DNG262174 DXB262173:DXC262174 EGX262173:EGY262174 EQT262173:EQU262174 FAP262173:FAQ262174 FKL262173:FKM262174 FUH262173:FUI262174 GED262173:GEE262174 GNZ262173:GOA262174 GXV262173:GXW262174 HHR262173:HHS262174 HRN262173:HRO262174 IBJ262173:IBK262174 ILF262173:ILG262174 IVB262173:IVC262174 JEX262173:JEY262174 JOT262173:JOU262174 JYP262173:JYQ262174 KIL262173:KIM262174 KSH262173:KSI262174 LCD262173:LCE262174 LLZ262173:LMA262174 LVV262173:LVW262174 MFR262173:MFS262174 MPN262173:MPO262174 MZJ262173:MZK262174 NJF262173:NJG262174 NTB262173:NTC262174 OCX262173:OCY262174 OMT262173:OMU262174 OWP262173:OWQ262174 PGL262173:PGM262174 PQH262173:PQI262174 QAD262173:QAE262174 QJZ262173:QKA262174 QTV262173:QTW262174 RDR262173:RDS262174 RNN262173:RNO262174 RXJ262173:RXK262174 SHF262173:SHG262174 SRB262173:SRC262174 TAX262173:TAY262174 TKT262173:TKU262174 TUP262173:TUQ262174 UEL262173:UEM262174 UOH262173:UOI262174 UYD262173:UYE262174 VHZ262173:VIA262174 VRV262173:VRW262174 WBR262173:WBS262174 WLN262173:WLO262174 WVJ262173:WVK262174 B327709:C327710 IX327709:IY327710 ST327709:SU327710 ACP327709:ACQ327710 AML327709:AMM327710 AWH327709:AWI327710 BGD327709:BGE327710 BPZ327709:BQA327710 BZV327709:BZW327710 CJR327709:CJS327710 CTN327709:CTO327710 DDJ327709:DDK327710 DNF327709:DNG327710 DXB327709:DXC327710 EGX327709:EGY327710 EQT327709:EQU327710 FAP327709:FAQ327710 FKL327709:FKM327710 FUH327709:FUI327710 GED327709:GEE327710 GNZ327709:GOA327710 GXV327709:GXW327710 HHR327709:HHS327710 HRN327709:HRO327710 IBJ327709:IBK327710 ILF327709:ILG327710 IVB327709:IVC327710 JEX327709:JEY327710 JOT327709:JOU327710 JYP327709:JYQ327710 KIL327709:KIM327710 KSH327709:KSI327710 LCD327709:LCE327710 LLZ327709:LMA327710 LVV327709:LVW327710 MFR327709:MFS327710 MPN327709:MPO327710 MZJ327709:MZK327710 NJF327709:NJG327710 NTB327709:NTC327710 OCX327709:OCY327710 OMT327709:OMU327710 OWP327709:OWQ327710 PGL327709:PGM327710 PQH327709:PQI327710 QAD327709:QAE327710 QJZ327709:QKA327710 QTV327709:QTW327710 RDR327709:RDS327710 RNN327709:RNO327710 RXJ327709:RXK327710 SHF327709:SHG327710 SRB327709:SRC327710 TAX327709:TAY327710 TKT327709:TKU327710 TUP327709:TUQ327710 UEL327709:UEM327710 UOH327709:UOI327710 UYD327709:UYE327710 VHZ327709:VIA327710 VRV327709:VRW327710 WBR327709:WBS327710 WLN327709:WLO327710 WVJ327709:WVK327710 B393245:C393246 IX393245:IY393246 ST393245:SU393246 ACP393245:ACQ393246 AML393245:AMM393246 AWH393245:AWI393246 BGD393245:BGE393246 BPZ393245:BQA393246 BZV393245:BZW393246 CJR393245:CJS393246 CTN393245:CTO393246 DDJ393245:DDK393246 DNF393245:DNG393246 DXB393245:DXC393246 EGX393245:EGY393246 EQT393245:EQU393246 FAP393245:FAQ393246 FKL393245:FKM393246 FUH393245:FUI393246 GED393245:GEE393246 GNZ393245:GOA393246 GXV393245:GXW393246 HHR393245:HHS393246 HRN393245:HRO393246 IBJ393245:IBK393246 ILF393245:ILG393246 IVB393245:IVC393246 JEX393245:JEY393246 JOT393245:JOU393246 JYP393245:JYQ393246 KIL393245:KIM393246 KSH393245:KSI393246 LCD393245:LCE393246 LLZ393245:LMA393246 LVV393245:LVW393246 MFR393245:MFS393246 MPN393245:MPO393246 MZJ393245:MZK393246 NJF393245:NJG393246 NTB393245:NTC393246 OCX393245:OCY393246 OMT393245:OMU393246 OWP393245:OWQ393246 PGL393245:PGM393246 PQH393245:PQI393246 QAD393245:QAE393246 QJZ393245:QKA393246 QTV393245:QTW393246 RDR393245:RDS393246 RNN393245:RNO393246 RXJ393245:RXK393246 SHF393245:SHG393246 SRB393245:SRC393246 TAX393245:TAY393246 TKT393245:TKU393246 TUP393245:TUQ393246 UEL393245:UEM393246 UOH393245:UOI393246 UYD393245:UYE393246 VHZ393245:VIA393246 VRV393245:VRW393246 WBR393245:WBS393246 WLN393245:WLO393246 WVJ393245:WVK393246 B458781:C458782 IX458781:IY458782 ST458781:SU458782 ACP458781:ACQ458782 AML458781:AMM458782 AWH458781:AWI458782 BGD458781:BGE458782 BPZ458781:BQA458782 BZV458781:BZW458782 CJR458781:CJS458782 CTN458781:CTO458782 DDJ458781:DDK458782 DNF458781:DNG458782 DXB458781:DXC458782 EGX458781:EGY458782 EQT458781:EQU458782 FAP458781:FAQ458782 FKL458781:FKM458782 FUH458781:FUI458782 GED458781:GEE458782 GNZ458781:GOA458782 GXV458781:GXW458782 HHR458781:HHS458782 HRN458781:HRO458782 IBJ458781:IBK458782 ILF458781:ILG458782 IVB458781:IVC458782 JEX458781:JEY458782 JOT458781:JOU458782 JYP458781:JYQ458782 KIL458781:KIM458782 KSH458781:KSI458782 LCD458781:LCE458782 LLZ458781:LMA458782 LVV458781:LVW458782 MFR458781:MFS458782 MPN458781:MPO458782 MZJ458781:MZK458782 NJF458781:NJG458782 NTB458781:NTC458782 OCX458781:OCY458782 OMT458781:OMU458782 OWP458781:OWQ458782 PGL458781:PGM458782 PQH458781:PQI458782 QAD458781:QAE458782 QJZ458781:QKA458782 QTV458781:QTW458782 RDR458781:RDS458782 RNN458781:RNO458782 RXJ458781:RXK458782 SHF458781:SHG458782 SRB458781:SRC458782 TAX458781:TAY458782 TKT458781:TKU458782 TUP458781:TUQ458782 UEL458781:UEM458782 UOH458781:UOI458782 UYD458781:UYE458782 VHZ458781:VIA458782 VRV458781:VRW458782 WBR458781:WBS458782 WLN458781:WLO458782 WVJ458781:WVK458782 B524317:C524318 IX524317:IY524318 ST524317:SU524318 ACP524317:ACQ524318 AML524317:AMM524318 AWH524317:AWI524318 BGD524317:BGE524318 BPZ524317:BQA524318 BZV524317:BZW524318 CJR524317:CJS524318 CTN524317:CTO524318 DDJ524317:DDK524318 DNF524317:DNG524318 DXB524317:DXC524318 EGX524317:EGY524318 EQT524317:EQU524318 FAP524317:FAQ524318 FKL524317:FKM524318 FUH524317:FUI524318 GED524317:GEE524318 GNZ524317:GOA524318 GXV524317:GXW524318 HHR524317:HHS524318 HRN524317:HRO524318 IBJ524317:IBK524318 ILF524317:ILG524318 IVB524317:IVC524318 JEX524317:JEY524318 JOT524317:JOU524318 JYP524317:JYQ524318 KIL524317:KIM524318 KSH524317:KSI524318 LCD524317:LCE524318 LLZ524317:LMA524318 LVV524317:LVW524318 MFR524317:MFS524318 MPN524317:MPO524318 MZJ524317:MZK524318 NJF524317:NJG524318 NTB524317:NTC524318 OCX524317:OCY524318 OMT524317:OMU524318 OWP524317:OWQ524318 PGL524317:PGM524318 PQH524317:PQI524318 QAD524317:QAE524318 QJZ524317:QKA524318 QTV524317:QTW524318 RDR524317:RDS524318 RNN524317:RNO524318 RXJ524317:RXK524318 SHF524317:SHG524318 SRB524317:SRC524318 TAX524317:TAY524318 TKT524317:TKU524318 TUP524317:TUQ524318 UEL524317:UEM524318 UOH524317:UOI524318 UYD524317:UYE524318 VHZ524317:VIA524318 VRV524317:VRW524318 WBR524317:WBS524318 WLN524317:WLO524318 WVJ524317:WVK524318 B589853:C589854 IX589853:IY589854 ST589853:SU589854 ACP589853:ACQ589854 AML589853:AMM589854 AWH589853:AWI589854 BGD589853:BGE589854 BPZ589853:BQA589854 BZV589853:BZW589854 CJR589853:CJS589854 CTN589853:CTO589854 DDJ589853:DDK589854 DNF589853:DNG589854 DXB589853:DXC589854 EGX589853:EGY589854 EQT589853:EQU589854 FAP589853:FAQ589854 FKL589853:FKM589854 FUH589853:FUI589854 GED589853:GEE589854 GNZ589853:GOA589854 GXV589853:GXW589854 HHR589853:HHS589854 HRN589853:HRO589854 IBJ589853:IBK589854 ILF589853:ILG589854 IVB589853:IVC589854 JEX589853:JEY589854 JOT589853:JOU589854 JYP589853:JYQ589854 KIL589853:KIM589854 KSH589853:KSI589854 LCD589853:LCE589854 LLZ589853:LMA589854 LVV589853:LVW589854 MFR589853:MFS589854 MPN589853:MPO589854 MZJ589853:MZK589854 NJF589853:NJG589854 NTB589853:NTC589854 OCX589853:OCY589854 OMT589853:OMU589854 OWP589853:OWQ589854 PGL589853:PGM589854 PQH589853:PQI589854 QAD589853:QAE589854 QJZ589853:QKA589854 QTV589853:QTW589854 RDR589853:RDS589854 RNN589853:RNO589854 RXJ589853:RXK589854 SHF589853:SHG589854 SRB589853:SRC589854 TAX589853:TAY589854 TKT589853:TKU589854 TUP589853:TUQ589854 UEL589853:UEM589854 UOH589853:UOI589854 UYD589853:UYE589854 VHZ589853:VIA589854 VRV589853:VRW589854 WBR589853:WBS589854 WLN589853:WLO589854 WVJ589853:WVK589854 B655389:C655390 IX655389:IY655390 ST655389:SU655390 ACP655389:ACQ655390 AML655389:AMM655390 AWH655389:AWI655390 BGD655389:BGE655390 BPZ655389:BQA655390 BZV655389:BZW655390 CJR655389:CJS655390 CTN655389:CTO655390 DDJ655389:DDK655390 DNF655389:DNG655390 DXB655389:DXC655390 EGX655389:EGY655390 EQT655389:EQU655390 FAP655389:FAQ655390 FKL655389:FKM655390 FUH655389:FUI655390 GED655389:GEE655390 GNZ655389:GOA655390 GXV655389:GXW655390 HHR655389:HHS655390 HRN655389:HRO655390 IBJ655389:IBK655390 ILF655389:ILG655390 IVB655389:IVC655390 JEX655389:JEY655390 JOT655389:JOU655390 JYP655389:JYQ655390 KIL655389:KIM655390 KSH655389:KSI655390 LCD655389:LCE655390 LLZ655389:LMA655390 LVV655389:LVW655390 MFR655389:MFS655390 MPN655389:MPO655390 MZJ655389:MZK655390 NJF655389:NJG655390 NTB655389:NTC655390 OCX655389:OCY655390 OMT655389:OMU655390 OWP655389:OWQ655390 PGL655389:PGM655390 PQH655389:PQI655390 QAD655389:QAE655390 QJZ655389:QKA655390 QTV655389:QTW655390 RDR655389:RDS655390 RNN655389:RNO655390 RXJ655389:RXK655390 SHF655389:SHG655390 SRB655389:SRC655390 TAX655389:TAY655390 TKT655389:TKU655390 TUP655389:TUQ655390 UEL655389:UEM655390 UOH655389:UOI655390 UYD655389:UYE655390 VHZ655389:VIA655390 VRV655389:VRW655390 WBR655389:WBS655390 WLN655389:WLO655390 WVJ655389:WVK655390 B720925:C720926 IX720925:IY720926 ST720925:SU720926 ACP720925:ACQ720926 AML720925:AMM720926 AWH720925:AWI720926 BGD720925:BGE720926 BPZ720925:BQA720926 BZV720925:BZW720926 CJR720925:CJS720926 CTN720925:CTO720926 DDJ720925:DDK720926 DNF720925:DNG720926 DXB720925:DXC720926 EGX720925:EGY720926 EQT720925:EQU720926 FAP720925:FAQ720926 FKL720925:FKM720926 FUH720925:FUI720926 GED720925:GEE720926 GNZ720925:GOA720926 GXV720925:GXW720926 HHR720925:HHS720926 HRN720925:HRO720926 IBJ720925:IBK720926 ILF720925:ILG720926 IVB720925:IVC720926 JEX720925:JEY720926 JOT720925:JOU720926 JYP720925:JYQ720926 KIL720925:KIM720926 KSH720925:KSI720926 LCD720925:LCE720926 LLZ720925:LMA720926 LVV720925:LVW720926 MFR720925:MFS720926 MPN720925:MPO720926 MZJ720925:MZK720926 NJF720925:NJG720926 NTB720925:NTC720926 OCX720925:OCY720926 OMT720925:OMU720926 OWP720925:OWQ720926 PGL720925:PGM720926 PQH720925:PQI720926 QAD720925:QAE720926 QJZ720925:QKA720926 QTV720925:QTW720926 RDR720925:RDS720926 RNN720925:RNO720926 RXJ720925:RXK720926 SHF720925:SHG720926 SRB720925:SRC720926 TAX720925:TAY720926 TKT720925:TKU720926 TUP720925:TUQ720926 UEL720925:UEM720926 UOH720925:UOI720926 UYD720925:UYE720926 VHZ720925:VIA720926 VRV720925:VRW720926 WBR720925:WBS720926 WLN720925:WLO720926 WVJ720925:WVK720926 B786461:C786462 IX786461:IY786462 ST786461:SU786462 ACP786461:ACQ786462 AML786461:AMM786462 AWH786461:AWI786462 BGD786461:BGE786462 BPZ786461:BQA786462 BZV786461:BZW786462 CJR786461:CJS786462 CTN786461:CTO786462 DDJ786461:DDK786462 DNF786461:DNG786462 DXB786461:DXC786462 EGX786461:EGY786462 EQT786461:EQU786462 FAP786461:FAQ786462 FKL786461:FKM786462 FUH786461:FUI786462 GED786461:GEE786462 GNZ786461:GOA786462 GXV786461:GXW786462 HHR786461:HHS786462 HRN786461:HRO786462 IBJ786461:IBK786462 ILF786461:ILG786462 IVB786461:IVC786462 JEX786461:JEY786462 JOT786461:JOU786462 JYP786461:JYQ786462 KIL786461:KIM786462 KSH786461:KSI786462 LCD786461:LCE786462 LLZ786461:LMA786462 LVV786461:LVW786462 MFR786461:MFS786462 MPN786461:MPO786462 MZJ786461:MZK786462 NJF786461:NJG786462 NTB786461:NTC786462 OCX786461:OCY786462 OMT786461:OMU786462 OWP786461:OWQ786462 PGL786461:PGM786462 PQH786461:PQI786462 QAD786461:QAE786462 QJZ786461:QKA786462 QTV786461:QTW786462 RDR786461:RDS786462 RNN786461:RNO786462 RXJ786461:RXK786462 SHF786461:SHG786462 SRB786461:SRC786462 TAX786461:TAY786462 TKT786461:TKU786462 TUP786461:TUQ786462 UEL786461:UEM786462 UOH786461:UOI786462 UYD786461:UYE786462 VHZ786461:VIA786462 VRV786461:VRW786462 WBR786461:WBS786462 WLN786461:WLO786462 WVJ786461:WVK786462 B851997:C851998 IX851997:IY851998 ST851997:SU851998 ACP851997:ACQ851998 AML851997:AMM851998 AWH851997:AWI851998 BGD851997:BGE851998 BPZ851997:BQA851998 BZV851997:BZW851998 CJR851997:CJS851998 CTN851997:CTO851998 DDJ851997:DDK851998 DNF851997:DNG851998 DXB851997:DXC851998 EGX851997:EGY851998 EQT851997:EQU851998 FAP851997:FAQ851998 FKL851997:FKM851998 FUH851997:FUI851998 GED851997:GEE851998 GNZ851997:GOA851998 GXV851997:GXW851998 HHR851997:HHS851998 HRN851997:HRO851998 IBJ851997:IBK851998 ILF851997:ILG851998 IVB851997:IVC851998 JEX851997:JEY851998 JOT851997:JOU851998 JYP851997:JYQ851998 KIL851997:KIM851998 KSH851997:KSI851998 LCD851997:LCE851998 LLZ851997:LMA851998 LVV851997:LVW851998 MFR851997:MFS851998 MPN851997:MPO851998 MZJ851997:MZK851998 NJF851997:NJG851998 NTB851997:NTC851998 OCX851997:OCY851998 OMT851997:OMU851998 OWP851997:OWQ851998 PGL851997:PGM851998 PQH851997:PQI851998 QAD851997:QAE851998 QJZ851997:QKA851998 QTV851997:QTW851998 RDR851997:RDS851998 RNN851997:RNO851998 RXJ851997:RXK851998 SHF851997:SHG851998 SRB851997:SRC851998 TAX851997:TAY851998 TKT851997:TKU851998 TUP851997:TUQ851998 UEL851997:UEM851998 UOH851997:UOI851998 UYD851997:UYE851998 VHZ851997:VIA851998 VRV851997:VRW851998 WBR851997:WBS851998 WLN851997:WLO851998 WVJ851997:WVK851998 B917533:C917534 IX917533:IY917534 ST917533:SU917534 ACP917533:ACQ917534 AML917533:AMM917534 AWH917533:AWI917534 BGD917533:BGE917534 BPZ917533:BQA917534 BZV917533:BZW917534 CJR917533:CJS917534 CTN917533:CTO917534 DDJ917533:DDK917534 DNF917533:DNG917534 DXB917533:DXC917534 EGX917533:EGY917534 EQT917533:EQU917534 FAP917533:FAQ917534 FKL917533:FKM917534 FUH917533:FUI917534 GED917533:GEE917534 GNZ917533:GOA917534 GXV917533:GXW917534 HHR917533:HHS917534 HRN917533:HRO917534 IBJ917533:IBK917534 ILF917533:ILG917534 IVB917533:IVC917534 JEX917533:JEY917534 JOT917533:JOU917534 JYP917533:JYQ917534 KIL917533:KIM917534 KSH917533:KSI917534 LCD917533:LCE917534 LLZ917533:LMA917534 LVV917533:LVW917534 MFR917533:MFS917534 MPN917533:MPO917534 MZJ917533:MZK917534 NJF917533:NJG917534 NTB917533:NTC917534 OCX917533:OCY917534 OMT917533:OMU917534 OWP917533:OWQ917534 PGL917533:PGM917534 PQH917533:PQI917534 QAD917533:QAE917534 QJZ917533:QKA917534 QTV917533:QTW917534 RDR917533:RDS917534 RNN917533:RNO917534 RXJ917533:RXK917534 SHF917533:SHG917534 SRB917533:SRC917534 TAX917533:TAY917534 TKT917533:TKU917534 TUP917533:TUQ917534 UEL917533:UEM917534 UOH917533:UOI917534 UYD917533:UYE917534 VHZ917533:VIA917534 VRV917533:VRW917534 WBR917533:WBS917534 WLN917533:WLO917534 WVJ917533:WVK917534 B983069:C983070 IX983069:IY983070 ST983069:SU983070 ACP983069:ACQ983070 AML983069:AMM983070 AWH983069:AWI983070 BGD983069:BGE983070 BPZ983069:BQA983070 BZV983069:BZW983070 CJR983069:CJS983070 CTN983069:CTO983070 DDJ983069:DDK983070 DNF983069:DNG983070 DXB983069:DXC983070 EGX983069:EGY983070 EQT983069:EQU983070 FAP983069:FAQ983070 FKL983069:FKM983070 FUH983069:FUI983070 GED983069:GEE983070 GNZ983069:GOA983070 GXV983069:GXW983070 HHR983069:HHS983070 HRN983069:HRO983070 IBJ983069:IBK983070 ILF983069:ILG983070 IVB983069:IVC983070 JEX983069:JEY983070 JOT983069:JOU983070 JYP983069:JYQ983070 KIL983069:KIM983070 KSH983069:KSI983070 LCD983069:LCE983070 LLZ983069:LMA983070 LVV983069:LVW983070 MFR983069:MFS983070 MPN983069:MPO983070 MZJ983069:MZK983070 NJF983069:NJG983070 NTB983069:NTC983070 OCX983069:OCY983070 OMT983069:OMU983070 OWP983069:OWQ983070 PGL983069:PGM983070 PQH983069:PQI983070 QAD983069:QAE983070 QJZ983069:QKA983070 QTV983069:QTW983070 RDR983069:RDS983070 RNN983069:RNO983070 RXJ983069:RXK983070 SHF983069:SHG983070 SRB983069:SRC983070 TAX983069:TAY983070 TKT983069:TKU983070 TUP983069:TUQ983070 UEL983069:UEM983070 UOH983069:UOI983070 UYD983069:UYE983070 VHZ983069:VIA983070 VRV983069:VRW983070 WBR983069:WBS983070 WLN983069:WLO983070 WVJ983069:WVK983070 B10:B17 IX10:IX17 ST10:ST17 ACP10:ACP17 AML10:AML17 AWH10:AWH17 BGD10:BGD17 BPZ10:BPZ17 BZV10:BZV17 CJR10:CJR17 CTN10:CTN17 DDJ10:DDJ17 DNF10:DNF17 DXB10:DXB17 EGX10:EGX17 EQT10:EQT17 FAP10:FAP17 FKL10:FKL17 FUH10:FUH17 GED10:GED17 GNZ10:GNZ17 GXV10:GXV17 HHR10:HHR17 HRN10:HRN17 IBJ10:IBJ17 ILF10:ILF17 IVB10:IVB17 JEX10:JEX17 JOT10:JOT17 JYP10:JYP17 KIL10:KIL17 KSH10:KSH17 LCD10:LCD17 LLZ10:LLZ17 LVV10:LVV17 MFR10:MFR17 MPN10:MPN17 MZJ10:MZJ17 NJF10:NJF17 NTB10:NTB17 OCX10:OCX17 OMT10:OMT17 OWP10:OWP17 PGL10:PGL17 PQH10:PQH17 QAD10:QAD17 QJZ10:QJZ17 QTV10:QTV17 RDR10:RDR17 RNN10:RNN17 RXJ10:RXJ17 SHF10:SHF17 SRB10:SRB17 TAX10:TAX17 TKT10:TKT17 TUP10:TUP17 UEL10:UEL17 UOH10:UOH17 UYD10:UYD17 VHZ10:VHZ17 VRV10:VRV17 WBR10:WBR17 WLN10:WLN17 WVJ10:WVJ17 B65546:B65553 IX65546:IX65553 ST65546:ST65553 ACP65546:ACP65553 AML65546:AML65553 AWH65546:AWH65553 BGD65546:BGD65553 BPZ65546:BPZ65553 BZV65546:BZV65553 CJR65546:CJR65553 CTN65546:CTN65553 DDJ65546:DDJ65553 DNF65546:DNF65553 DXB65546:DXB65553 EGX65546:EGX65553 EQT65546:EQT65553 FAP65546:FAP65553 FKL65546:FKL65553 FUH65546:FUH65553 GED65546:GED65553 GNZ65546:GNZ65553 GXV65546:GXV65553 HHR65546:HHR65553 HRN65546:HRN65553 IBJ65546:IBJ65553 ILF65546:ILF65553 IVB65546:IVB65553 JEX65546:JEX65553 JOT65546:JOT65553 JYP65546:JYP65553 KIL65546:KIL65553 KSH65546:KSH65553 LCD65546:LCD65553 LLZ65546:LLZ65553 LVV65546:LVV65553 MFR65546:MFR65553 MPN65546:MPN65553 MZJ65546:MZJ65553 NJF65546:NJF65553 NTB65546:NTB65553 OCX65546:OCX65553 OMT65546:OMT65553 OWP65546:OWP65553 PGL65546:PGL65553 PQH65546:PQH65553 QAD65546:QAD65553 QJZ65546:QJZ65553 QTV65546:QTV65553 RDR65546:RDR65553 RNN65546:RNN65553 RXJ65546:RXJ65553 SHF65546:SHF65553 SRB65546:SRB65553 TAX65546:TAX65553 TKT65546:TKT65553 TUP65546:TUP65553 UEL65546:UEL65553 UOH65546:UOH65553 UYD65546:UYD65553 VHZ65546:VHZ65553 VRV65546:VRV65553 WBR65546:WBR65553 WLN65546:WLN65553 WVJ65546:WVJ65553 B131082:B131089 IX131082:IX131089 ST131082:ST131089 ACP131082:ACP131089 AML131082:AML131089 AWH131082:AWH131089 BGD131082:BGD131089 BPZ131082:BPZ131089 BZV131082:BZV131089 CJR131082:CJR131089 CTN131082:CTN131089 DDJ131082:DDJ131089 DNF131082:DNF131089 DXB131082:DXB131089 EGX131082:EGX131089 EQT131082:EQT131089 FAP131082:FAP131089 FKL131082:FKL131089 FUH131082:FUH131089 GED131082:GED131089 GNZ131082:GNZ131089 GXV131082:GXV131089 HHR131082:HHR131089 HRN131082:HRN131089 IBJ131082:IBJ131089 ILF131082:ILF131089 IVB131082:IVB131089 JEX131082:JEX131089 JOT131082:JOT131089 JYP131082:JYP131089 KIL131082:KIL131089 KSH131082:KSH131089 LCD131082:LCD131089 LLZ131082:LLZ131089 LVV131082:LVV131089 MFR131082:MFR131089 MPN131082:MPN131089 MZJ131082:MZJ131089 NJF131082:NJF131089 NTB131082:NTB131089 OCX131082:OCX131089 OMT131082:OMT131089 OWP131082:OWP131089 PGL131082:PGL131089 PQH131082:PQH131089 QAD131082:QAD131089 QJZ131082:QJZ131089 QTV131082:QTV131089 RDR131082:RDR131089 RNN131082:RNN131089 RXJ131082:RXJ131089 SHF131082:SHF131089 SRB131082:SRB131089 TAX131082:TAX131089 TKT131082:TKT131089 TUP131082:TUP131089 UEL131082:UEL131089 UOH131082:UOH131089 UYD131082:UYD131089 VHZ131082:VHZ131089 VRV131082:VRV131089 WBR131082:WBR131089 WLN131082:WLN131089 WVJ131082:WVJ131089 B196618:B196625 IX196618:IX196625 ST196618:ST196625 ACP196618:ACP196625 AML196618:AML196625 AWH196618:AWH196625 BGD196618:BGD196625 BPZ196618:BPZ196625 BZV196618:BZV196625 CJR196618:CJR196625 CTN196618:CTN196625 DDJ196618:DDJ196625 DNF196618:DNF196625 DXB196618:DXB196625 EGX196618:EGX196625 EQT196618:EQT196625 FAP196618:FAP196625 FKL196618:FKL196625 FUH196618:FUH196625 GED196618:GED196625 GNZ196618:GNZ196625 GXV196618:GXV196625 HHR196618:HHR196625 HRN196618:HRN196625 IBJ196618:IBJ196625 ILF196618:ILF196625 IVB196618:IVB196625 JEX196618:JEX196625 JOT196618:JOT196625 JYP196618:JYP196625 KIL196618:KIL196625 KSH196618:KSH196625 LCD196618:LCD196625 LLZ196618:LLZ196625 LVV196618:LVV196625 MFR196618:MFR196625 MPN196618:MPN196625 MZJ196618:MZJ196625 NJF196618:NJF196625 NTB196618:NTB196625 OCX196618:OCX196625 OMT196618:OMT196625 OWP196618:OWP196625 PGL196618:PGL196625 PQH196618:PQH196625 QAD196618:QAD196625 QJZ196618:QJZ196625 QTV196618:QTV196625 RDR196618:RDR196625 RNN196618:RNN196625 RXJ196618:RXJ196625 SHF196618:SHF196625 SRB196618:SRB196625 TAX196618:TAX196625 TKT196618:TKT196625 TUP196618:TUP196625 UEL196618:UEL196625 UOH196618:UOH196625 UYD196618:UYD196625 VHZ196618:VHZ196625 VRV196618:VRV196625 WBR196618:WBR196625 WLN196618:WLN196625 WVJ196618:WVJ196625 B262154:B262161 IX262154:IX262161 ST262154:ST262161 ACP262154:ACP262161 AML262154:AML262161 AWH262154:AWH262161 BGD262154:BGD262161 BPZ262154:BPZ262161 BZV262154:BZV262161 CJR262154:CJR262161 CTN262154:CTN262161 DDJ262154:DDJ262161 DNF262154:DNF262161 DXB262154:DXB262161 EGX262154:EGX262161 EQT262154:EQT262161 FAP262154:FAP262161 FKL262154:FKL262161 FUH262154:FUH262161 GED262154:GED262161 GNZ262154:GNZ262161 GXV262154:GXV262161 HHR262154:HHR262161 HRN262154:HRN262161 IBJ262154:IBJ262161 ILF262154:ILF262161 IVB262154:IVB262161 JEX262154:JEX262161 JOT262154:JOT262161 JYP262154:JYP262161 KIL262154:KIL262161 KSH262154:KSH262161 LCD262154:LCD262161 LLZ262154:LLZ262161 LVV262154:LVV262161 MFR262154:MFR262161 MPN262154:MPN262161 MZJ262154:MZJ262161 NJF262154:NJF262161 NTB262154:NTB262161 OCX262154:OCX262161 OMT262154:OMT262161 OWP262154:OWP262161 PGL262154:PGL262161 PQH262154:PQH262161 QAD262154:QAD262161 QJZ262154:QJZ262161 QTV262154:QTV262161 RDR262154:RDR262161 RNN262154:RNN262161 RXJ262154:RXJ262161 SHF262154:SHF262161 SRB262154:SRB262161 TAX262154:TAX262161 TKT262154:TKT262161 TUP262154:TUP262161 UEL262154:UEL262161 UOH262154:UOH262161 UYD262154:UYD262161 VHZ262154:VHZ262161 VRV262154:VRV262161 WBR262154:WBR262161 WLN262154:WLN262161 WVJ262154:WVJ262161 B327690:B327697 IX327690:IX327697 ST327690:ST327697 ACP327690:ACP327697 AML327690:AML327697 AWH327690:AWH327697 BGD327690:BGD327697 BPZ327690:BPZ327697 BZV327690:BZV327697 CJR327690:CJR327697 CTN327690:CTN327697 DDJ327690:DDJ327697 DNF327690:DNF327697 DXB327690:DXB327697 EGX327690:EGX327697 EQT327690:EQT327697 FAP327690:FAP327697 FKL327690:FKL327697 FUH327690:FUH327697 GED327690:GED327697 GNZ327690:GNZ327697 GXV327690:GXV327697 HHR327690:HHR327697 HRN327690:HRN327697 IBJ327690:IBJ327697 ILF327690:ILF327697 IVB327690:IVB327697 JEX327690:JEX327697 JOT327690:JOT327697 JYP327690:JYP327697 KIL327690:KIL327697 KSH327690:KSH327697 LCD327690:LCD327697 LLZ327690:LLZ327697 LVV327690:LVV327697 MFR327690:MFR327697 MPN327690:MPN327697 MZJ327690:MZJ327697 NJF327690:NJF327697 NTB327690:NTB327697 OCX327690:OCX327697 OMT327690:OMT327697 OWP327690:OWP327697 PGL327690:PGL327697 PQH327690:PQH327697 QAD327690:QAD327697 QJZ327690:QJZ327697 QTV327690:QTV327697 RDR327690:RDR327697 RNN327690:RNN327697 RXJ327690:RXJ327697 SHF327690:SHF327697 SRB327690:SRB327697 TAX327690:TAX327697 TKT327690:TKT327697 TUP327690:TUP327697 UEL327690:UEL327697 UOH327690:UOH327697 UYD327690:UYD327697 VHZ327690:VHZ327697 VRV327690:VRV327697 WBR327690:WBR327697 WLN327690:WLN327697 WVJ327690:WVJ327697 B393226:B393233 IX393226:IX393233 ST393226:ST393233 ACP393226:ACP393233 AML393226:AML393233 AWH393226:AWH393233 BGD393226:BGD393233 BPZ393226:BPZ393233 BZV393226:BZV393233 CJR393226:CJR393233 CTN393226:CTN393233 DDJ393226:DDJ393233 DNF393226:DNF393233 DXB393226:DXB393233 EGX393226:EGX393233 EQT393226:EQT393233 FAP393226:FAP393233 FKL393226:FKL393233 FUH393226:FUH393233 GED393226:GED393233 GNZ393226:GNZ393233 GXV393226:GXV393233 HHR393226:HHR393233 HRN393226:HRN393233 IBJ393226:IBJ393233 ILF393226:ILF393233 IVB393226:IVB393233 JEX393226:JEX393233 JOT393226:JOT393233 JYP393226:JYP393233 KIL393226:KIL393233 KSH393226:KSH393233 LCD393226:LCD393233 LLZ393226:LLZ393233 LVV393226:LVV393233 MFR393226:MFR393233 MPN393226:MPN393233 MZJ393226:MZJ393233 NJF393226:NJF393233 NTB393226:NTB393233 OCX393226:OCX393233 OMT393226:OMT393233 OWP393226:OWP393233 PGL393226:PGL393233 PQH393226:PQH393233 QAD393226:QAD393233 QJZ393226:QJZ393233 QTV393226:QTV393233 RDR393226:RDR393233 RNN393226:RNN393233 RXJ393226:RXJ393233 SHF393226:SHF393233 SRB393226:SRB393233 TAX393226:TAX393233 TKT393226:TKT393233 TUP393226:TUP393233 UEL393226:UEL393233 UOH393226:UOH393233 UYD393226:UYD393233 VHZ393226:VHZ393233 VRV393226:VRV393233 WBR393226:WBR393233 WLN393226:WLN393233 WVJ393226:WVJ393233 B458762:B458769 IX458762:IX458769 ST458762:ST458769 ACP458762:ACP458769 AML458762:AML458769 AWH458762:AWH458769 BGD458762:BGD458769 BPZ458762:BPZ458769 BZV458762:BZV458769 CJR458762:CJR458769 CTN458762:CTN458769 DDJ458762:DDJ458769 DNF458762:DNF458769 DXB458762:DXB458769 EGX458762:EGX458769 EQT458762:EQT458769 FAP458762:FAP458769 FKL458762:FKL458769 FUH458762:FUH458769 GED458762:GED458769 GNZ458762:GNZ458769 GXV458762:GXV458769 HHR458762:HHR458769 HRN458762:HRN458769 IBJ458762:IBJ458769 ILF458762:ILF458769 IVB458762:IVB458769 JEX458762:JEX458769 JOT458762:JOT458769 JYP458762:JYP458769 KIL458762:KIL458769 KSH458762:KSH458769 LCD458762:LCD458769 LLZ458762:LLZ458769 LVV458762:LVV458769 MFR458762:MFR458769 MPN458762:MPN458769 MZJ458762:MZJ458769 NJF458762:NJF458769 NTB458762:NTB458769 OCX458762:OCX458769 OMT458762:OMT458769 OWP458762:OWP458769 PGL458762:PGL458769 PQH458762:PQH458769 QAD458762:QAD458769 QJZ458762:QJZ458769 QTV458762:QTV458769 RDR458762:RDR458769 RNN458762:RNN458769 RXJ458762:RXJ458769 SHF458762:SHF458769 SRB458762:SRB458769 TAX458762:TAX458769 TKT458762:TKT458769 TUP458762:TUP458769 UEL458762:UEL458769 UOH458762:UOH458769 UYD458762:UYD458769 VHZ458762:VHZ458769 VRV458762:VRV458769 WBR458762:WBR458769 WLN458762:WLN458769 WVJ458762:WVJ458769 B524298:B524305 IX524298:IX524305 ST524298:ST524305 ACP524298:ACP524305 AML524298:AML524305 AWH524298:AWH524305 BGD524298:BGD524305 BPZ524298:BPZ524305 BZV524298:BZV524305 CJR524298:CJR524305 CTN524298:CTN524305 DDJ524298:DDJ524305 DNF524298:DNF524305 DXB524298:DXB524305 EGX524298:EGX524305 EQT524298:EQT524305 FAP524298:FAP524305 FKL524298:FKL524305 FUH524298:FUH524305 GED524298:GED524305 GNZ524298:GNZ524305 GXV524298:GXV524305 HHR524298:HHR524305 HRN524298:HRN524305 IBJ524298:IBJ524305 ILF524298:ILF524305 IVB524298:IVB524305 JEX524298:JEX524305 JOT524298:JOT524305 JYP524298:JYP524305 KIL524298:KIL524305 KSH524298:KSH524305 LCD524298:LCD524305 LLZ524298:LLZ524305 LVV524298:LVV524305 MFR524298:MFR524305 MPN524298:MPN524305 MZJ524298:MZJ524305 NJF524298:NJF524305 NTB524298:NTB524305 OCX524298:OCX524305 OMT524298:OMT524305 OWP524298:OWP524305 PGL524298:PGL524305 PQH524298:PQH524305 QAD524298:QAD524305 QJZ524298:QJZ524305 QTV524298:QTV524305 RDR524298:RDR524305 RNN524298:RNN524305 RXJ524298:RXJ524305 SHF524298:SHF524305 SRB524298:SRB524305 TAX524298:TAX524305 TKT524298:TKT524305 TUP524298:TUP524305 UEL524298:UEL524305 UOH524298:UOH524305 UYD524298:UYD524305 VHZ524298:VHZ524305 VRV524298:VRV524305 WBR524298:WBR524305 WLN524298:WLN524305 WVJ524298:WVJ524305 B589834:B589841 IX589834:IX589841 ST589834:ST589841 ACP589834:ACP589841 AML589834:AML589841 AWH589834:AWH589841 BGD589834:BGD589841 BPZ589834:BPZ589841 BZV589834:BZV589841 CJR589834:CJR589841 CTN589834:CTN589841 DDJ589834:DDJ589841 DNF589834:DNF589841 DXB589834:DXB589841 EGX589834:EGX589841 EQT589834:EQT589841 FAP589834:FAP589841 FKL589834:FKL589841 FUH589834:FUH589841 GED589834:GED589841 GNZ589834:GNZ589841 GXV589834:GXV589841 HHR589834:HHR589841 HRN589834:HRN589841 IBJ589834:IBJ589841 ILF589834:ILF589841 IVB589834:IVB589841 JEX589834:JEX589841 JOT589834:JOT589841 JYP589834:JYP589841 KIL589834:KIL589841 KSH589834:KSH589841 LCD589834:LCD589841 LLZ589834:LLZ589841 LVV589834:LVV589841 MFR589834:MFR589841 MPN589834:MPN589841 MZJ589834:MZJ589841 NJF589834:NJF589841 NTB589834:NTB589841 OCX589834:OCX589841 OMT589834:OMT589841 OWP589834:OWP589841 PGL589834:PGL589841 PQH589834:PQH589841 QAD589834:QAD589841 QJZ589834:QJZ589841 QTV589834:QTV589841 RDR589834:RDR589841 RNN589834:RNN589841 RXJ589834:RXJ589841 SHF589834:SHF589841 SRB589834:SRB589841 TAX589834:TAX589841 TKT589834:TKT589841 TUP589834:TUP589841 UEL589834:UEL589841 UOH589834:UOH589841 UYD589834:UYD589841 VHZ589834:VHZ589841 VRV589834:VRV589841 WBR589834:WBR589841 WLN589834:WLN589841 WVJ589834:WVJ589841 B655370:B655377 IX655370:IX655377 ST655370:ST655377 ACP655370:ACP655377 AML655370:AML655377 AWH655370:AWH655377 BGD655370:BGD655377 BPZ655370:BPZ655377 BZV655370:BZV655377 CJR655370:CJR655377 CTN655370:CTN655377 DDJ655370:DDJ655377 DNF655370:DNF655377 DXB655370:DXB655377 EGX655370:EGX655377 EQT655370:EQT655377 FAP655370:FAP655377 FKL655370:FKL655377 FUH655370:FUH655377 GED655370:GED655377 GNZ655370:GNZ655377 GXV655370:GXV655377 HHR655370:HHR655377 HRN655370:HRN655377 IBJ655370:IBJ655377 ILF655370:ILF655377 IVB655370:IVB655377 JEX655370:JEX655377 JOT655370:JOT655377 JYP655370:JYP655377 KIL655370:KIL655377 KSH655370:KSH655377 LCD655370:LCD655377 LLZ655370:LLZ655377 LVV655370:LVV655377 MFR655370:MFR655377 MPN655370:MPN655377 MZJ655370:MZJ655377 NJF655370:NJF655377 NTB655370:NTB655377 OCX655370:OCX655377 OMT655370:OMT655377 OWP655370:OWP655377 PGL655370:PGL655377 PQH655370:PQH655377 QAD655370:QAD655377 QJZ655370:QJZ655377 QTV655370:QTV655377 RDR655370:RDR655377 RNN655370:RNN655377 RXJ655370:RXJ655377 SHF655370:SHF655377 SRB655370:SRB655377 TAX655370:TAX655377 TKT655370:TKT655377 TUP655370:TUP655377 UEL655370:UEL655377 UOH655370:UOH655377 UYD655370:UYD655377 VHZ655370:VHZ655377 VRV655370:VRV655377 WBR655370:WBR655377 WLN655370:WLN655377 WVJ655370:WVJ655377 B720906:B720913 IX720906:IX720913 ST720906:ST720913 ACP720906:ACP720913 AML720906:AML720913 AWH720906:AWH720913 BGD720906:BGD720913 BPZ720906:BPZ720913 BZV720906:BZV720913 CJR720906:CJR720913 CTN720906:CTN720913 DDJ720906:DDJ720913 DNF720906:DNF720913 DXB720906:DXB720913 EGX720906:EGX720913 EQT720906:EQT720913 FAP720906:FAP720913 FKL720906:FKL720913 FUH720906:FUH720913 GED720906:GED720913 GNZ720906:GNZ720913 GXV720906:GXV720913 HHR720906:HHR720913 HRN720906:HRN720913 IBJ720906:IBJ720913 ILF720906:ILF720913 IVB720906:IVB720913 JEX720906:JEX720913 JOT720906:JOT720913 JYP720906:JYP720913 KIL720906:KIL720913 KSH720906:KSH720913 LCD720906:LCD720913 LLZ720906:LLZ720913 LVV720906:LVV720913 MFR720906:MFR720913 MPN720906:MPN720913 MZJ720906:MZJ720913 NJF720906:NJF720913 NTB720906:NTB720913 OCX720906:OCX720913 OMT720906:OMT720913 OWP720906:OWP720913 PGL720906:PGL720913 PQH720906:PQH720913 QAD720906:QAD720913 QJZ720906:QJZ720913 QTV720906:QTV720913 RDR720906:RDR720913 RNN720906:RNN720913 RXJ720906:RXJ720913 SHF720906:SHF720913 SRB720906:SRB720913 TAX720906:TAX720913 TKT720906:TKT720913 TUP720906:TUP720913 UEL720906:UEL720913 UOH720906:UOH720913 UYD720906:UYD720913 VHZ720906:VHZ720913 VRV720906:VRV720913 WBR720906:WBR720913 WLN720906:WLN720913 WVJ720906:WVJ720913 B786442:B786449 IX786442:IX786449 ST786442:ST786449 ACP786442:ACP786449 AML786442:AML786449 AWH786442:AWH786449 BGD786442:BGD786449 BPZ786442:BPZ786449 BZV786442:BZV786449 CJR786442:CJR786449 CTN786442:CTN786449 DDJ786442:DDJ786449 DNF786442:DNF786449 DXB786442:DXB786449 EGX786442:EGX786449 EQT786442:EQT786449 FAP786442:FAP786449 FKL786442:FKL786449 FUH786442:FUH786449 GED786442:GED786449 GNZ786442:GNZ786449 GXV786442:GXV786449 HHR786442:HHR786449 HRN786442:HRN786449 IBJ786442:IBJ786449 ILF786442:ILF786449 IVB786442:IVB786449 JEX786442:JEX786449 JOT786442:JOT786449 JYP786442:JYP786449 KIL786442:KIL786449 KSH786442:KSH786449 LCD786442:LCD786449 LLZ786442:LLZ786449 LVV786442:LVV786449 MFR786442:MFR786449 MPN786442:MPN786449 MZJ786442:MZJ786449 NJF786442:NJF786449 NTB786442:NTB786449 OCX786442:OCX786449 OMT786442:OMT786449 OWP786442:OWP786449 PGL786442:PGL786449 PQH786442:PQH786449 QAD786442:QAD786449 QJZ786442:QJZ786449 QTV786442:QTV786449 RDR786442:RDR786449 RNN786442:RNN786449 RXJ786442:RXJ786449 SHF786442:SHF786449 SRB786442:SRB786449 TAX786442:TAX786449 TKT786442:TKT786449 TUP786442:TUP786449 UEL786442:UEL786449 UOH786442:UOH786449 UYD786442:UYD786449 VHZ786442:VHZ786449 VRV786442:VRV786449 WBR786442:WBR786449 WLN786442:WLN786449 WVJ786442:WVJ786449 B851978:B851985 IX851978:IX851985 ST851978:ST851985 ACP851978:ACP851985 AML851978:AML851985 AWH851978:AWH851985 BGD851978:BGD851985 BPZ851978:BPZ851985 BZV851978:BZV851985 CJR851978:CJR851985 CTN851978:CTN851985 DDJ851978:DDJ851985 DNF851978:DNF851985 DXB851978:DXB851985 EGX851978:EGX851985 EQT851978:EQT851985 FAP851978:FAP851985 FKL851978:FKL851985 FUH851978:FUH851985 GED851978:GED851985 GNZ851978:GNZ851985 GXV851978:GXV851985 HHR851978:HHR851985 HRN851978:HRN851985 IBJ851978:IBJ851985 ILF851978:ILF851985 IVB851978:IVB851985 JEX851978:JEX851985 JOT851978:JOT851985 JYP851978:JYP851985 KIL851978:KIL851985 KSH851978:KSH851985 LCD851978:LCD851985 LLZ851978:LLZ851985 LVV851978:LVV851985 MFR851978:MFR851985 MPN851978:MPN851985 MZJ851978:MZJ851985 NJF851978:NJF851985 NTB851978:NTB851985 OCX851978:OCX851985 OMT851978:OMT851985 OWP851978:OWP851985 PGL851978:PGL851985 PQH851978:PQH851985 QAD851978:QAD851985 QJZ851978:QJZ851985 QTV851978:QTV851985 RDR851978:RDR851985 RNN851978:RNN851985 RXJ851978:RXJ851985 SHF851978:SHF851985 SRB851978:SRB851985 TAX851978:TAX851985 TKT851978:TKT851985 TUP851978:TUP851985 UEL851978:UEL851985 UOH851978:UOH851985 UYD851978:UYD851985 VHZ851978:VHZ851985 VRV851978:VRV851985 WBR851978:WBR851985 WLN851978:WLN851985 WVJ851978:WVJ851985 B917514:B917521 IX917514:IX917521 ST917514:ST917521 ACP917514:ACP917521 AML917514:AML917521 AWH917514:AWH917521 BGD917514:BGD917521 BPZ917514:BPZ917521 BZV917514:BZV917521 CJR917514:CJR917521 CTN917514:CTN917521 DDJ917514:DDJ917521 DNF917514:DNF917521 DXB917514:DXB917521 EGX917514:EGX917521 EQT917514:EQT917521 FAP917514:FAP917521 FKL917514:FKL917521 FUH917514:FUH917521 GED917514:GED917521 GNZ917514:GNZ917521 GXV917514:GXV917521 HHR917514:HHR917521 HRN917514:HRN917521 IBJ917514:IBJ917521 ILF917514:ILF917521 IVB917514:IVB917521 JEX917514:JEX917521 JOT917514:JOT917521 JYP917514:JYP917521 KIL917514:KIL917521 KSH917514:KSH917521 LCD917514:LCD917521 LLZ917514:LLZ917521 LVV917514:LVV917521 MFR917514:MFR917521 MPN917514:MPN917521 MZJ917514:MZJ917521 NJF917514:NJF917521 NTB917514:NTB917521 OCX917514:OCX917521 OMT917514:OMT917521 OWP917514:OWP917521 PGL917514:PGL917521 PQH917514:PQH917521 QAD917514:QAD917521 QJZ917514:QJZ917521 QTV917514:QTV917521 RDR917514:RDR917521 RNN917514:RNN917521 RXJ917514:RXJ917521 SHF917514:SHF917521 SRB917514:SRB917521 TAX917514:TAX917521 TKT917514:TKT917521 TUP917514:TUP917521 UEL917514:UEL917521 UOH917514:UOH917521 UYD917514:UYD917521 VHZ917514:VHZ917521 VRV917514:VRV917521 WBR917514:WBR917521 WLN917514:WLN917521 WVJ917514:WVJ917521 B983050:B983057 IX983050:IX983057 ST983050:ST983057 ACP983050:ACP983057 AML983050:AML983057 AWH983050:AWH983057 BGD983050:BGD983057 BPZ983050:BPZ983057 BZV983050:BZV983057 CJR983050:CJR983057 CTN983050:CTN983057 DDJ983050:DDJ983057 DNF983050:DNF983057 DXB983050:DXB983057 EGX983050:EGX983057 EQT983050:EQT983057 FAP983050:FAP983057 FKL983050:FKL983057 FUH983050:FUH983057 GED983050:GED983057 GNZ983050:GNZ983057 GXV983050:GXV983057 HHR983050:HHR983057 HRN983050:HRN983057 IBJ983050:IBJ983057 ILF983050:ILF983057 IVB983050:IVB983057 JEX983050:JEX983057 JOT983050:JOT983057 JYP983050:JYP983057 KIL983050:KIL983057 KSH983050:KSH983057 LCD983050:LCD983057 LLZ983050:LLZ983057 LVV983050:LVV983057 MFR983050:MFR983057 MPN983050:MPN983057 MZJ983050:MZJ983057 NJF983050:NJF983057 NTB983050:NTB983057 OCX983050:OCX983057 OMT983050:OMT983057 OWP983050:OWP983057 PGL983050:PGL983057 PQH983050:PQH983057 QAD983050:QAD983057 QJZ983050:QJZ983057 QTV983050:QTV983057 RDR983050:RDR983057 RNN983050:RNN983057 RXJ983050:RXJ983057 SHF983050:SHF983057 SRB983050:SRB983057 TAX983050:TAX983057 TKT983050:TKT983057 TUP983050:TUP983057 UEL983050:UEL983057 UOH983050:UOH983057 UYD983050:UYD983057 VHZ983050:VHZ983057 VRV983050:VRV983057 WBR983050:WBR983057 WLN983050:WLN983057 WVJ983050:WVJ983057 B123:B124 IX123:IX124 ST123:ST124 ACP123:ACP124 AML123:AML124 AWH123:AWH124 BGD123:BGD124 BPZ123:BPZ124 BZV123:BZV124 CJR123:CJR124 CTN123:CTN124 DDJ123:DDJ124 DNF123:DNF124 DXB123:DXB124 EGX123:EGX124 EQT123:EQT124 FAP123:FAP124 FKL123:FKL124 FUH123:FUH124 GED123:GED124 GNZ123:GNZ124 GXV123:GXV124 HHR123:HHR124 HRN123:HRN124 IBJ123:IBJ124 ILF123:ILF124 IVB123:IVB124 JEX123:JEX124 JOT123:JOT124 JYP123:JYP124 KIL123:KIL124 KSH123:KSH124 LCD123:LCD124 LLZ123:LLZ124 LVV123:LVV124 MFR123:MFR124 MPN123:MPN124 MZJ123:MZJ124 NJF123:NJF124 NTB123:NTB124 OCX123:OCX124 OMT123:OMT124 OWP123:OWP124 PGL123:PGL124 PQH123:PQH124 QAD123:QAD124 QJZ123:QJZ124 QTV123:QTV124 RDR123:RDR124 RNN123:RNN124 RXJ123:RXJ124 SHF123:SHF124 SRB123:SRB124 TAX123:TAX124 TKT123:TKT124 TUP123:TUP124 UEL123:UEL124 UOH123:UOH124 UYD123:UYD124 VHZ123:VHZ124 VRV123:VRV124 WBR123:WBR124 WLN123:WLN124 WVJ123:WVJ124 B65659:B65660 IX65659:IX65660 ST65659:ST65660 ACP65659:ACP65660 AML65659:AML65660 AWH65659:AWH65660 BGD65659:BGD65660 BPZ65659:BPZ65660 BZV65659:BZV65660 CJR65659:CJR65660 CTN65659:CTN65660 DDJ65659:DDJ65660 DNF65659:DNF65660 DXB65659:DXB65660 EGX65659:EGX65660 EQT65659:EQT65660 FAP65659:FAP65660 FKL65659:FKL65660 FUH65659:FUH65660 GED65659:GED65660 GNZ65659:GNZ65660 GXV65659:GXV65660 HHR65659:HHR65660 HRN65659:HRN65660 IBJ65659:IBJ65660 ILF65659:ILF65660 IVB65659:IVB65660 JEX65659:JEX65660 JOT65659:JOT65660 JYP65659:JYP65660 KIL65659:KIL65660 KSH65659:KSH65660 LCD65659:LCD65660 LLZ65659:LLZ65660 LVV65659:LVV65660 MFR65659:MFR65660 MPN65659:MPN65660 MZJ65659:MZJ65660 NJF65659:NJF65660 NTB65659:NTB65660 OCX65659:OCX65660 OMT65659:OMT65660 OWP65659:OWP65660 PGL65659:PGL65660 PQH65659:PQH65660 QAD65659:QAD65660 QJZ65659:QJZ65660 QTV65659:QTV65660 RDR65659:RDR65660 RNN65659:RNN65660 RXJ65659:RXJ65660 SHF65659:SHF65660 SRB65659:SRB65660 TAX65659:TAX65660 TKT65659:TKT65660 TUP65659:TUP65660 UEL65659:UEL65660 UOH65659:UOH65660 UYD65659:UYD65660 VHZ65659:VHZ65660 VRV65659:VRV65660 WBR65659:WBR65660 WLN65659:WLN65660 WVJ65659:WVJ65660 B131195:B131196 IX131195:IX131196 ST131195:ST131196 ACP131195:ACP131196 AML131195:AML131196 AWH131195:AWH131196 BGD131195:BGD131196 BPZ131195:BPZ131196 BZV131195:BZV131196 CJR131195:CJR131196 CTN131195:CTN131196 DDJ131195:DDJ131196 DNF131195:DNF131196 DXB131195:DXB131196 EGX131195:EGX131196 EQT131195:EQT131196 FAP131195:FAP131196 FKL131195:FKL131196 FUH131195:FUH131196 GED131195:GED131196 GNZ131195:GNZ131196 GXV131195:GXV131196 HHR131195:HHR131196 HRN131195:HRN131196 IBJ131195:IBJ131196 ILF131195:ILF131196 IVB131195:IVB131196 JEX131195:JEX131196 JOT131195:JOT131196 JYP131195:JYP131196 KIL131195:KIL131196 KSH131195:KSH131196 LCD131195:LCD131196 LLZ131195:LLZ131196 LVV131195:LVV131196 MFR131195:MFR131196 MPN131195:MPN131196 MZJ131195:MZJ131196 NJF131195:NJF131196 NTB131195:NTB131196 OCX131195:OCX131196 OMT131195:OMT131196 OWP131195:OWP131196 PGL131195:PGL131196 PQH131195:PQH131196 QAD131195:QAD131196 QJZ131195:QJZ131196 QTV131195:QTV131196 RDR131195:RDR131196 RNN131195:RNN131196 RXJ131195:RXJ131196 SHF131195:SHF131196 SRB131195:SRB131196 TAX131195:TAX131196 TKT131195:TKT131196 TUP131195:TUP131196 UEL131195:UEL131196 UOH131195:UOH131196 UYD131195:UYD131196 VHZ131195:VHZ131196 VRV131195:VRV131196 WBR131195:WBR131196 WLN131195:WLN131196 WVJ131195:WVJ131196 B196731:B196732 IX196731:IX196732 ST196731:ST196732 ACP196731:ACP196732 AML196731:AML196732 AWH196731:AWH196732 BGD196731:BGD196732 BPZ196731:BPZ196732 BZV196731:BZV196732 CJR196731:CJR196732 CTN196731:CTN196732 DDJ196731:DDJ196732 DNF196731:DNF196732 DXB196731:DXB196732 EGX196731:EGX196732 EQT196731:EQT196732 FAP196731:FAP196732 FKL196731:FKL196732 FUH196731:FUH196732 GED196731:GED196732 GNZ196731:GNZ196732 GXV196731:GXV196732 HHR196731:HHR196732 HRN196731:HRN196732 IBJ196731:IBJ196732 ILF196731:ILF196732 IVB196731:IVB196732 JEX196731:JEX196732 JOT196731:JOT196732 JYP196731:JYP196732 KIL196731:KIL196732 KSH196731:KSH196732 LCD196731:LCD196732 LLZ196731:LLZ196732 LVV196731:LVV196732 MFR196731:MFR196732 MPN196731:MPN196732 MZJ196731:MZJ196732 NJF196731:NJF196732 NTB196731:NTB196732 OCX196731:OCX196732 OMT196731:OMT196732 OWP196731:OWP196732 PGL196731:PGL196732 PQH196731:PQH196732 QAD196731:QAD196732 QJZ196731:QJZ196732 QTV196731:QTV196732 RDR196731:RDR196732 RNN196731:RNN196732 RXJ196731:RXJ196732 SHF196731:SHF196732 SRB196731:SRB196732 TAX196731:TAX196732 TKT196731:TKT196732 TUP196731:TUP196732 UEL196731:UEL196732 UOH196731:UOH196732 UYD196731:UYD196732 VHZ196731:VHZ196732 VRV196731:VRV196732 WBR196731:WBR196732 WLN196731:WLN196732 WVJ196731:WVJ196732 B262267:B262268 IX262267:IX262268 ST262267:ST262268 ACP262267:ACP262268 AML262267:AML262268 AWH262267:AWH262268 BGD262267:BGD262268 BPZ262267:BPZ262268 BZV262267:BZV262268 CJR262267:CJR262268 CTN262267:CTN262268 DDJ262267:DDJ262268 DNF262267:DNF262268 DXB262267:DXB262268 EGX262267:EGX262268 EQT262267:EQT262268 FAP262267:FAP262268 FKL262267:FKL262268 FUH262267:FUH262268 GED262267:GED262268 GNZ262267:GNZ262268 GXV262267:GXV262268 HHR262267:HHR262268 HRN262267:HRN262268 IBJ262267:IBJ262268 ILF262267:ILF262268 IVB262267:IVB262268 JEX262267:JEX262268 JOT262267:JOT262268 JYP262267:JYP262268 KIL262267:KIL262268 KSH262267:KSH262268 LCD262267:LCD262268 LLZ262267:LLZ262268 LVV262267:LVV262268 MFR262267:MFR262268 MPN262267:MPN262268 MZJ262267:MZJ262268 NJF262267:NJF262268 NTB262267:NTB262268 OCX262267:OCX262268 OMT262267:OMT262268 OWP262267:OWP262268 PGL262267:PGL262268 PQH262267:PQH262268 QAD262267:QAD262268 QJZ262267:QJZ262268 QTV262267:QTV262268 RDR262267:RDR262268 RNN262267:RNN262268 RXJ262267:RXJ262268 SHF262267:SHF262268 SRB262267:SRB262268 TAX262267:TAX262268 TKT262267:TKT262268 TUP262267:TUP262268 UEL262267:UEL262268 UOH262267:UOH262268 UYD262267:UYD262268 VHZ262267:VHZ262268 VRV262267:VRV262268 WBR262267:WBR262268 WLN262267:WLN262268 WVJ262267:WVJ262268 B327803:B327804 IX327803:IX327804 ST327803:ST327804 ACP327803:ACP327804 AML327803:AML327804 AWH327803:AWH327804 BGD327803:BGD327804 BPZ327803:BPZ327804 BZV327803:BZV327804 CJR327803:CJR327804 CTN327803:CTN327804 DDJ327803:DDJ327804 DNF327803:DNF327804 DXB327803:DXB327804 EGX327803:EGX327804 EQT327803:EQT327804 FAP327803:FAP327804 FKL327803:FKL327804 FUH327803:FUH327804 GED327803:GED327804 GNZ327803:GNZ327804 GXV327803:GXV327804 HHR327803:HHR327804 HRN327803:HRN327804 IBJ327803:IBJ327804 ILF327803:ILF327804 IVB327803:IVB327804 JEX327803:JEX327804 JOT327803:JOT327804 JYP327803:JYP327804 KIL327803:KIL327804 KSH327803:KSH327804 LCD327803:LCD327804 LLZ327803:LLZ327804 LVV327803:LVV327804 MFR327803:MFR327804 MPN327803:MPN327804 MZJ327803:MZJ327804 NJF327803:NJF327804 NTB327803:NTB327804 OCX327803:OCX327804 OMT327803:OMT327804 OWP327803:OWP327804 PGL327803:PGL327804 PQH327803:PQH327804 QAD327803:QAD327804 QJZ327803:QJZ327804 QTV327803:QTV327804 RDR327803:RDR327804 RNN327803:RNN327804 RXJ327803:RXJ327804 SHF327803:SHF327804 SRB327803:SRB327804 TAX327803:TAX327804 TKT327803:TKT327804 TUP327803:TUP327804 UEL327803:UEL327804 UOH327803:UOH327804 UYD327803:UYD327804 VHZ327803:VHZ327804 VRV327803:VRV327804 WBR327803:WBR327804 WLN327803:WLN327804 WVJ327803:WVJ327804 B393339:B393340 IX393339:IX393340 ST393339:ST393340 ACP393339:ACP393340 AML393339:AML393340 AWH393339:AWH393340 BGD393339:BGD393340 BPZ393339:BPZ393340 BZV393339:BZV393340 CJR393339:CJR393340 CTN393339:CTN393340 DDJ393339:DDJ393340 DNF393339:DNF393340 DXB393339:DXB393340 EGX393339:EGX393340 EQT393339:EQT393340 FAP393339:FAP393340 FKL393339:FKL393340 FUH393339:FUH393340 GED393339:GED393340 GNZ393339:GNZ393340 GXV393339:GXV393340 HHR393339:HHR393340 HRN393339:HRN393340 IBJ393339:IBJ393340 ILF393339:ILF393340 IVB393339:IVB393340 JEX393339:JEX393340 JOT393339:JOT393340 JYP393339:JYP393340 KIL393339:KIL393340 KSH393339:KSH393340 LCD393339:LCD393340 LLZ393339:LLZ393340 LVV393339:LVV393340 MFR393339:MFR393340 MPN393339:MPN393340 MZJ393339:MZJ393340 NJF393339:NJF393340 NTB393339:NTB393340 OCX393339:OCX393340 OMT393339:OMT393340 OWP393339:OWP393340 PGL393339:PGL393340 PQH393339:PQH393340 QAD393339:QAD393340 QJZ393339:QJZ393340 QTV393339:QTV393340 RDR393339:RDR393340 RNN393339:RNN393340 RXJ393339:RXJ393340 SHF393339:SHF393340 SRB393339:SRB393340 TAX393339:TAX393340 TKT393339:TKT393340 TUP393339:TUP393340 UEL393339:UEL393340 UOH393339:UOH393340 UYD393339:UYD393340 VHZ393339:VHZ393340 VRV393339:VRV393340 WBR393339:WBR393340 WLN393339:WLN393340 WVJ393339:WVJ393340 B458875:B458876 IX458875:IX458876 ST458875:ST458876 ACP458875:ACP458876 AML458875:AML458876 AWH458875:AWH458876 BGD458875:BGD458876 BPZ458875:BPZ458876 BZV458875:BZV458876 CJR458875:CJR458876 CTN458875:CTN458876 DDJ458875:DDJ458876 DNF458875:DNF458876 DXB458875:DXB458876 EGX458875:EGX458876 EQT458875:EQT458876 FAP458875:FAP458876 FKL458875:FKL458876 FUH458875:FUH458876 GED458875:GED458876 GNZ458875:GNZ458876 GXV458875:GXV458876 HHR458875:HHR458876 HRN458875:HRN458876 IBJ458875:IBJ458876 ILF458875:ILF458876 IVB458875:IVB458876 JEX458875:JEX458876 JOT458875:JOT458876 JYP458875:JYP458876 KIL458875:KIL458876 KSH458875:KSH458876 LCD458875:LCD458876 LLZ458875:LLZ458876 LVV458875:LVV458876 MFR458875:MFR458876 MPN458875:MPN458876 MZJ458875:MZJ458876 NJF458875:NJF458876 NTB458875:NTB458876 OCX458875:OCX458876 OMT458875:OMT458876 OWP458875:OWP458876 PGL458875:PGL458876 PQH458875:PQH458876 QAD458875:QAD458876 QJZ458875:QJZ458876 QTV458875:QTV458876 RDR458875:RDR458876 RNN458875:RNN458876 RXJ458875:RXJ458876 SHF458875:SHF458876 SRB458875:SRB458876 TAX458875:TAX458876 TKT458875:TKT458876 TUP458875:TUP458876 UEL458875:UEL458876 UOH458875:UOH458876 UYD458875:UYD458876 VHZ458875:VHZ458876 VRV458875:VRV458876 WBR458875:WBR458876 WLN458875:WLN458876 WVJ458875:WVJ458876 B524411:B524412 IX524411:IX524412 ST524411:ST524412 ACP524411:ACP524412 AML524411:AML524412 AWH524411:AWH524412 BGD524411:BGD524412 BPZ524411:BPZ524412 BZV524411:BZV524412 CJR524411:CJR524412 CTN524411:CTN524412 DDJ524411:DDJ524412 DNF524411:DNF524412 DXB524411:DXB524412 EGX524411:EGX524412 EQT524411:EQT524412 FAP524411:FAP524412 FKL524411:FKL524412 FUH524411:FUH524412 GED524411:GED524412 GNZ524411:GNZ524412 GXV524411:GXV524412 HHR524411:HHR524412 HRN524411:HRN524412 IBJ524411:IBJ524412 ILF524411:ILF524412 IVB524411:IVB524412 JEX524411:JEX524412 JOT524411:JOT524412 JYP524411:JYP524412 KIL524411:KIL524412 KSH524411:KSH524412 LCD524411:LCD524412 LLZ524411:LLZ524412 LVV524411:LVV524412 MFR524411:MFR524412 MPN524411:MPN524412 MZJ524411:MZJ524412 NJF524411:NJF524412 NTB524411:NTB524412 OCX524411:OCX524412 OMT524411:OMT524412 OWP524411:OWP524412 PGL524411:PGL524412 PQH524411:PQH524412 QAD524411:QAD524412 QJZ524411:QJZ524412 QTV524411:QTV524412 RDR524411:RDR524412 RNN524411:RNN524412 RXJ524411:RXJ524412 SHF524411:SHF524412 SRB524411:SRB524412 TAX524411:TAX524412 TKT524411:TKT524412 TUP524411:TUP524412 UEL524411:UEL524412 UOH524411:UOH524412 UYD524411:UYD524412 VHZ524411:VHZ524412 VRV524411:VRV524412 WBR524411:WBR524412 WLN524411:WLN524412 WVJ524411:WVJ524412 B589947:B589948 IX589947:IX589948 ST589947:ST589948 ACP589947:ACP589948 AML589947:AML589948 AWH589947:AWH589948 BGD589947:BGD589948 BPZ589947:BPZ589948 BZV589947:BZV589948 CJR589947:CJR589948 CTN589947:CTN589948 DDJ589947:DDJ589948 DNF589947:DNF589948 DXB589947:DXB589948 EGX589947:EGX589948 EQT589947:EQT589948 FAP589947:FAP589948 FKL589947:FKL589948 FUH589947:FUH589948 GED589947:GED589948 GNZ589947:GNZ589948 GXV589947:GXV589948 HHR589947:HHR589948 HRN589947:HRN589948 IBJ589947:IBJ589948 ILF589947:ILF589948 IVB589947:IVB589948 JEX589947:JEX589948 JOT589947:JOT589948 JYP589947:JYP589948 KIL589947:KIL589948 KSH589947:KSH589948 LCD589947:LCD589948 LLZ589947:LLZ589948 LVV589947:LVV589948 MFR589947:MFR589948 MPN589947:MPN589948 MZJ589947:MZJ589948 NJF589947:NJF589948 NTB589947:NTB589948 OCX589947:OCX589948 OMT589947:OMT589948 OWP589947:OWP589948 PGL589947:PGL589948 PQH589947:PQH589948 QAD589947:QAD589948 QJZ589947:QJZ589948 QTV589947:QTV589948 RDR589947:RDR589948 RNN589947:RNN589948 RXJ589947:RXJ589948 SHF589947:SHF589948 SRB589947:SRB589948 TAX589947:TAX589948 TKT589947:TKT589948 TUP589947:TUP589948 UEL589947:UEL589948 UOH589947:UOH589948 UYD589947:UYD589948 VHZ589947:VHZ589948 VRV589947:VRV589948 WBR589947:WBR589948 WLN589947:WLN589948 WVJ589947:WVJ589948 B655483:B655484 IX655483:IX655484 ST655483:ST655484 ACP655483:ACP655484 AML655483:AML655484 AWH655483:AWH655484 BGD655483:BGD655484 BPZ655483:BPZ655484 BZV655483:BZV655484 CJR655483:CJR655484 CTN655483:CTN655484 DDJ655483:DDJ655484 DNF655483:DNF655484 DXB655483:DXB655484 EGX655483:EGX655484 EQT655483:EQT655484 FAP655483:FAP655484 FKL655483:FKL655484 FUH655483:FUH655484 GED655483:GED655484 GNZ655483:GNZ655484 GXV655483:GXV655484 HHR655483:HHR655484 HRN655483:HRN655484 IBJ655483:IBJ655484 ILF655483:ILF655484 IVB655483:IVB655484 JEX655483:JEX655484 JOT655483:JOT655484 JYP655483:JYP655484 KIL655483:KIL655484 KSH655483:KSH655484 LCD655483:LCD655484 LLZ655483:LLZ655484 LVV655483:LVV655484 MFR655483:MFR655484 MPN655483:MPN655484 MZJ655483:MZJ655484 NJF655483:NJF655484 NTB655483:NTB655484 OCX655483:OCX655484 OMT655483:OMT655484 OWP655483:OWP655484 PGL655483:PGL655484 PQH655483:PQH655484 QAD655483:QAD655484 QJZ655483:QJZ655484 QTV655483:QTV655484 RDR655483:RDR655484 RNN655483:RNN655484 RXJ655483:RXJ655484 SHF655483:SHF655484 SRB655483:SRB655484 TAX655483:TAX655484 TKT655483:TKT655484 TUP655483:TUP655484 UEL655483:UEL655484 UOH655483:UOH655484 UYD655483:UYD655484 VHZ655483:VHZ655484 VRV655483:VRV655484 WBR655483:WBR655484 WLN655483:WLN655484 WVJ655483:WVJ655484 B721019:B721020 IX721019:IX721020 ST721019:ST721020 ACP721019:ACP721020 AML721019:AML721020 AWH721019:AWH721020 BGD721019:BGD721020 BPZ721019:BPZ721020 BZV721019:BZV721020 CJR721019:CJR721020 CTN721019:CTN721020 DDJ721019:DDJ721020 DNF721019:DNF721020 DXB721019:DXB721020 EGX721019:EGX721020 EQT721019:EQT721020 FAP721019:FAP721020 FKL721019:FKL721020 FUH721019:FUH721020 GED721019:GED721020 GNZ721019:GNZ721020 GXV721019:GXV721020 HHR721019:HHR721020 HRN721019:HRN721020 IBJ721019:IBJ721020 ILF721019:ILF721020 IVB721019:IVB721020 JEX721019:JEX721020 JOT721019:JOT721020 JYP721019:JYP721020 KIL721019:KIL721020 KSH721019:KSH721020 LCD721019:LCD721020 LLZ721019:LLZ721020 LVV721019:LVV721020 MFR721019:MFR721020 MPN721019:MPN721020 MZJ721019:MZJ721020 NJF721019:NJF721020 NTB721019:NTB721020 OCX721019:OCX721020 OMT721019:OMT721020 OWP721019:OWP721020 PGL721019:PGL721020 PQH721019:PQH721020 QAD721019:QAD721020 QJZ721019:QJZ721020 QTV721019:QTV721020 RDR721019:RDR721020 RNN721019:RNN721020 RXJ721019:RXJ721020 SHF721019:SHF721020 SRB721019:SRB721020 TAX721019:TAX721020 TKT721019:TKT721020 TUP721019:TUP721020 UEL721019:UEL721020 UOH721019:UOH721020 UYD721019:UYD721020 VHZ721019:VHZ721020 VRV721019:VRV721020 WBR721019:WBR721020 WLN721019:WLN721020 WVJ721019:WVJ721020 B786555:B786556 IX786555:IX786556 ST786555:ST786556 ACP786555:ACP786556 AML786555:AML786556 AWH786555:AWH786556 BGD786555:BGD786556 BPZ786555:BPZ786556 BZV786555:BZV786556 CJR786555:CJR786556 CTN786555:CTN786556 DDJ786555:DDJ786556 DNF786555:DNF786556 DXB786555:DXB786556 EGX786555:EGX786556 EQT786555:EQT786556 FAP786555:FAP786556 FKL786555:FKL786556 FUH786555:FUH786556 GED786555:GED786556 GNZ786555:GNZ786556 GXV786555:GXV786556 HHR786555:HHR786556 HRN786555:HRN786556 IBJ786555:IBJ786556 ILF786555:ILF786556 IVB786555:IVB786556 JEX786555:JEX786556 JOT786555:JOT786556 JYP786555:JYP786556 KIL786555:KIL786556 KSH786555:KSH786556 LCD786555:LCD786556 LLZ786555:LLZ786556 LVV786555:LVV786556 MFR786555:MFR786556 MPN786555:MPN786556 MZJ786555:MZJ786556 NJF786555:NJF786556 NTB786555:NTB786556 OCX786555:OCX786556 OMT786555:OMT786556 OWP786555:OWP786556 PGL786555:PGL786556 PQH786555:PQH786556 QAD786555:QAD786556 QJZ786555:QJZ786556 QTV786555:QTV786556 RDR786555:RDR786556 RNN786555:RNN786556 RXJ786555:RXJ786556 SHF786555:SHF786556 SRB786555:SRB786556 TAX786555:TAX786556 TKT786555:TKT786556 TUP786555:TUP786556 UEL786555:UEL786556 UOH786555:UOH786556 UYD786555:UYD786556 VHZ786555:VHZ786556 VRV786555:VRV786556 WBR786555:WBR786556 WLN786555:WLN786556 WVJ786555:WVJ786556 B852091:B852092 IX852091:IX852092 ST852091:ST852092 ACP852091:ACP852092 AML852091:AML852092 AWH852091:AWH852092 BGD852091:BGD852092 BPZ852091:BPZ852092 BZV852091:BZV852092 CJR852091:CJR852092 CTN852091:CTN852092 DDJ852091:DDJ852092 DNF852091:DNF852092 DXB852091:DXB852092 EGX852091:EGX852092 EQT852091:EQT852092 FAP852091:FAP852092 FKL852091:FKL852092 FUH852091:FUH852092 GED852091:GED852092 GNZ852091:GNZ852092 GXV852091:GXV852092 HHR852091:HHR852092 HRN852091:HRN852092 IBJ852091:IBJ852092 ILF852091:ILF852092 IVB852091:IVB852092 JEX852091:JEX852092 JOT852091:JOT852092 JYP852091:JYP852092 KIL852091:KIL852092 KSH852091:KSH852092 LCD852091:LCD852092 LLZ852091:LLZ852092 LVV852091:LVV852092 MFR852091:MFR852092 MPN852091:MPN852092 MZJ852091:MZJ852092 NJF852091:NJF852092 NTB852091:NTB852092 OCX852091:OCX852092 OMT852091:OMT852092 OWP852091:OWP852092 PGL852091:PGL852092 PQH852091:PQH852092 QAD852091:QAD852092 QJZ852091:QJZ852092 QTV852091:QTV852092 RDR852091:RDR852092 RNN852091:RNN852092 RXJ852091:RXJ852092 SHF852091:SHF852092 SRB852091:SRB852092 TAX852091:TAX852092 TKT852091:TKT852092 TUP852091:TUP852092 UEL852091:UEL852092 UOH852091:UOH852092 UYD852091:UYD852092 VHZ852091:VHZ852092 VRV852091:VRV852092 WBR852091:WBR852092 WLN852091:WLN852092 WVJ852091:WVJ852092 B917627:B917628 IX917627:IX917628 ST917627:ST917628 ACP917627:ACP917628 AML917627:AML917628 AWH917627:AWH917628 BGD917627:BGD917628 BPZ917627:BPZ917628 BZV917627:BZV917628 CJR917627:CJR917628 CTN917627:CTN917628 DDJ917627:DDJ917628 DNF917627:DNF917628 DXB917627:DXB917628 EGX917627:EGX917628 EQT917627:EQT917628 FAP917627:FAP917628 FKL917627:FKL917628 FUH917627:FUH917628 GED917627:GED917628 GNZ917627:GNZ917628 GXV917627:GXV917628 HHR917627:HHR917628 HRN917627:HRN917628 IBJ917627:IBJ917628 ILF917627:ILF917628 IVB917627:IVB917628 JEX917627:JEX917628 JOT917627:JOT917628 JYP917627:JYP917628 KIL917627:KIL917628 KSH917627:KSH917628 LCD917627:LCD917628 LLZ917627:LLZ917628 LVV917627:LVV917628 MFR917627:MFR917628 MPN917627:MPN917628 MZJ917627:MZJ917628 NJF917627:NJF917628 NTB917627:NTB917628 OCX917627:OCX917628 OMT917627:OMT917628 OWP917627:OWP917628 PGL917627:PGL917628 PQH917627:PQH917628 QAD917627:QAD917628 QJZ917627:QJZ917628 QTV917627:QTV917628 RDR917627:RDR917628 RNN917627:RNN917628 RXJ917627:RXJ917628 SHF917627:SHF917628 SRB917627:SRB917628 TAX917627:TAX917628 TKT917627:TKT917628 TUP917627:TUP917628 UEL917627:UEL917628 UOH917627:UOH917628 UYD917627:UYD917628 VHZ917627:VHZ917628 VRV917627:VRV917628 WBR917627:WBR917628 WLN917627:WLN917628 WVJ917627:WVJ917628 B983163:B983164 IX983163:IX983164 ST983163:ST983164 ACP983163:ACP983164 AML983163:AML983164 AWH983163:AWH983164 BGD983163:BGD983164 BPZ983163:BPZ983164 BZV983163:BZV983164 CJR983163:CJR983164 CTN983163:CTN983164 DDJ983163:DDJ983164 DNF983163:DNF983164 DXB983163:DXB983164 EGX983163:EGX983164 EQT983163:EQT983164 FAP983163:FAP983164 FKL983163:FKL983164 FUH983163:FUH983164 GED983163:GED983164 GNZ983163:GNZ983164 GXV983163:GXV983164 HHR983163:HHR983164 HRN983163:HRN983164 IBJ983163:IBJ983164 ILF983163:ILF983164 IVB983163:IVB983164 JEX983163:JEX983164 JOT983163:JOT983164 JYP983163:JYP983164 KIL983163:KIL983164 KSH983163:KSH983164 LCD983163:LCD983164 LLZ983163:LLZ983164 LVV983163:LVV983164 MFR983163:MFR983164 MPN983163:MPN983164 MZJ983163:MZJ983164 NJF983163:NJF983164 NTB983163:NTB983164 OCX983163:OCX983164 OMT983163:OMT983164 OWP983163:OWP983164 PGL983163:PGL983164 PQH983163:PQH983164 QAD983163:QAD983164 QJZ983163:QJZ983164 QTV983163:QTV983164 RDR983163:RDR983164 RNN983163:RNN983164 RXJ983163:RXJ983164 SHF983163:SHF983164 SRB983163:SRB983164 TAX983163:TAX983164 TKT983163:TKT983164 TUP983163:TUP983164 UEL983163:UEL983164 UOH983163:UOH983164 UYD983163:UYD983164 VHZ983163:VHZ983164 VRV983163:VRV983164 WBR983163:WBR983164 WLN983163:WLN983164 WVJ983163:WVJ983164 B91:C91 IX91:IY91 ST91:SU91 ACP91:ACQ91 AML91:AMM91 AWH91:AWI91 BGD91:BGE91 BPZ91:BQA91 BZV91:BZW91 CJR91:CJS91 CTN91:CTO91 DDJ91:DDK91 DNF91:DNG91 DXB91:DXC91 EGX91:EGY91 EQT91:EQU91 FAP91:FAQ91 FKL91:FKM91 FUH91:FUI91 GED91:GEE91 GNZ91:GOA91 GXV91:GXW91 HHR91:HHS91 HRN91:HRO91 IBJ91:IBK91 ILF91:ILG91 IVB91:IVC91 JEX91:JEY91 JOT91:JOU91 JYP91:JYQ91 KIL91:KIM91 KSH91:KSI91 LCD91:LCE91 LLZ91:LMA91 LVV91:LVW91 MFR91:MFS91 MPN91:MPO91 MZJ91:MZK91 NJF91:NJG91 NTB91:NTC91 OCX91:OCY91 OMT91:OMU91 OWP91:OWQ91 PGL91:PGM91 PQH91:PQI91 QAD91:QAE91 QJZ91:QKA91 QTV91:QTW91 RDR91:RDS91 RNN91:RNO91 RXJ91:RXK91 SHF91:SHG91 SRB91:SRC91 TAX91:TAY91 TKT91:TKU91 TUP91:TUQ91 UEL91:UEM91 UOH91:UOI91 UYD91:UYE91 VHZ91:VIA91 VRV91:VRW91 WBR91:WBS91 WLN91:WLO91 WVJ91:WVK91 B65627:C65627 IX65627:IY65627 ST65627:SU65627 ACP65627:ACQ65627 AML65627:AMM65627 AWH65627:AWI65627 BGD65627:BGE65627 BPZ65627:BQA65627 BZV65627:BZW65627 CJR65627:CJS65627 CTN65627:CTO65627 DDJ65627:DDK65627 DNF65627:DNG65627 DXB65627:DXC65627 EGX65627:EGY65627 EQT65627:EQU65627 FAP65627:FAQ65627 FKL65627:FKM65627 FUH65627:FUI65627 GED65627:GEE65627 GNZ65627:GOA65627 GXV65627:GXW65627 HHR65627:HHS65627 HRN65627:HRO65627 IBJ65627:IBK65627 ILF65627:ILG65627 IVB65627:IVC65627 JEX65627:JEY65627 JOT65627:JOU65627 JYP65627:JYQ65627 KIL65627:KIM65627 KSH65627:KSI65627 LCD65627:LCE65627 LLZ65627:LMA65627 LVV65627:LVW65627 MFR65627:MFS65627 MPN65627:MPO65627 MZJ65627:MZK65627 NJF65627:NJG65627 NTB65627:NTC65627 OCX65627:OCY65627 OMT65627:OMU65627 OWP65627:OWQ65627 PGL65627:PGM65627 PQH65627:PQI65627 QAD65627:QAE65627 QJZ65627:QKA65627 QTV65627:QTW65627 RDR65627:RDS65627 RNN65627:RNO65627 RXJ65627:RXK65627 SHF65627:SHG65627 SRB65627:SRC65627 TAX65627:TAY65627 TKT65627:TKU65627 TUP65627:TUQ65627 UEL65627:UEM65627 UOH65627:UOI65627 UYD65627:UYE65627 VHZ65627:VIA65627 VRV65627:VRW65627 WBR65627:WBS65627 WLN65627:WLO65627 WVJ65627:WVK65627 B131163:C131163 IX131163:IY131163 ST131163:SU131163 ACP131163:ACQ131163 AML131163:AMM131163 AWH131163:AWI131163 BGD131163:BGE131163 BPZ131163:BQA131163 BZV131163:BZW131163 CJR131163:CJS131163 CTN131163:CTO131163 DDJ131163:DDK131163 DNF131163:DNG131163 DXB131163:DXC131163 EGX131163:EGY131163 EQT131163:EQU131163 FAP131163:FAQ131163 FKL131163:FKM131163 FUH131163:FUI131163 GED131163:GEE131163 GNZ131163:GOA131163 GXV131163:GXW131163 HHR131163:HHS131163 HRN131163:HRO131163 IBJ131163:IBK131163 ILF131163:ILG131163 IVB131163:IVC131163 JEX131163:JEY131163 JOT131163:JOU131163 JYP131163:JYQ131163 KIL131163:KIM131163 KSH131163:KSI131163 LCD131163:LCE131163 LLZ131163:LMA131163 LVV131163:LVW131163 MFR131163:MFS131163 MPN131163:MPO131163 MZJ131163:MZK131163 NJF131163:NJG131163 NTB131163:NTC131163 OCX131163:OCY131163 OMT131163:OMU131163 OWP131163:OWQ131163 PGL131163:PGM131163 PQH131163:PQI131163 QAD131163:QAE131163 QJZ131163:QKA131163 QTV131163:QTW131163 RDR131163:RDS131163 RNN131163:RNO131163 RXJ131163:RXK131163 SHF131163:SHG131163 SRB131163:SRC131163 TAX131163:TAY131163 TKT131163:TKU131163 TUP131163:TUQ131163 UEL131163:UEM131163 UOH131163:UOI131163 UYD131163:UYE131163 VHZ131163:VIA131163 VRV131163:VRW131163 WBR131163:WBS131163 WLN131163:WLO131163 WVJ131163:WVK131163 B196699:C196699 IX196699:IY196699 ST196699:SU196699 ACP196699:ACQ196699 AML196699:AMM196699 AWH196699:AWI196699 BGD196699:BGE196699 BPZ196699:BQA196699 BZV196699:BZW196699 CJR196699:CJS196699 CTN196699:CTO196699 DDJ196699:DDK196699 DNF196699:DNG196699 DXB196699:DXC196699 EGX196699:EGY196699 EQT196699:EQU196699 FAP196699:FAQ196699 FKL196699:FKM196699 FUH196699:FUI196699 GED196699:GEE196699 GNZ196699:GOA196699 GXV196699:GXW196699 HHR196699:HHS196699 HRN196699:HRO196699 IBJ196699:IBK196699 ILF196699:ILG196699 IVB196699:IVC196699 JEX196699:JEY196699 JOT196699:JOU196699 JYP196699:JYQ196699 KIL196699:KIM196699 KSH196699:KSI196699 LCD196699:LCE196699 LLZ196699:LMA196699 LVV196699:LVW196699 MFR196699:MFS196699 MPN196699:MPO196699 MZJ196699:MZK196699 NJF196699:NJG196699 NTB196699:NTC196699 OCX196699:OCY196699 OMT196699:OMU196699 OWP196699:OWQ196699 PGL196699:PGM196699 PQH196699:PQI196699 QAD196699:QAE196699 QJZ196699:QKA196699 QTV196699:QTW196699 RDR196699:RDS196699 RNN196699:RNO196699 RXJ196699:RXK196699 SHF196699:SHG196699 SRB196699:SRC196699 TAX196699:TAY196699 TKT196699:TKU196699 TUP196699:TUQ196699 UEL196699:UEM196699 UOH196699:UOI196699 UYD196699:UYE196699 VHZ196699:VIA196699 VRV196699:VRW196699 WBR196699:WBS196699 WLN196699:WLO196699 WVJ196699:WVK196699 B262235:C262235 IX262235:IY262235 ST262235:SU262235 ACP262235:ACQ262235 AML262235:AMM262235 AWH262235:AWI262235 BGD262235:BGE262235 BPZ262235:BQA262235 BZV262235:BZW262235 CJR262235:CJS262235 CTN262235:CTO262235 DDJ262235:DDK262235 DNF262235:DNG262235 DXB262235:DXC262235 EGX262235:EGY262235 EQT262235:EQU262235 FAP262235:FAQ262235 FKL262235:FKM262235 FUH262235:FUI262235 GED262235:GEE262235 GNZ262235:GOA262235 GXV262235:GXW262235 HHR262235:HHS262235 HRN262235:HRO262235 IBJ262235:IBK262235 ILF262235:ILG262235 IVB262235:IVC262235 JEX262235:JEY262235 JOT262235:JOU262235 JYP262235:JYQ262235 KIL262235:KIM262235 KSH262235:KSI262235 LCD262235:LCE262235 LLZ262235:LMA262235 LVV262235:LVW262235 MFR262235:MFS262235 MPN262235:MPO262235 MZJ262235:MZK262235 NJF262235:NJG262235 NTB262235:NTC262235 OCX262235:OCY262235 OMT262235:OMU262235 OWP262235:OWQ262235 PGL262235:PGM262235 PQH262235:PQI262235 QAD262235:QAE262235 QJZ262235:QKA262235 QTV262235:QTW262235 RDR262235:RDS262235 RNN262235:RNO262235 RXJ262235:RXK262235 SHF262235:SHG262235 SRB262235:SRC262235 TAX262235:TAY262235 TKT262235:TKU262235 TUP262235:TUQ262235 UEL262235:UEM262235 UOH262235:UOI262235 UYD262235:UYE262235 VHZ262235:VIA262235 VRV262235:VRW262235 WBR262235:WBS262235 WLN262235:WLO262235 WVJ262235:WVK262235 B327771:C327771 IX327771:IY327771 ST327771:SU327771 ACP327771:ACQ327771 AML327771:AMM327771 AWH327771:AWI327771 BGD327771:BGE327771 BPZ327771:BQA327771 BZV327771:BZW327771 CJR327771:CJS327771 CTN327771:CTO327771 DDJ327771:DDK327771 DNF327771:DNG327771 DXB327771:DXC327771 EGX327771:EGY327771 EQT327771:EQU327771 FAP327771:FAQ327771 FKL327771:FKM327771 FUH327771:FUI327771 GED327771:GEE327771 GNZ327771:GOA327771 GXV327771:GXW327771 HHR327771:HHS327771 HRN327771:HRO327771 IBJ327771:IBK327771 ILF327771:ILG327771 IVB327771:IVC327771 JEX327771:JEY327771 JOT327771:JOU327771 JYP327771:JYQ327771 KIL327771:KIM327771 KSH327771:KSI327771 LCD327771:LCE327771 LLZ327771:LMA327771 LVV327771:LVW327771 MFR327771:MFS327771 MPN327771:MPO327771 MZJ327771:MZK327771 NJF327771:NJG327771 NTB327771:NTC327771 OCX327771:OCY327771 OMT327771:OMU327771 OWP327771:OWQ327771 PGL327771:PGM327771 PQH327771:PQI327771 QAD327771:QAE327771 QJZ327771:QKA327771 QTV327771:QTW327771 RDR327771:RDS327771 RNN327771:RNO327771 RXJ327771:RXK327771 SHF327771:SHG327771 SRB327771:SRC327771 TAX327771:TAY327771 TKT327771:TKU327771 TUP327771:TUQ327771 UEL327771:UEM327771 UOH327771:UOI327771 UYD327771:UYE327771 VHZ327771:VIA327771 VRV327771:VRW327771 WBR327771:WBS327771 WLN327771:WLO327771 WVJ327771:WVK327771 B393307:C393307 IX393307:IY393307 ST393307:SU393307 ACP393307:ACQ393307 AML393307:AMM393307 AWH393307:AWI393307 BGD393307:BGE393307 BPZ393307:BQA393307 BZV393307:BZW393307 CJR393307:CJS393307 CTN393307:CTO393307 DDJ393307:DDK393307 DNF393307:DNG393307 DXB393307:DXC393307 EGX393307:EGY393307 EQT393307:EQU393307 FAP393307:FAQ393307 FKL393307:FKM393307 FUH393307:FUI393307 GED393307:GEE393307 GNZ393307:GOA393307 GXV393307:GXW393307 HHR393307:HHS393307 HRN393307:HRO393307 IBJ393307:IBK393307 ILF393307:ILG393307 IVB393307:IVC393307 JEX393307:JEY393307 JOT393307:JOU393307 JYP393307:JYQ393307 KIL393307:KIM393307 KSH393307:KSI393307 LCD393307:LCE393307 LLZ393307:LMA393307 LVV393307:LVW393307 MFR393307:MFS393307 MPN393307:MPO393307 MZJ393307:MZK393307 NJF393307:NJG393307 NTB393307:NTC393307 OCX393307:OCY393307 OMT393307:OMU393307 OWP393307:OWQ393307 PGL393307:PGM393307 PQH393307:PQI393307 QAD393307:QAE393307 QJZ393307:QKA393307 QTV393307:QTW393307 RDR393307:RDS393307 RNN393307:RNO393307 RXJ393307:RXK393307 SHF393307:SHG393307 SRB393307:SRC393307 TAX393307:TAY393307 TKT393307:TKU393307 TUP393307:TUQ393307 UEL393307:UEM393307 UOH393307:UOI393307 UYD393307:UYE393307 VHZ393307:VIA393307 VRV393307:VRW393307 WBR393307:WBS393307 WLN393307:WLO393307 WVJ393307:WVK393307 B458843:C458843 IX458843:IY458843 ST458843:SU458843 ACP458843:ACQ458843 AML458843:AMM458843 AWH458843:AWI458843 BGD458843:BGE458843 BPZ458843:BQA458843 BZV458843:BZW458843 CJR458843:CJS458843 CTN458843:CTO458843 DDJ458843:DDK458843 DNF458843:DNG458843 DXB458843:DXC458843 EGX458843:EGY458843 EQT458843:EQU458843 FAP458843:FAQ458843 FKL458843:FKM458843 FUH458843:FUI458843 GED458843:GEE458843 GNZ458843:GOA458843 GXV458843:GXW458843 HHR458843:HHS458843 HRN458843:HRO458843 IBJ458843:IBK458843 ILF458843:ILG458843 IVB458843:IVC458843 JEX458843:JEY458843 JOT458843:JOU458843 JYP458843:JYQ458843 KIL458843:KIM458843 KSH458843:KSI458843 LCD458843:LCE458843 LLZ458843:LMA458843 LVV458843:LVW458843 MFR458843:MFS458843 MPN458843:MPO458843 MZJ458843:MZK458843 NJF458843:NJG458843 NTB458843:NTC458843 OCX458843:OCY458843 OMT458843:OMU458843 OWP458843:OWQ458843 PGL458843:PGM458843 PQH458843:PQI458843 QAD458843:QAE458843 QJZ458843:QKA458843 QTV458843:QTW458843 RDR458843:RDS458843 RNN458843:RNO458843 RXJ458843:RXK458843 SHF458843:SHG458843 SRB458843:SRC458843 TAX458843:TAY458843 TKT458843:TKU458843 TUP458843:TUQ458843 UEL458843:UEM458843 UOH458843:UOI458843 UYD458843:UYE458843 VHZ458843:VIA458843 VRV458843:VRW458843 WBR458843:WBS458843 WLN458843:WLO458843 WVJ458843:WVK458843 B524379:C524379 IX524379:IY524379 ST524379:SU524379 ACP524379:ACQ524379 AML524379:AMM524379 AWH524379:AWI524379 BGD524379:BGE524379 BPZ524379:BQA524379 BZV524379:BZW524379 CJR524379:CJS524379 CTN524379:CTO524379 DDJ524379:DDK524379 DNF524379:DNG524379 DXB524379:DXC524379 EGX524379:EGY524379 EQT524379:EQU524379 FAP524379:FAQ524379 FKL524379:FKM524379 FUH524379:FUI524379 GED524379:GEE524379 GNZ524379:GOA524379 GXV524379:GXW524379 HHR524379:HHS524379 HRN524379:HRO524379 IBJ524379:IBK524379 ILF524379:ILG524379 IVB524379:IVC524379 JEX524379:JEY524379 JOT524379:JOU524379 JYP524379:JYQ524379 KIL524379:KIM524379 KSH524379:KSI524379 LCD524379:LCE524379 LLZ524379:LMA524379 LVV524379:LVW524379 MFR524379:MFS524379 MPN524379:MPO524379 MZJ524379:MZK524379 NJF524379:NJG524379 NTB524379:NTC524379 OCX524379:OCY524379 OMT524379:OMU524379 OWP524379:OWQ524379 PGL524379:PGM524379 PQH524379:PQI524379 QAD524379:QAE524379 QJZ524379:QKA524379 QTV524379:QTW524379 RDR524379:RDS524379 RNN524379:RNO524379 RXJ524379:RXK524379 SHF524379:SHG524379 SRB524379:SRC524379 TAX524379:TAY524379 TKT524379:TKU524379 TUP524379:TUQ524379 UEL524379:UEM524379 UOH524379:UOI524379 UYD524379:UYE524379 VHZ524379:VIA524379 VRV524379:VRW524379 WBR524379:WBS524379 WLN524379:WLO524379 WVJ524379:WVK524379 B589915:C589915 IX589915:IY589915 ST589915:SU589915 ACP589915:ACQ589915 AML589915:AMM589915 AWH589915:AWI589915 BGD589915:BGE589915 BPZ589915:BQA589915 BZV589915:BZW589915 CJR589915:CJS589915 CTN589915:CTO589915 DDJ589915:DDK589915 DNF589915:DNG589915 DXB589915:DXC589915 EGX589915:EGY589915 EQT589915:EQU589915 FAP589915:FAQ589915 FKL589915:FKM589915 FUH589915:FUI589915 GED589915:GEE589915 GNZ589915:GOA589915 GXV589915:GXW589915 HHR589915:HHS589915 HRN589915:HRO589915 IBJ589915:IBK589915 ILF589915:ILG589915 IVB589915:IVC589915 JEX589915:JEY589915 JOT589915:JOU589915 JYP589915:JYQ589915 KIL589915:KIM589915 KSH589915:KSI589915 LCD589915:LCE589915 LLZ589915:LMA589915 LVV589915:LVW589915 MFR589915:MFS589915 MPN589915:MPO589915 MZJ589915:MZK589915 NJF589915:NJG589915 NTB589915:NTC589915 OCX589915:OCY589915 OMT589915:OMU589915 OWP589915:OWQ589915 PGL589915:PGM589915 PQH589915:PQI589915 QAD589915:QAE589915 QJZ589915:QKA589915 QTV589915:QTW589915 RDR589915:RDS589915 RNN589915:RNO589915 RXJ589915:RXK589915 SHF589915:SHG589915 SRB589915:SRC589915 TAX589915:TAY589915 TKT589915:TKU589915 TUP589915:TUQ589915 UEL589915:UEM589915 UOH589915:UOI589915 UYD589915:UYE589915 VHZ589915:VIA589915 VRV589915:VRW589915 WBR589915:WBS589915 WLN589915:WLO589915 WVJ589915:WVK589915 B655451:C655451 IX655451:IY655451 ST655451:SU655451 ACP655451:ACQ655451 AML655451:AMM655451 AWH655451:AWI655451 BGD655451:BGE655451 BPZ655451:BQA655451 BZV655451:BZW655451 CJR655451:CJS655451 CTN655451:CTO655451 DDJ655451:DDK655451 DNF655451:DNG655451 DXB655451:DXC655451 EGX655451:EGY655451 EQT655451:EQU655451 FAP655451:FAQ655451 FKL655451:FKM655451 FUH655451:FUI655451 GED655451:GEE655451 GNZ655451:GOA655451 GXV655451:GXW655451 HHR655451:HHS655451 HRN655451:HRO655451 IBJ655451:IBK655451 ILF655451:ILG655451 IVB655451:IVC655451 JEX655451:JEY655451 JOT655451:JOU655451 JYP655451:JYQ655451 KIL655451:KIM655451 KSH655451:KSI655451 LCD655451:LCE655451 LLZ655451:LMA655451 LVV655451:LVW655451 MFR655451:MFS655451 MPN655451:MPO655451 MZJ655451:MZK655451 NJF655451:NJG655451 NTB655451:NTC655451 OCX655451:OCY655451 OMT655451:OMU655451 OWP655451:OWQ655451 PGL655451:PGM655451 PQH655451:PQI655451 QAD655451:QAE655451 QJZ655451:QKA655451 QTV655451:QTW655451 RDR655451:RDS655451 RNN655451:RNO655451 RXJ655451:RXK655451 SHF655451:SHG655451 SRB655451:SRC655451 TAX655451:TAY655451 TKT655451:TKU655451 TUP655451:TUQ655451 UEL655451:UEM655451 UOH655451:UOI655451 UYD655451:UYE655451 VHZ655451:VIA655451 VRV655451:VRW655451 WBR655451:WBS655451 WLN655451:WLO655451 WVJ655451:WVK655451 B720987:C720987 IX720987:IY720987 ST720987:SU720987 ACP720987:ACQ720987 AML720987:AMM720987 AWH720987:AWI720987 BGD720987:BGE720987 BPZ720987:BQA720987 BZV720987:BZW720987 CJR720987:CJS720987 CTN720987:CTO720987 DDJ720987:DDK720987 DNF720987:DNG720987 DXB720987:DXC720987 EGX720987:EGY720987 EQT720987:EQU720987 FAP720987:FAQ720987 FKL720987:FKM720987 FUH720987:FUI720987 GED720987:GEE720987 GNZ720987:GOA720987 GXV720987:GXW720987 HHR720987:HHS720987 HRN720987:HRO720987 IBJ720987:IBK720987 ILF720987:ILG720987 IVB720987:IVC720987 JEX720987:JEY720987 JOT720987:JOU720987 JYP720987:JYQ720987 KIL720987:KIM720987 KSH720987:KSI720987 LCD720987:LCE720987 LLZ720987:LMA720987 LVV720987:LVW720987 MFR720987:MFS720987 MPN720987:MPO720987 MZJ720987:MZK720987 NJF720987:NJG720987 NTB720987:NTC720987 OCX720987:OCY720987 OMT720987:OMU720987 OWP720987:OWQ720987 PGL720987:PGM720987 PQH720987:PQI720987 QAD720987:QAE720987 QJZ720987:QKA720987 QTV720987:QTW720987 RDR720987:RDS720987 RNN720987:RNO720987 RXJ720987:RXK720987 SHF720987:SHG720987 SRB720987:SRC720987 TAX720987:TAY720987 TKT720987:TKU720987 TUP720987:TUQ720987 UEL720987:UEM720987 UOH720987:UOI720987 UYD720987:UYE720987 VHZ720987:VIA720987 VRV720987:VRW720987 WBR720987:WBS720987 WLN720987:WLO720987 WVJ720987:WVK720987 B786523:C786523 IX786523:IY786523 ST786523:SU786523 ACP786523:ACQ786523 AML786523:AMM786523 AWH786523:AWI786523 BGD786523:BGE786523 BPZ786523:BQA786523 BZV786523:BZW786523 CJR786523:CJS786523 CTN786523:CTO786523 DDJ786523:DDK786523 DNF786523:DNG786523 DXB786523:DXC786523 EGX786523:EGY786523 EQT786523:EQU786523 FAP786523:FAQ786523 FKL786523:FKM786523 FUH786523:FUI786523 GED786523:GEE786523 GNZ786523:GOA786523 GXV786523:GXW786523 HHR786523:HHS786523 HRN786523:HRO786523 IBJ786523:IBK786523 ILF786523:ILG786523 IVB786523:IVC786523 JEX786523:JEY786523 JOT786523:JOU786523 JYP786523:JYQ786523 KIL786523:KIM786523 KSH786523:KSI786523 LCD786523:LCE786523 LLZ786523:LMA786523 LVV786523:LVW786523 MFR786523:MFS786523 MPN786523:MPO786523 MZJ786523:MZK786523 NJF786523:NJG786523 NTB786523:NTC786523 OCX786523:OCY786523 OMT786523:OMU786523 OWP786523:OWQ786523 PGL786523:PGM786523 PQH786523:PQI786523 QAD786523:QAE786523 QJZ786523:QKA786523 QTV786523:QTW786523 RDR786523:RDS786523 RNN786523:RNO786523 RXJ786523:RXK786523 SHF786523:SHG786523 SRB786523:SRC786523 TAX786523:TAY786523 TKT786523:TKU786523 TUP786523:TUQ786523 UEL786523:UEM786523 UOH786523:UOI786523 UYD786523:UYE786523 VHZ786523:VIA786523 VRV786523:VRW786523 WBR786523:WBS786523 WLN786523:WLO786523 WVJ786523:WVK786523 B852059:C852059 IX852059:IY852059 ST852059:SU852059 ACP852059:ACQ852059 AML852059:AMM852059 AWH852059:AWI852059 BGD852059:BGE852059 BPZ852059:BQA852059 BZV852059:BZW852059 CJR852059:CJS852059 CTN852059:CTO852059 DDJ852059:DDK852059 DNF852059:DNG852059 DXB852059:DXC852059 EGX852059:EGY852059 EQT852059:EQU852059 FAP852059:FAQ852059 FKL852059:FKM852059 FUH852059:FUI852059 GED852059:GEE852059 GNZ852059:GOA852059 GXV852059:GXW852059 HHR852059:HHS852059 HRN852059:HRO852059 IBJ852059:IBK852059 ILF852059:ILG852059 IVB852059:IVC852059 JEX852059:JEY852059 JOT852059:JOU852059 JYP852059:JYQ852059 KIL852059:KIM852059 KSH852059:KSI852059 LCD852059:LCE852059 LLZ852059:LMA852059 LVV852059:LVW852059 MFR852059:MFS852059 MPN852059:MPO852059 MZJ852059:MZK852059 NJF852059:NJG852059 NTB852059:NTC852059 OCX852059:OCY852059 OMT852059:OMU852059 OWP852059:OWQ852059 PGL852059:PGM852059 PQH852059:PQI852059 QAD852059:QAE852059 QJZ852059:QKA852059 QTV852059:QTW852059 RDR852059:RDS852059 RNN852059:RNO852059 RXJ852059:RXK852059 SHF852059:SHG852059 SRB852059:SRC852059 TAX852059:TAY852059 TKT852059:TKU852059 TUP852059:TUQ852059 UEL852059:UEM852059 UOH852059:UOI852059 UYD852059:UYE852059 VHZ852059:VIA852059 VRV852059:VRW852059 WBR852059:WBS852059 WLN852059:WLO852059 WVJ852059:WVK852059 B917595:C917595 IX917595:IY917595 ST917595:SU917595 ACP917595:ACQ917595 AML917595:AMM917595 AWH917595:AWI917595 BGD917595:BGE917595 BPZ917595:BQA917595 BZV917595:BZW917595 CJR917595:CJS917595 CTN917595:CTO917595 DDJ917595:DDK917595 DNF917595:DNG917595 DXB917595:DXC917595 EGX917595:EGY917595 EQT917595:EQU917595 FAP917595:FAQ917595 FKL917595:FKM917595 FUH917595:FUI917595 GED917595:GEE917595 GNZ917595:GOA917595 GXV917595:GXW917595 HHR917595:HHS917595 HRN917595:HRO917595 IBJ917595:IBK917595 ILF917595:ILG917595 IVB917595:IVC917595 JEX917595:JEY917595 JOT917595:JOU917595 JYP917595:JYQ917595 KIL917595:KIM917595 KSH917595:KSI917595 LCD917595:LCE917595 LLZ917595:LMA917595 LVV917595:LVW917595 MFR917595:MFS917595 MPN917595:MPO917595 MZJ917595:MZK917595 NJF917595:NJG917595 NTB917595:NTC917595 OCX917595:OCY917595 OMT917595:OMU917595 OWP917595:OWQ917595 PGL917595:PGM917595 PQH917595:PQI917595 QAD917595:QAE917595 QJZ917595:QKA917595 QTV917595:QTW917595 RDR917595:RDS917595 RNN917595:RNO917595 RXJ917595:RXK917595 SHF917595:SHG917595 SRB917595:SRC917595 TAX917595:TAY917595 TKT917595:TKU917595 TUP917595:TUQ917595 UEL917595:UEM917595 UOH917595:UOI917595 UYD917595:UYE917595 VHZ917595:VIA917595 VRV917595:VRW917595 WBR917595:WBS917595 WLN917595:WLO917595 WVJ917595:WVK917595 B983131:C983131 IX983131:IY983131 ST983131:SU983131 ACP983131:ACQ983131 AML983131:AMM983131 AWH983131:AWI983131 BGD983131:BGE983131 BPZ983131:BQA983131 BZV983131:BZW983131 CJR983131:CJS983131 CTN983131:CTO983131 DDJ983131:DDK983131 DNF983131:DNG983131 DXB983131:DXC983131 EGX983131:EGY983131 EQT983131:EQU983131 FAP983131:FAQ983131 FKL983131:FKM983131 FUH983131:FUI983131 GED983131:GEE983131 GNZ983131:GOA983131 GXV983131:GXW983131 HHR983131:HHS983131 HRN983131:HRO983131 IBJ983131:IBK983131 ILF983131:ILG983131 IVB983131:IVC983131 JEX983131:JEY983131 JOT983131:JOU983131 JYP983131:JYQ983131 KIL983131:KIM983131 KSH983131:KSI983131 LCD983131:LCE983131 LLZ983131:LMA983131 LVV983131:LVW983131 MFR983131:MFS983131 MPN983131:MPO983131 MZJ983131:MZK983131 NJF983131:NJG983131 NTB983131:NTC983131 OCX983131:OCY983131 OMT983131:OMU983131 OWP983131:OWQ983131 PGL983131:PGM983131 PQH983131:PQI983131 QAD983131:QAE983131 QJZ983131:QKA983131 QTV983131:QTW983131 RDR983131:RDS983131 RNN983131:RNO983131 RXJ983131:RXK983131 SHF983131:SHG983131 SRB983131:SRC983131 TAX983131:TAY983131 TKT983131:TKU983131 TUP983131:TUQ983131 UEL983131:UEM983131 UOH983131:UOI983131 UYD983131:UYE983131 VHZ983131:VIA983131 VRV983131:VRW983131 WBR983131:WBS983131 WLN983131:WLO983131 WVJ983131:WVK983131 C116:C117 IY116:IY117 SU116:SU117 ACQ116:ACQ117 AMM116:AMM117 AWI116:AWI117 BGE116:BGE117 BQA116:BQA117 BZW116:BZW117 CJS116:CJS117 CTO116:CTO117 DDK116:DDK117 DNG116:DNG117 DXC116:DXC117 EGY116:EGY117 EQU116:EQU117 FAQ116:FAQ117 FKM116:FKM117 FUI116:FUI117 GEE116:GEE117 GOA116:GOA117 GXW116:GXW117 HHS116:HHS117 HRO116:HRO117 IBK116:IBK117 ILG116:ILG117 IVC116:IVC117 JEY116:JEY117 JOU116:JOU117 JYQ116:JYQ117 KIM116:KIM117 KSI116:KSI117 LCE116:LCE117 LMA116:LMA117 LVW116:LVW117 MFS116:MFS117 MPO116:MPO117 MZK116:MZK117 NJG116:NJG117 NTC116:NTC117 OCY116:OCY117 OMU116:OMU117 OWQ116:OWQ117 PGM116:PGM117 PQI116:PQI117 QAE116:QAE117 QKA116:QKA117 QTW116:QTW117 RDS116:RDS117 RNO116:RNO117 RXK116:RXK117 SHG116:SHG117 SRC116:SRC117 TAY116:TAY117 TKU116:TKU117 TUQ116:TUQ117 UEM116:UEM117 UOI116:UOI117 UYE116:UYE117 VIA116:VIA117 VRW116:VRW117 WBS116:WBS117 WLO116:WLO117 WVK116:WVK117 C65652:C65653 IY65652:IY65653 SU65652:SU65653 ACQ65652:ACQ65653 AMM65652:AMM65653 AWI65652:AWI65653 BGE65652:BGE65653 BQA65652:BQA65653 BZW65652:BZW65653 CJS65652:CJS65653 CTO65652:CTO65653 DDK65652:DDK65653 DNG65652:DNG65653 DXC65652:DXC65653 EGY65652:EGY65653 EQU65652:EQU65653 FAQ65652:FAQ65653 FKM65652:FKM65653 FUI65652:FUI65653 GEE65652:GEE65653 GOA65652:GOA65653 GXW65652:GXW65653 HHS65652:HHS65653 HRO65652:HRO65653 IBK65652:IBK65653 ILG65652:ILG65653 IVC65652:IVC65653 JEY65652:JEY65653 JOU65652:JOU65653 JYQ65652:JYQ65653 KIM65652:KIM65653 KSI65652:KSI65653 LCE65652:LCE65653 LMA65652:LMA65653 LVW65652:LVW65653 MFS65652:MFS65653 MPO65652:MPO65653 MZK65652:MZK65653 NJG65652:NJG65653 NTC65652:NTC65653 OCY65652:OCY65653 OMU65652:OMU65653 OWQ65652:OWQ65653 PGM65652:PGM65653 PQI65652:PQI65653 QAE65652:QAE65653 QKA65652:QKA65653 QTW65652:QTW65653 RDS65652:RDS65653 RNO65652:RNO65653 RXK65652:RXK65653 SHG65652:SHG65653 SRC65652:SRC65653 TAY65652:TAY65653 TKU65652:TKU65653 TUQ65652:TUQ65653 UEM65652:UEM65653 UOI65652:UOI65653 UYE65652:UYE65653 VIA65652:VIA65653 VRW65652:VRW65653 WBS65652:WBS65653 WLO65652:WLO65653 WVK65652:WVK65653 C131188:C131189 IY131188:IY131189 SU131188:SU131189 ACQ131188:ACQ131189 AMM131188:AMM131189 AWI131188:AWI131189 BGE131188:BGE131189 BQA131188:BQA131189 BZW131188:BZW131189 CJS131188:CJS131189 CTO131188:CTO131189 DDK131188:DDK131189 DNG131188:DNG131189 DXC131188:DXC131189 EGY131188:EGY131189 EQU131188:EQU131189 FAQ131188:FAQ131189 FKM131188:FKM131189 FUI131188:FUI131189 GEE131188:GEE131189 GOA131188:GOA131189 GXW131188:GXW131189 HHS131188:HHS131189 HRO131188:HRO131189 IBK131188:IBK131189 ILG131188:ILG131189 IVC131188:IVC131189 JEY131188:JEY131189 JOU131188:JOU131189 JYQ131188:JYQ131189 KIM131188:KIM131189 KSI131188:KSI131189 LCE131188:LCE131189 LMA131188:LMA131189 LVW131188:LVW131189 MFS131188:MFS131189 MPO131188:MPO131189 MZK131188:MZK131189 NJG131188:NJG131189 NTC131188:NTC131189 OCY131188:OCY131189 OMU131188:OMU131189 OWQ131188:OWQ131189 PGM131188:PGM131189 PQI131188:PQI131189 QAE131188:QAE131189 QKA131188:QKA131189 QTW131188:QTW131189 RDS131188:RDS131189 RNO131188:RNO131189 RXK131188:RXK131189 SHG131188:SHG131189 SRC131188:SRC131189 TAY131188:TAY131189 TKU131188:TKU131189 TUQ131188:TUQ131189 UEM131188:UEM131189 UOI131188:UOI131189 UYE131188:UYE131189 VIA131188:VIA131189 VRW131188:VRW131189 WBS131188:WBS131189 WLO131188:WLO131189 WVK131188:WVK131189 C196724:C196725 IY196724:IY196725 SU196724:SU196725 ACQ196724:ACQ196725 AMM196724:AMM196725 AWI196724:AWI196725 BGE196724:BGE196725 BQA196724:BQA196725 BZW196724:BZW196725 CJS196724:CJS196725 CTO196724:CTO196725 DDK196724:DDK196725 DNG196724:DNG196725 DXC196724:DXC196725 EGY196724:EGY196725 EQU196724:EQU196725 FAQ196724:FAQ196725 FKM196724:FKM196725 FUI196724:FUI196725 GEE196724:GEE196725 GOA196724:GOA196725 GXW196724:GXW196725 HHS196724:HHS196725 HRO196724:HRO196725 IBK196724:IBK196725 ILG196724:ILG196725 IVC196724:IVC196725 JEY196724:JEY196725 JOU196724:JOU196725 JYQ196724:JYQ196725 KIM196724:KIM196725 KSI196724:KSI196725 LCE196724:LCE196725 LMA196724:LMA196725 LVW196724:LVW196725 MFS196724:MFS196725 MPO196724:MPO196725 MZK196724:MZK196725 NJG196724:NJG196725 NTC196724:NTC196725 OCY196724:OCY196725 OMU196724:OMU196725 OWQ196724:OWQ196725 PGM196724:PGM196725 PQI196724:PQI196725 QAE196724:QAE196725 QKA196724:QKA196725 QTW196724:QTW196725 RDS196724:RDS196725 RNO196724:RNO196725 RXK196724:RXK196725 SHG196724:SHG196725 SRC196724:SRC196725 TAY196724:TAY196725 TKU196724:TKU196725 TUQ196724:TUQ196725 UEM196724:UEM196725 UOI196724:UOI196725 UYE196724:UYE196725 VIA196724:VIA196725 VRW196724:VRW196725 WBS196724:WBS196725 WLO196724:WLO196725 WVK196724:WVK196725 C262260:C262261 IY262260:IY262261 SU262260:SU262261 ACQ262260:ACQ262261 AMM262260:AMM262261 AWI262260:AWI262261 BGE262260:BGE262261 BQA262260:BQA262261 BZW262260:BZW262261 CJS262260:CJS262261 CTO262260:CTO262261 DDK262260:DDK262261 DNG262260:DNG262261 DXC262260:DXC262261 EGY262260:EGY262261 EQU262260:EQU262261 FAQ262260:FAQ262261 FKM262260:FKM262261 FUI262260:FUI262261 GEE262260:GEE262261 GOA262260:GOA262261 GXW262260:GXW262261 HHS262260:HHS262261 HRO262260:HRO262261 IBK262260:IBK262261 ILG262260:ILG262261 IVC262260:IVC262261 JEY262260:JEY262261 JOU262260:JOU262261 JYQ262260:JYQ262261 KIM262260:KIM262261 KSI262260:KSI262261 LCE262260:LCE262261 LMA262260:LMA262261 LVW262260:LVW262261 MFS262260:MFS262261 MPO262260:MPO262261 MZK262260:MZK262261 NJG262260:NJG262261 NTC262260:NTC262261 OCY262260:OCY262261 OMU262260:OMU262261 OWQ262260:OWQ262261 PGM262260:PGM262261 PQI262260:PQI262261 QAE262260:QAE262261 QKA262260:QKA262261 QTW262260:QTW262261 RDS262260:RDS262261 RNO262260:RNO262261 RXK262260:RXK262261 SHG262260:SHG262261 SRC262260:SRC262261 TAY262260:TAY262261 TKU262260:TKU262261 TUQ262260:TUQ262261 UEM262260:UEM262261 UOI262260:UOI262261 UYE262260:UYE262261 VIA262260:VIA262261 VRW262260:VRW262261 WBS262260:WBS262261 WLO262260:WLO262261 WVK262260:WVK262261 C327796:C327797 IY327796:IY327797 SU327796:SU327797 ACQ327796:ACQ327797 AMM327796:AMM327797 AWI327796:AWI327797 BGE327796:BGE327797 BQA327796:BQA327797 BZW327796:BZW327797 CJS327796:CJS327797 CTO327796:CTO327797 DDK327796:DDK327797 DNG327796:DNG327797 DXC327796:DXC327797 EGY327796:EGY327797 EQU327796:EQU327797 FAQ327796:FAQ327797 FKM327796:FKM327797 FUI327796:FUI327797 GEE327796:GEE327797 GOA327796:GOA327797 GXW327796:GXW327797 HHS327796:HHS327797 HRO327796:HRO327797 IBK327796:IBK327797 ILG327796:ILG327797 IVC327796:IVC327797 JEY327796:JEY327797 JOU327796:JOU327797 JYQ327796:JYQ327797 KIM327796:KIM327797 KSI327796:KSI327797 LCE327796:LCE327797 LMA327796:LMA327797 LVW327796:LVW327797 MFS327796:MFS327797 MPO327796:MPO327797 MZK327796:MZK327797 NJG327796:NJG327797 NTC327796:NTC327797 OCY327796:OCY327797 OMU327796:OMU327797 OWQ327796:OWQ327797 PGM327796:PGM327797 PQI327796:PQI327797 QAE327796:QAE327797 QKA327796:QKA327797 QTW327796:QTW327797 RDS327796:RDS327797 RNO327796:RNO327797 RXK327796:RXK327797 SHG327796:SHG327797 SRC327796:SRC327797 TAY327796:TAY327797 TKU327796:TKU327797 TUQ327796:TUQ327797 UEM327796:UEM327797 UOI327796:UOI327797 UYE327796:UYE327797 VIA327796:VIA327797 VRW327796:VRW327797 WBS327796:WBS327797 WLO327796:WLO327797 WVK327796:WVK327797 C393332:C393333 IY393332:IY393333 SU393332:SU393333 ACQ393332:ACQ393333 AMM393332:AMM393333 AWI393332:AWI393333 BGE393332:BGE393333 BQA393332:BQA393333 BZW393332:BZW393333 CJS393332:CJS393333 CTO393332:CTO393333 DDK393332:DDK393333 DNG393332:DNG393333 DXC393332:DXC393333 EGY393332:EGY393333 EQU393332:EQU393333 FAQ393332:FAQ393333 FKM393332:FKM393333 FUI393332:FUI393333 GEE393332:GEE393333 GOA393332:GOA393333 GXW393332:GXW393333 HHS393332:HHS393333 HRO393332:HRO393333 IBK393332:IBK393333 ILG393332:ILG393333 IVC393332:IVC393333 JEY393332:JEY393333 JOU393332:JOU393333 JYQ393332:JYQ393333 KIM393332:KIM393333 KSI393332:KSI393333 LCE393332:LCE393333 LMA393332:LMA393333 LVW393332:LVW393333 MFS393332:MFS393333 MPO393332:MPO393333 MZK393332:MZK393333 NJG393332:NJG393333 NTC393332:NTC393333 OCY393332:OCY393333 OMU393332:OMU393333 OWQ393332:OWQ393333 PGM393332:PGM393333 PQI393332:PQI393333 QAE393332:QAE393333 QKA393332:QKA393333 QTW393332:QTW393333 RDS393332:RDS393333 RNO393332:RNO393333 RXK393332:RXK393333 SHG393332:SHG393333 SRC393332:SRC393333 TAY393332:TAY393333 TKU393332:TKU393333 TUQ393332:TUQ393333 UEM393332:UEM393333 UOI393332:UOI393333 UYE393332:UYE393333 VIA393332:VIA393333 VRW393332:VRW393333 WBS393332:WBS393333 WLO393332:WLO393333 WVK393332:WVK393333 C458868:C458869 IY458868:IY458869 SU458868:SU458869 ACQ458868:ACQ458869 AMM458868:AMM458869 AWI458868:AWI458869 BGE458868:BGE458869 BQA458868:BQA458869 BZW458868:BZW458869 CJS458868:CJS458869 CTO458868:CTO458869 DDK458868:DDK458869 DNG458868:DNG458869 DXC458868:DXC458869 EGY458868:EGY458869 EQU458868:EQU458869 FAQ458868:FAQ458869 FKM458868:FKM458869 FUI458868:FUI458869 GEE458868:GEE458869 GOA458868:GOA458869 GXW458868:GXW458869 HHS458868:HHS458869 HRO458868:HRO458869 IBK458868:IBK458869 ILG458868:ILG458869 IVC458868:IVC458869 JEY458868:JEY458869 JOU458868:JOU458869 JYQ458868:JYQ458869 KIM458868:KIM458869 KSI458868:KSI458869 LCE458868:LCE458869 LMA458868:LMA458869 LVW458868:LVW458869 MFS458868:MFS458869 MPO458868:MPO458869 MZK458868:MZK458869 NJG458868:NJG458869 NTC458868:NTC458869 OCY458868:OCY458869 OMU458868:OMU458869 OWQ458868:OWQ458869 PGM458868:PGM458869 PQI458868:PQI458869 QAE458868:QAE458869 QKA458868:QKA458869 QTW458868:QTW458869 RDS458868:RDS458869 RNO458868:RNO458869 RXK458868:RXK458869 SHG458868:SHG458869 SRC458868:SRC458869 TAY458868:TAY458869 TKU458868:TKU458869 TUQ458868:TUQ458869 UEM458868:UEM458869 UOI458868:UOI458869 UYE458868:UYE458869 VIA458868:VIA458869 VRW458868:VRW458869 WBS458868:WBS458869 WLO458868:WLO458869 WVK458868:WVK458869 C524404:C524405 IY524404:IY524405 SU524404:SU524405 ACQ524404:ACQ524405 AMM524404:AMM524405 AWI524404:AWI524405 BGE524404:BGE524405 BQA524404:BQA524405 BZW524404:BZW524405 CJS524404:CJS524405 CTO524404:CTO524405 DDK524404:DDK524405 DNG524404:DNG524405 DXC524404:DXC524405 EGY524404:EGY524405 EQU524404:EQU524405 FAQ524404:FAQ524405 FKM524404:FKM524405 FUI524404:FUI524405 GEE524404:GEE524405 GOA524404:GOA524405 GXW524404:GXW524405 HHS524404:HHS524405 HRO524404:HRO524405 IBK524404:IBK524405 ILG524404:ILG524405 IVC524404:IVC524405 JEY524404:JEY524405 JOU524404:JOU524405 JYQ524404:JYQ524405 KIM524404:KIM524405 KSI524404:KSI524405 LCE524404:LCE524405 LMA524404:LMA524405 LVW524404:LVW524405 MFS524404:MFS524405 MPO524404:MPO524405 MZK524404:MZK524405 NJG524404:NJG524405 NTC524404:NTC524405 OCY524404:OCY524405 OMU524404:OMU524405 OWQ524404:OWQ524405 PGM524404:PGM524405 PQI524404:PQI524405 QAE524404:QAE524405 QKA524404:QKA524405 QTW524404:QTW524405 RDS524404:RDS524405 RNO524404:RNO524405 RXK524404:RXK524405 SHG524404:SHG524405 SRC524404:SRC524405 TAY524404:TAY524405 TKU524404:TKU524405 TUQ524404:TUQ524405 UEM524404:UEM524405 UOI524404:UOI524405 UYE524404:UYE524405 VIA524404:VIA524405 VRW524404:VRW524405 WBS524404:WBS524405 WLO524404:WLO524405 WVK524404:WVK524405 C589940:C589941 IY589940:IY589941 SU589940:SU589941 ACQ589940:ACQ589941 AMM589940:AMM589941 AWI589940:AWI589941 BGE589940:BGE589941 BQA589940:BQA589941 BZW589940:BZW589941 CJS589940:CJS589941 CTO589940:CTO589941 DDK589940:DDK589941 DNG589940:DNG589941 DXC589940:DXC589941 EGY589940:EGY589941 EQU589940:EQU589941 FAQ589940:FAQ589941 FKM589940:FKM589941 FUI589940:FUI589941 GEE589940:GEE589941 GOA589940:GOA589941 GXW589940:GXW589941 HHS589940:HHS589941 HRO589940:HRO589941 IBK589940:IBK589941 ILG589940:ILG589941 IVC589940:IVC589941 JEY589940:JEY589941 JOU589940:JOU589941 JYQ589940:JYQ589941 KIM589940:KIM589941 KSI589940:KSI589941 LCE589940:LCE589941 LMA589940:LMA589941 LVW589940:LVW589941 MFS589940:MFS589941 MPO589940:MPO589941 MZK589940:MZK589941 NJG589940:NJG589941 NTC589940:NTC589941 OCY589940:OCY589941 OMU589940:OMU589941 OWQ589940:OWQ589941 PGM589940:PGM589941 PQI589940:PQI589941 QAE589940:QAE589941 QKA589940:QKA589941 QTW589940:QTW589941 RDS589940:RDS589941 RNO589940:RNO589941 RXK589940:RXK589941 SHG589940:SHG589941 SRC589940:SRC589941 TAY589940:TAY589941 TKU589940:TKU589941 TUQ589940:TUQ589941 UEM589940:UEM589941 UOI589940:UOI589941 UYE589940:UYE589941 VIA589940:VIA589941 VRW589940:VRW589941 WBS589940:WBS589941 WLO589940:WLO589941 WVK589940:WVK589941 C655476:C655477 IY655476:IY655477 SU655476:SU655477 ACQ655476:ACQ655477 AMM655476:AMM655477 AWI655476:AWI655477 BGE655476:BGE655477 BQA655476:BQA655477 BZW655476:BZW655477 CJS655476:CJS655477 CTO655476:CTO655477 DDK655476:DDK655477 DNG655476:DNG655477 DXC655476:DXC655477 EGY655476:EGY655477 EQU655476:EQU655477 FAQ655476:FAQ655477 FKM655476:FKM655477 FUI655476:FUI655477 GEE655476:GEE655477 GOA655476:GOA655477 GXW655476:GXW655477 HHS655476:HHS655477 HRO655476:HRO655477 IBK655476:IBK655477 ILG655476:ILG655477 IVC655476:IVC655477 JEY655476:JEY655477 JOU655476:JOU655477 JYQ655476:JYQ655477 KIM655476:KIM655477 KSI655476:KSI655477 LCE655476:LCE655477 LMA655476:LMA655477 LVW655476:LVW655477 MFS655476:MFS655477 MPO655476:MPO655477 MZK655476:MZK655477 NJG655476:NJG655477 NTC655476:NTC655477 OCY655476:OCY655477 OMU655476:OMU655477 OWQ655476:OWQ655477 PGM655476:PGM655477 PQI655476:PQI655477 QAE655476:QAE655477 QKA655476:QKA655477 QTW655476:QTW655477 RDS655476:RDS655477 RNO655476:RNO655477 RXK655476:RXK655477 SHG655476:SHG655477 SRC655476:SRC655477 TAY655476:TAY655477 TKU655476:TKU655477 TUQ655476:TUQ655477 UEM655476:UEM655477 UOI655476:UOI655477 UYE655476:UYE655477 VIA655476:VIA655477 VRW655476:VRW655477 WBS655476:WBS655477 WLO655476:WLO655477 WVK655476:WVK655477 C721012:C721013 IY721012:IY721013 SU721012:SU721013 ACQ721012:ACQ721013 AMM721012:AMM721013 AWI721012:AWI721013 BGE721012:BGE721013 BQA721012:BQA721013 BZW721012:BZW721013 CJS721012:CJS721013 CTO721012:CTO721013 DDK721012:DDK721013 DNG721012:DNG721013 DXC721012:DXC721013 EGY721012:EGY721013 EQU721012:EQU721013 FAQ721012:FAQ721013 FKM721012:FKM721013 FUI721012:FUI721013 GEE721012:GEE721013 GOA721012:GOA721013 GXW721012:GXW721013 HHS721012:HHS721013 HRO721012:HRO721013 IBK721012:IBK721013 ILG721012:ILG721013 IVC721012:IVC721013 JEY721012:JEY721013 JOU721012:JOU721013 JYQ721012:JYQ721013 KIM721012:KIM721013 KSI721012:KSI721013 LCE721012:LCE721013 LMA721012:LMA721013 LVW721012:LVW721013 MFS721012:MFS721013 MPO721012:MPO721013 MZK721012:MZK721013 NJG721012:NJG721013 NTC721012:NTC721013 OCY721012:OCY721013 OMU721012:OMU721013 OWQ721012:OWQ721013 PGM721012:PGM721013 PQI721012:PQI721013 QAE721012:QAE721013 QKA721012:QKA721013 QTW721012:QTW721013 RDS721012:RDS721013 RNO721012:RNO721013 RXK721012:RXK721013 SHG721012:SHG721013 SRC721012:SRC721013 TAY721012:TAY721013 TKU721012:TKU721013 TUQ721012:TUQ721013 UEM721012:UEM721013 UOI721012:UOI721013 UYE721012:UYE721013 VIA721012:VIA721013 VRW721012:VRW721013 WBS721012:WBS721013 WLO721012:WLO721013 WVK721012:WVK721013 C786548:C786549 IY786548:IY786549 SU786548:SU786549 ACQ786548:ACQ786549 AMM786548:AMM786549 AWI786548:AWI786549 BGE786548:BGE786549 BQA786548:BQA786549 BZW786548:BZW786549 CJS786548:CJS786549 CTO786548:CTO786549 DDK786548:DDK786549 DNG786548:DNG786549 DXC786548:DXC786549 EGY786548:EGY786549 EQU786548:EQU786549 FAQ786548:FAQ786549 FKM786548:FKM786549 FUI786548:FUI786549 GEE786548:GEE786549 GOA786548:GOA786549 GXW786548:GXW786549 HHS786548:HHS786549 HRO786548:HRO786549 IBK786548:IBK786549 ILG786548:ILG786549 IVC786548:IVC786549 JEY786548:JEY786549 JOU786548:JOU786549 JYQ786548:JYQ786549 KIM786548:KIM786549 KSI786548:KSI786549 LCE786548:LCE786549 LMA786548:LMA786549 LVW786548:LVW786549 MFS786548:MFS786549 MPO786548:MPO786549 MZK786548:MZK786549 NJG786548:NJG786549 NTC786548:NTC786549 OCY786548:OCY786549 OMU786548:OMU786549 OWQ786548:OWQ786549 PGM786548:PGM786549 PQI786548:PQI786549 QAE786548:QAE786549 QKA786548:QKA786549 QTW786548:QTW786549 RDS786548:RDS786549 RNO786548:RNO786549 RXK786548:RXK786549 SHG786548:SHG786549 SRC786548:SRC786549 TAY786548:TAY786549 TKU786548:TKU786549 TUQ786548:TUQ786549 UEM786548:UEM786549 UOI786548:UOI786549 UYE786548:UYE786549 VIA786548:VIA786549 VRW786548:VRW786549 WBS786548:WBS786549 WLO786548:WLO786549 WVK786548:WVK786549 C852084:C852085 IY852084:IY852085 SU852084:SU852085 ACQ852084:ACQ852085 AMM852084:AMM852085 AWI852084:AWI852085 BGE852084:BGE852085 BQA852084:BQA852085 BZW852084:BZW852085 CJS852084:CJS852085 CTO852084:CTO852085 DDK852084:DDK852085 DNG852084:DNG852085 DXC852084:DXC852085 EGY852084:EGY852085 EQU852084:EQU852085 FAQ852084:FAQ852085 FKM852084:FKM852085 FUI852084:FUI852085 GEE852084:GEE852085 GOA852084:GOA852085 GXW852084:GXW852085 HHS852084:HHS852085 HRO852084:HRO852085 IBK852084:IBK852085 ILG852084:ILG852085 IVC852084:IVC852085 JEY852084:JEY852085 JOU852084:JOU852085 JYQ852084:JYQ852085 KIM852084:KIM852085 KSI852084:KSI852085 LCE852084:LCE852085 LMA852084:LMA852085 LVW852084:LVW852085 MFS852084:MFS852085 MPO852084:MPO852085 MZK852084:MZK852085 NJG852084:NJG852085 NTC852084:NTC852085 OCY852084:OCY852085 OMU852084:OMU852085 OWQ852084:OWQ852085 PGM852084:PGM852085 PQI852084:PQI852085 QAE852084:QAE852085 QKA852084:QKA852085 QTW852084:QTW852085 RDS852084:RDS852085 RNO852084:RNO852085 RXK852084:RXK852085 SHG852084:SHG852085 SRC852084:SRC852085 TAY852084:TAY852085 TKU852084:TKU852085 TUQ852084:TUQ852085 UEM852084:UEM852085 UOI852084:UOI852085 UYE852084:UYE852085 VIA852084:VIA852085 VRW852084:VRW852085 WBS852084:WBS852085 WLO852084:WLO852085 WVK852084:WVK852085 C917620:C917621 IY917620:IY917621 SU917620:SU917621 ACQ917620:ACQ917621 AMM917620:AMM917621 AWI917620:AWI917621 BGE917620:BGE917621 BQA917620:BQA917621 BZW917620:BZW917621 CJS917620:CJS917621 CTO917620:CTO917621 DDK917620:DDK917621 DNG917620:DNG917621 DXC917620:DXC917621 EGY917620:EGY917621 EQU917620:EQU917621 FAQ917620:FAQ917621 FKM917620:FKM917621 FUI917620:FUI917621 GEE917620:GEE917621 GOA917620:GOA917621 GXW917620:GXW917621 HHS917620:HHS917621 HRO917620:HRO917621 IBK917620:IBK917621 ILG917620:ILG917621 IVC917620:IVC917621 JEY917620:JEY917621 JOU917620:JOU917621 JYQ917620:JYQ917621 KIM917620:KIM917621 KSI917620:KSI917621 LCE917620:LCE917621 LMA917620:LMA917621 LVW917620:LVW917621 MFS917620:MFS917621 MPO917620:MPO917621 MZK917620:MZK917621 NJG917620:NJG917621 NTC917620:NTC917621 OCY917620:OCY917621 OMU917620:OMU917621 OWQ917620:OWQ917621 PGM917620:PGM917621 PQI917620:PQI917621 QAE917620:QAE917621 QKA917620:QKA917621 QTW917620:QTW917621 RDS917620:RDS917621 RNO917620:RNO917621 RXK917620:RXK917621 SHG917620:SHG917621 SRC917620:SRC917621 TAY917620:TAY917621 TKU917620:TKU917621 TUQ917620:TUQ917621 UEM917620:UEM917621 UOI917620:UOI917621 UYE917620:UYE917621 VIA917620:VIA917621 VRW917620:VRW917621 WBS917620:WBS917621 WLO917620:WLO917621 WVK917620:WVK917621 C983156:C983157 IY983156:IY983157 SU983156:SU983157 ACQ983156:ACQ983157 AMM983156:AMM983157 AWI983156:AWI983157 BGE983156:BGE983157 BQA983156:BQA983157 BZW983156:BZW983157 CJS983156:CJS983157 CTO983156:CTO983157 DDK983156:DDK983157 DNG983156:DNG983157 DXC983156:DXC983157 EGY983156:EGY983157 EQU983156:EQU983157 FAQ983156:FAQ983157 FKM983156:FKM983157 FUI983156:FUI983157 GEE983156:GEE983157 GOA983156:GOA983157 GXW983156:GXW983157 HHS983156:HHS983157 HRO983156:HRO983157 IBK983156:IBK983157 ILG983156:ILG983157 IVC983156:IVC983157 JEY983156:JEY983157 JOU983156:JOU983157 JYQ983156:JYQ983157 KIM983156:KIM983157 KSI983156:KSI983157 LCE983156:LCE983157 LMA983156:LMA983157 LVW983156:LVW983157 MFS983156:MFS983157 MPO983156:MPO983157 MZK983156:MZK983157 NJG983156:NJG983157 NTC983156:NTC983157 OCY983156:OCY983157 OMU983156:OMU983157 OWQ983156:OWQ983157 PGM983156:PGM983157 PQI983156:PQI983157 QAE983156:QAE983157 QKA983156:QKA983157 QTW983156:QTW983157 RDS983156:RDS983157 RNO983156:RNO983157 RXK983156:RXK983157 SHG983156:SHG983157 SRC983156:SRC983157 TAY983156:TAY983157 TKU983156:TKU983157 TUQ983156:TUQ983157 UEM983156:UEM983157 UOI983156:UOI983157 UYE983156:UYE983157 VIA983156:VIA983157 VRW983156:VRW983157 WBS983156:WBS983157 WLO983156:WLO983157 WVK983156:WVK983157 B5 IX5 ST5 ACP5 AML5 AWH5 BGD5 BPZ5 BZV5 CJR5 CTN5 DDJ5 DNF5 DXB5 EGX5 EQT5 FAP5 FKL5 FUH5 GED5 GNZ5 GXV5 HHR5 HRN5 IBJ5 ILF5 IVB5 JEX5 JOT5 JYP5 KIL5 KSH5 LCD5 LLZ5 LVV5 MFR5 MPN5 MZJ5 NJF5 NTB5 OCX5 OMT5 OWP5 PGL5 PQH5 QAD5 QJZ5 QTV5 RDR5 RNN5 RXJ5 SHF5 SRB5 TAX5 TKT5 TUP5 UEL5 UOH5 UYD5 VHZ5 VRV5 WBR5 WLN5 WVJ5 B65541 IX65541 ST65541 ACP65541 AML65541 AWH65541 BGD65541 BPZ65541 BZV65541 CJR65541 CTN65541 DDJ65541 DNF65541 DXB65541 EGX65541 EQT65541 FAP65541 FKL65541 FUH65541 GED65541 GNZ65541 GXV65541 HHR65541 HRN65541 IBJ65541 ILF65541 IVB65541 JEX65541 JOT65541 JYP65541 KIL65541 KSH65541 LCD65541 LLZ65541 LVV65541 MFR65541 MPN65541 MZJ65541 NJF65541 NTB65541 OCX65541 OMT65541 OWP65541 PGL65541 PQH65541 QAD65541 QJZ65541 QTV65541 RDR65541 RNN65541 RXJ65541 SHF65541 SRB65541 TAX65541 TKT65541 TUP65541 UEL65541 UOH65541 UYD65541 VHZ65541 VRV65541 WBR65541 WLN65541 WVJ65541 B131077 IX131077 ST131077 ACP131077 AML131077 AWH131077 BGD131077 BPZ131077 BZV131077 CJR131077 CTN131077 DDJ131077 DNF131077 DXB131077 EGX131077 EQT131077 FAP131077 FKL131077 FUH131077 GED131077 GNZ131077 GXV131077 HHR131077 HRN131077 IBJ131077 ILF131077 IVB131077 JEX131077 JOT131077 JYP131077 KIL131077 KSH131077 LCD131077 LLZ131077 LVV131077 MFR131077 MPN131077 MZJ131077 NJF131077 NTB131077 OCX131077 OMT131077 OWP131077 PGL131077 PQH131077 QAD131077 QJZ131077 QTV131077 RDR131077 RNN131077 RXJ131077 SHF131077 SRB131077 TAX131077 TKT131077 TUP131077 UEL131077 UOH131077 UYD131077 VHZ131077 VRV131077 WBR131077 WLN131077 WVJ131077 B196613 IX196613 ST196613 ACP196613 AML196613 AWH196613 BGD196613 BPZ196613 BZV196613 CJR196613 CTN196613 DDJ196613 DNF196613 DXB196613 EGX196613 EQT196613 FAP196613 FKL196613 FUH196613 GED196613 GNZ196613 GXV196613 HHR196613 HRN196613 IBJ196613 ILF196613 IVB196613 JEX196613 JOT196613 JYP196613 KIL196613 KSH196613 LCD196613 LLZ196613 LVV196613 MFR196613 MPN196613 MZJ196613 NJF196613 NTB196613 OCX196613 OMT196613 OWP196613 PGL196613 PQH196613 QAD196613 QJZ196613 QTV196613 RDR196613 RNN196613 RXJ196613 SHF196613 SRB196613 TAX196613 TKT196613 TUP196613 UEL196613 UOH196613 UYD196613 VHZ196613 VRV196613 WBR196613 WLN196613 WVJ196613 B262149 IX262149 ST262149 ACP262149 AML262149 AWH262149 BGD262149 BPZ262149 BZV262149 CJR262149 CTN262149 DDJ262149 DNF262149 DXB262149 EGX262149 EQT262149 FAP262149 FKL262149 FUH262149 GED262149 GNZ262149 GXV262149 HHR262149 HRN262149 IBJ262149 ILF262149 IVB262149 JEX262149 JOT262149 JYP262149 KIL262149 KSH262149 LCD262149 LLZ262149 LVV262149 MFR262149 MPN262149 MZJ262149 NJF262149 NTB262149 OCX262149 OMT262149 OWP262149 PGL262149 PQH262149 QAD262149 QJZ262149 QTV262149 RDR262149 RNN262149 RXJ262149 SHF262149 SRB262149 TAX262149 TKT262149 TUP262149 UEL262149 UOH262149 UYD262149 VHZ262149 VRV262149 WBR262149 WLN262149 WVJ262149 B327685 IX327685 ST327685 ACP327685 AML327685 AWH327685 BGD327685 BPZ327685 BZV327685 CJR327685 CTN327685 DDJ327685 DNF327685 DXB327685 EGX327685 EQT327685 FAP327685 FKL327685 FUH327685 GED327685 GNZ327685 GXV327685 HHR327685 HRN327685 IBJ327685 ILF327685 IVB327685 JEX327685 JOT327685 JYP327685 KIL327685 KSH327685 LCD327685 LLZ327685 LVV327685 MFR327685 MPN327685 MZJ327685 NJF327685 NTB327685 OCX327685 OMT327685 OWP327685 PGL327685 PQH327685 QAD327685 QJZ327685 QTV327685 RDR327685 RNN327685 RXJ327685 SHF327685 SRB327685 TAX327685 TKT327685 TUP327685 UEL327685 UOH327685 UYD327685 VHZ327685 VRV327685 WBR327685 WLN327685 WVJ327685 B393221 IX393221 ST393221 ACP393221 AML393221 AWH393221 BGD393221 BPZ393221 BZV393221 CJR393221 CTN393221 DDJ393221 DNF393221 DXB393221 EGX393221 EQT393221 FAP393221 FKL393221 FUH393221 GED393221 GNZ393221 GXV393221 HHR393221 HRN393221 IBJ393221 ILF393221 IVB393221 JEX393221 JOT393221 JYP393221 KIL393221 KSH393221 LCD393221 LLZ393221 LVV393221 MFR393221 MPN393221 MZJ393221 NJF393221 NTB393221 OCX393221 OMT393221 OWP393221 PGL393221 PQH393221 QAD393221 QJZ393221 QTV393221 RDR393221 RNN393221 RXJ393221 SHF393221 SRB393221 TAX393221 TKT393221 TUP393221 UEL393221 UOH393221 UYD393221 VHZ393221 VRV393221 WBR393221 WLN393221 WVJ393221 B458757 IX458757 ST458757 ACP458757 AML458757 AWH458757 BGD458757 BPZ458757 BZV458757 CJR458757 CTN458757 DDJ458757 DNF458757 DXB458757 EGX458757 EQT458757 FAP458757 FKL458757 FUH458757 GED458757 GNZ458757 GXV458757 HHR458757 HRN458757 IBJ458757 ILF458757 IVB458757 JEX458757 JOT458757 JYP458757 KIL458757 KSH458757 LCD458757 LLZ458757 LVV458757 MFR458757 MPN458757 MZJ458757 NJF458757 NTB458757 OCX458757 OMT458757 OWP458757 PGL458757 PQH458757 QAD458757 QJZ458757 QTV458757 RDR458757 RNN458757 RXJ458757 SHF458757 SRB458757 TAX458757 TKT458757 TUP458757 UEL458757 UOH458757 UYD458757 VHZ458757 VRV458757 WBR458757 WLN458757 WVJ458757 B524293 IX524293 ST524293 ACP524293 AML524293 AWH524293 BGD524293 BPZ524293 BZV524293 CJR524293 CTN524293 DDJ524293 DNF524293 DXB524293 EGX524293 EQT524293 FAP524293 FKL524293 FUH524293 GED524293 GNZ524293 GXV524293 HHR524293 HRN524293 IBJ524293 ILF524293 IVB524293 JEX524293 JOT524293 JYP524293 KIL524293 KSH524293 LCD524293 LLZ524293 LVV524293 MFR524293 MPN524293 MZJ524293 NJF524293 NTB524293 OCX524293 OMT524293 OWP524293 PGL524293 PQH524293 QAD524293 QJZ524293 QTV524293 RDR524293 RNN524293 RXJ524293 SHF524293 SRB524293 TAX524293 TKT524293 TUP524293 UEL524293 UOH524293 UYD524293 VHZ524293 VRV524293 WBR524293 WLN524293 WVJ524293 B589829 IX589829 ST589829 ACP589829 AML589829 AWH589829 BGD589829 BPZ589829 BZV589829 CJR589829 CTN589829 DDJ589829 DNF589829 DXB589829 EGX589829 EQT589829 FAP589829 FKL589829 FUH589829 GED589829 GNZ589829 GXV589829 HHR589829 HRN589829 IBJ589829 ILF589829 IVB589829 JEX589829 JOT589829 JYP589829 KIL589829 KSH589829 LCD589829 LLZ589829 LVV589829 MFR589829 MPN589829 MZJ589829 NJF589829 NTB589829 OCX589829 OMT589829 OWP589829 PGL589829 PQH589829 QAD589829 QJZ589829 QTV589829 RDR589829 RNN589829 RXJ589829 SHF589829 SRB589829 TAX589829 TKT589829 TUP589829 UEL589829 UOH589829 UYD589829 VHZ589829 VRV589829 WBR589829 WLN589829 WVJ589829 B655365 IX655365 ST655365 ACP655365 AML655365 AWH655365 BGD655365 BPZ655365 BZV655365 CJR655365 CTN655365 DDJ655365 DNF655365 DXB655365 EGX655365 EQT655365 FAP655365 FKL655365 FUH655365 GED655365 GNZ655365 GXV655365 HHR655365 HRN655365 IBJ655365 ILF655365 IVB655365 JEX655365 JOT655365 JYP655365 KIL655365 KSH655365 LCD655365 LLZ655365 LVV655365 MFR655365 MPN655365 MZJ655365 NJF655365 NTB655365 OCX655365 OMT655365 OWP655365 PGL655365 PQH655365 QAD655365 QJZ655365 QTV655365 RDR655365 RNN655365 RXJ655365 SHF655365 SRB655365 TAX655365 TKT655365 TUP655365 UEL655365 UOH655365 UYD655365 VHZ655365 VRV655365 WBR655365 WLN655365 WVJ655365 B720901 IX720901 ST720901 ACP720901 AML720901 AWH720901 BGD720901 BPZ720901 BZV720901 CJR720901 CTN720901 DDJ720901 DNF720901 DXB720901 EGX720901 EQT720901 FAP720901 FKL720901 FUH720901 GED720901 GNZ720901 GXV720901 HHR720901 HRN720901 IBJ720901 ILF720901 IVB720901 JEX720901 JOT720901 JYP720901 KIL720901 KSH720901 LCD720901 LLZ720901 LVV720901 MFR720901 MPN720901 MZJ720901 NJF720901 NTB720901 OCX720901 OMT720901 OWP720901 PGL720901 PQH720901 QAD720901 QJZ720901 QTV720901 RDR720901 RNN720901 RXJ720901 SHF720901 SRB720901 TAX720901 TKT720901 TUP720901 UEL720901 UOH720901 UYD720901 VHZ720901 VRV720901 WBR720901 WLN720901 WVJ720901 B786437 IX786437 ST786437 ACP786437 AML786437 AWH786437 BGD786437 BPZ786437 BZV786437 CJR786437 CTN786437 DDJ786437 DNF786437 DXB786437 EGX786437 EQT786437 FAP786437 FKL786437 FUH786437 GED786437 GNZ786437 GXV786437 HHR786437 HRN786437 IBJ786437 ILF786437 IVB786437 JEX786437 JOT786437 JYP786437 KIL786437 KSH786437 LCD786437 LLZ786437 LVV786437 MFR786437 MPN786437 MZJ786437 NJF786437 NTB786437 OCX786437 OMT786437 OWP786437 PGL786437 PQH786437 QAD786437 QJZ786437 QTV786437 RDR786437 RNN786437 RXJ786437 SHF786437 SRB786437 TAX786437 TKT786437 TUP786437 UEL786437 UOH786437 UYD786437 VHZ786437 VRV786437 WBR786437 WLN786437 WVJ786437 B851973 IX851973 ST851973 ACP851973 AML851973 AWH851973 BGD851973 BPZ851973 BZV851973 CJR851973 CTN851973 DDJ851973 DNF851973 DXB851973 EGX851973 EQT851973 FAP851973 FKL851973 FUH851973 GED851973 GNZ851973 GXV851973 HHR851973 HRN851973 IBJ851973 ILF851973 IVB851973 JEX851973 JOT851973 JYP851973 KIL851973 KSH851973 LCD851973 LLZ851973 LVV851973 MFR851973 MPN851973 MZJ851973 NJF851973 NTB851973 OCX851973 OMT851973 OWP851973 PGL851973 PQH851973 QAD851973 QJZ851973 QTV851973 RDR851973 RNN851973 RXJ851973 SHF851973 SRB851973 TAX851973 TKT851973 TUP851973 UEL851973 UOH851973 UYD851973 VHZ851973 VRV851973 WBR851973 WLN851973 WVJ851973 B917509 IX917509 ST917509 ACP917509 AML917509 AWH917509 BGD917509 BPZ917509 BZV917509 CJR917509 CTN917509 DDJ917509 DNF917509 DXB917509 EGX917509 EQT917509 FAP917509 FKL917509 FUH917509 GED917509 GNZ917509 GXV917509 HHR917509 HRN917509 IBJ917509 ILF917509 IVB917509 JEX917509 JOT917509 JYP917509 KIL917509 KSH917509 LCD917509 LLZ917509 LVV917509 MFR917509 MPN917509 MZJ917509 NJF917509 NTB917509 OCX917509 OMT917509 OWP917509 PGL917509 PQH917509 QAD917509 QJZ917509 QTV917509 RDR917509 RNN917509 RXJ917509 SHF917509 SRB917509 TAX917509 TKT917509 TUP917509 UEL917509 UOH917509 UYD917509 VHZ917509 VRV917509 WBR917509 WLN917509 WVJ917509 B983045 IX983045 ST983045 ACP983045 AML983045 AWH983045 BGD983045 BPZ983045 BZV983045 CJR983045 CTN983045 DDJ983045 DNF983045 DXB983045 EGX983045 EQT983045 FAP983045 FKL983045 FUH983045 GED983045 GNZ983045 GXV983045 HHR983045 HRN983045 IBJ983045 ILF983045 IVB983045 JEX983045 JOT983045 JYP983045 KIL983045 KSH983045 LCD983045 LLZ983045 LVV983045 MFR983045 MPN983045 MZJ983045 NJF983045 NTB983045 OCX983045 OMT983045 OWP983045 PGL983045 PQH983045 QAD983045 QJZ983045 QTV983045 RDR983045 RNN983045 RXJ983045 SHF983045 SRB983045 TAX983045 TKT983045 TUP983045 UEL983045 UOH983045 UYD983045 VHZ983045 VRV983045 WBR983045 WLN983045 WVJ983045 C57 IY57 SU57 ACQ57 AMM57 AWI57 BGE57 BQA57 BZW57 CJS57 CTO57 DDK57 DNG57 DXC57 EGY57 EQU57 FAQ57 FKM57 FUI57 GEE57 GOA57 GXW57 HHS57 HRO57 IBK57 ILG57 IVC57 JEY57 JOU57 JYQ57 KIM57 KSI57 LCE57 LMA57 LVW57 MFS57 MPO57 MZK57 NJG57 NTC57 OCY57 OMU57 OWQ57 PGM57 PQI57 QAE57 QKA57 QTW57 RDS57 RNO57 RXK57 SHG57 SRC57 TAY57 TKU57 TUQ57 UEM57 UOI57 UYE57 VIA57 VRW57 WBS57 WLO57 WVK57 C65593 IY65593 SU65593 ACQ65593 AMM65593 AWI65593 BGE65593 BQA65593 BZW65593 CJS65593 CTO65593 DDK65593 DNG65593 DXC65593 EGY65593 EQU65593 FAQ65593 FKM65593 FUI65593 GEE65593 GOA65593 GXW65593 HHS65593 HRO65593 IBK65593 ILG65593 IVC65593 JEY65593 JOU65593 JYQ65593 KIM65593 KSI65593 LCE65593 LMA65593 LVW65593 MFS65593 MPO65593 MZK65593 NJG65593 NTC65593 OCY65593 OMU65593 OWQ65593 PGM65593 PQI65593 QAE65593 QKA65593 QTW65593 RDS65593 RNO65593 RXK65593 SHG65593 SRC65593 TAY65593 TKU65593 TUQ65593 UEM65593 UOI65593 UYE65593 VIA65593 VRW65593 WBS65593 WLO65593 WVK65593 C131129 IY131129 SU131129 ACQ131129 AMM131129 AWI131129 BGE131129 BQA131129 BZW131129 CJS131129 CTO131129 DDK131129 DNG131129 DXC131129 EGY131129 EQU131129 FAQ131129 FKM131129 FUI131129 GEE131129 GOA131129 GXW131129 HHS131129 HRO131129 IBK131129 ILG131129 IVC131129 JEY131129 JOU131129 JYQ131129 KIM131129 KSI131129 LCE131129 LMA131129 LVW131129 MFS131129 MPO131129 MZK131129 NJG131129 NTC131129 OCY131129 OMU131129 OWQ131129 PGM131129 PQI131129 QAE131129 QKA131129 QTW131129 RDS131129 RNO131129 RXK131129 SHG131129 SRC131129 TAY131129 TKU131129 TUQ131129 UEM131129 UOI131129 UYE131129 VIA131129 VRW131129 WBS131129 WLO131129 WVK131129 C196665 IY196665 SU196665 ACQ196665 AMM196665 AWI196665 BGE196665 BQA196665 BZW196665 CJS196665 CTO196665 DDK196665 DNG196665 DXC196665 EGY196665 EQU196665 FAQ196665 FKM196665 FUI196665 GEE196665 GOA196665 GXW196665 HHS196665 HRO196665 IBK196665 ILG196665 IVC196665 JEY196665 JOU196665 JYQ196665 KIM196665 KSI196665 LCE196665 LMA196665 LVW196665 MFS196665 MPO196665 MZK196665 NJG196665 NTC196665 OCY196665 OMU196665 OWQ196665 PGM196665 PQI196665 QAE196665 QKA196665 QTW196665 RDS196665 RNO196665 RXK196665 SHG196665 SRC196665 TAY196665 TKU196665 TUQ196665 UEM196665 UOI196665 UYE196665 VIA196665 VRW196665 WBS196665 WLO196665 WVK196665 C262201 IY262201 SU262201 ACQ262201 AMM262201 AWI262201 BGE262201 BQA262201 BZW262201 CJS262201 CTO262201 DDK262201 DNG262201 DXC262201 EGY262201 EQU262201 FAQ262201 FKM262201 FUI262201 GEE262201 GOA262201 GXW262201 HHS262201 HRO262201 IBK262201 ILG262201 IVC262201 JEY262201 JOU262201 JYQ262201 KIM262201 KSI262201 LCE262201 LMA262201 LVW262201 MFS262201 MPO262201 MZK262201 NJG262201 NTC262201 OCY262201 OMU262201 OWQ262201 PGM262201 PQI262201 QAE262201 QKA262201 QTW262201 RDS262201 RNO262201 RXK262201 SHG262201 SRC262201 TAY262201 TKU262201 TUQ262201 UEM262201 UOI262201 UYE262201 VIA262201 VRW262201 WBS262201 WLO262201 WVK262201 C327737 IY327737 SU327737 ACQ327737 AMM327737 AWI327737 BGE327737 BQA327737 BZW327737 CJS327737 CTO327737 DDK327737 DNG327737 DXC327737 EGY327737 EQU327737 FAQ327737 FKM327737 FUI327737 GEE327737 GOA327737 GXW327737 HHS327737 HRO327737 IBK327737 ILG327737 IVC327737 JEY327737 JOU327737 JYQ327737 KIM327737 KSI327737 LCE327737 LMA327737 LVW327737 MFS327737 MPO327737 MZK327737 NJG327737 NTC327737 OCY327737 OMU327737 OWQ327737 PGM327737 PQI327737 QAE327737 QKA327737 QTW327737 RDS327737 RNO327737 RXK327737 SHG327737 SRC327737 TAY327737 TKU327737 TUQ327737 UEM327737 UOI327737 UYE327737 VIA327737 VRW327737 WBS327737 WLO327737 WVK327737 C393273 IY393273 SU393273 ACQ393273 AMM393273 AWI393273 BGE393273 BQA393273 BZW393273 CJS393273 CTO393273 DDK393273 DNG393273 DXC393273 EGY393273 EQU393273 FAQ393273 FKM393273 FUI393273 GEE393273 GOA393273 GXW393273 HHS393273 HRO393273 IBK393273 ILG393273 IVC393273 JEY393273 JOU393273 JYQ393273 KIM393273 KSI393273 LCE393273 LMA393273 LVW393273 MFS393273 MPO393273 MZK393273 NJG393273 NTC393273 OCY393273 OMU393273 OWQ393273 PGM393273 PQI393273 QAE393273 QKA393273 QTW393273 RDS393273 RNO393273 RXK393273 SHG393273 SRC393273 TAY393273 TKU393273 TUQ393273 UEM393273 UOI393273 UYE393273 VIA393273 VRW393273 WBS393273 WLO393273 WVK393273 C458809 IY458809 SU458809 ACQ458809 AMM458809 AWI458809 BGE458809 BQA458809 BZW458809 CJS458809 CTO458809 DDK458809 DNG458809 DXC458809 EGY458809 EQU458809 FAQ458809 FKM458809 FUI458809 GEE458809 GOA458809 GXW458809 HHS458809 HRO458809 IBK458809 ILG458809 IVC458809 JEY458809 JOU458809 JYQ458809 KIM458809 KSI458809 LCE458809 LMA458809 LVW458809 MFS458809 MPO458809 MZK458809 NJG458809 NTC458809 OCY458809 OMU458809 OWQ458809 PGM458809 PQI458809 QAE458809 QKA458809 QTW458809 RDS458809 RNO458809 RXK458809 SHG458809 SRC458809 TAY458809 TKU458809 TUQ458809 UEM458809 UOI458809 UYE458809 VIA458809 VRW458809 WBS458809 WLO458809 WVK458809 C524345 IY524345 SU524345 ACQ524345 AMM524345 AWI524345 BGE524345 BQA524345 BZW524345 CJS524345 CTO524345 DDK524345 DNG524345 DXC524345 EGY524345 EQU524345 FAQ524345 FKM524345 FUI524345 GEE524345 GOA524345 GXW524345 HHS524345 HRO524345 IBK524345 ILG524345 IVC524345 JEY524345 JOU524345 JYQ524345 KIM524345 KSI524345 LCE524345 LMA524345 LVW524345 MFS524345 MPO524345 MZK524345 NJG524345 NTC524345 OCY524345 OMU524345 OWQ524345 PGM524345 PQI524345 QAE524345 QKA524345 QTW524345 RDS524345 RNO524345 RXK524345 SHG524345 SRC524345 TAY524345 TKU524345 TUQ524345 UEM524345 UOI524345 UYE524345 VIA524345 VRW524345 WBS524345 WLO524345 WVK524345 C589881 IY589881 SU589881 ACQ589881 AMM589881 AWI589881 BGE589881 BQA589881 BZW589881 CJS589881 CTO589881 DDK589881 DNG589881 DXC589881 EGY589881 EQU589881 FAQ589881 FKM589881 FUI589881 GEE589881 GOA589881 GXW589881 HHS589881 HRO589881 IBK589881 ILG589881 IVC589881 JEY589881 JOU589881 JYQ589881 KIM589881 KSI589881 LCE589881 LMA589881 LVW589881 MFS589881 MPO589881 MZK589881 NJG589881 NTC589881 OCY589881 OMU589881 OWQ589881 PGM589881 PQI589881 QAE589881 QKA589881 QTW589881 RDS589881 RNO589881 RXK589881 SHG589881 SRC589881 TAY589881 TKU589881 TUQ589881 UEM589881 UOI589881 UYE589881 VIA589881 VRW589881 WBS589881 WLO589881 WVK589881 C655417 IY655417 SU655417 ACQ655417 AMM655417 AWI655417 BGE655417 BQA655417 BZW655417 CJS655417 CTO655417 DDK655417 DNG655417 DXC655417 EGY655417 EQU655417 FAQ655417 FKM655417 FUI655417 GEE655417 GOA655417 GXW655417 HHS655417 HRO655417 IBK655417 ILG655417 IVC655417 JEY655417 JOU655417 JYQ655417 KIM655417 KSI655417 LCE655417 LMA655417 LVW655417 MFS655417 MPO655417 MZK655417 NJG655417 NTC655417 OCY655417 OMU655417 OWQ655417 PGM655417 PQI655417 QAE655417 QKA655417 QTW655417 RDS655417 RNO655417 RXK655417 SHG655417 SRC655417 TAY655417 TKU655417 TUQ655417 UEM655417 UOI655417 UYE655417 VIA655417 VRW655417 WBS655417 WLO655417 WVK655417 C720953 IY720953 SU720953 ACQ720953 AMM720953 AWI720953 BGE720953 BQA720953 BZW720953 CJS720953 CTO720953 DDK720953 DNG720953 DXC720953 EGY720953 EQU720953 FAQ720953 FKM720953 FUI720953 GEE720953 GOA720953 GXW720953 HHS720953 HRO720953 IBK720953 ILG720953 IVC720953 JEY720953 JOU720953 JYQ720953 KIM720953 KSI720953 LCE720953 LMA720953 LVW720953 MFS720953 MPO720953 MZK720953 NJG720953 NTC720953 OCY720953 OMU720953 OWQ720953 PGM720953 PQI720953 QAE720953 QKA720953 QTW720953 RDS720953 RNO720953 RXK720953 SHG720953 SRC720953 TAY720953 TKU720953 TUQ720953 UEM720953 UOI720953 UYE720953 VIA720953 VRW720953 WBS720953 WLO720953 WVK720953 C786489 IY786489 SU786489 ACQ786489 AMM786489 AWI786489 BGE786489 BQA786489 BZW786489 CJS786489 CTO786489 DDK786489 DNG786489 DXC786489 EGY786489 EQU786489 FAQ786489 FKM786489 FUI786489 GEE786489 GOA786489 GXW786489 HHS786489 HRO786489 IBK786489 ILG786489 IVC786489 JEY786489 JOU786489 JYQ786489 KIM786489 KSI786489 LCE786489 LMA786489 LVW786489 MFS786489 MPO786489 MZK786489 NJG786489 NTC786489 OCY786489 OMU786489 OWQ786489 PGM786489 PQI786489 QAE786489 QKA786489 QTW786489 RDS786489 RNO786489 RXK786489 SHG786489 SRC786489 TAY786489 TKU786489 TUQ786489 UEM786489 UOI786489 UYE786489 VIA786489 VRW786489 WBS786489 WLO786489 WVK786489 C852025 IY852025 SU852025 ACQ852025 AMM852025 AWI852025 BGE852025 BQA852025 BZW852025 CJS852025 CTO852025 DDK852025 DNG852025 DXC852025 EGY852025 EQU852025 FAQ852025 FKM852025 FUI852025 GEE852025 GOA852025 GXW852025 HHS852025 HRO852025 IBK852025 ILG852025 IVC852025 JEY852025 JOU852025 JYQ852025 KIM852025 KSI852025 LCE852025 LMA852025 LVW852025 MFS852025 MPO852025 MZK852025 NJG852025 NTC852025 OCY852025 OMU852025 OWQ852025 PGM852025 PQI852025 QAE852025 QKA852025 QTW852025 RDS852025 RNO852025 RXK852025 SHG852025 SRC852025 TAY852025 TKU852025 TUQ852025 UEM852025 UOI852025 UYE852025 VIA852025 VRW852025 WBS852025 WLO852025 WVK852025 C917561 IY917561 SU917561 ACQ917561 AMM917561 AWI917561 BGE917561 BQA917561 BZW917561 CJS917561 CTO917561 DDK917561 DNG917561 DXC917561 EGY917561 EQU917561 FAQ917561 FKM917561 FUI917561 GEE917561 GOA917561 GXW917561 HHS917561 HRO917561 IBK917561 ILG917561 IVC917561 JEY917561 JOU917561 JYQ917561 KIM917561 KSI917561 LCE917561 LMA917561 LVW917561 MFS917561 MPO917561 MZK917561 NJG917561 NTC917561 OCY917561 OMU917561 OWQ917561 PGM917561 PQI917561 QAE917561 QKA917561 QTW917561 RDS917561 RNO917561 RXK917561 SHG917561 SRC917561 TAY917561 TKU917561 TUQ917561 UEM917561 UOI917561 UYE917561 VIA917561 VRW917561 WBS917561 WLO917561 WVK917561 C983097 IY983097 SU983097 ACQ983097 AMM983097 AWI983097 BGE983097 BQA983097 BZW983097 CJS983097 CTO983097 DDK983097 DNG983097 DXC983097 EGY983097 EQU983097 FAQ983097 FKM983097 FUI983097 GEE983097 GOA983097 GXW983097 HHS983097 HRO983097 IBK983097 ILG983097 IVC983097 JEY983097 JOU983097 JYQ983097 KIM983097 KSI983097 LCE983097 LMA983097 LVW983097 MFS983097 MPO983097 MZK983097 NJG983097 NTC983097 OCY983097 OMU983097 OWQ983097 PGM983097 PQI983097 QAE983097 QKA983097 QTW983097 RDS983097 RNO983097 RXK983097 SHG983097 SRC983097 TAY983097 TKU983097 TUQ983097 UEM983097 UOI983097 UYE983097 VIA983097 VRW983097 WBS983097 WLO983097 WVK983097 B262:C266 IX262:IY266 ST262:SU266 ACP262:ACQ266 AML262:AMM266 AWH262:AWI266 BGD262:BGE266 BPZ262:BQA266 BZV262:BZW266 CJR262:CJS266 CTN262:CTO266 DDJ262:DDK266 DNF262:DNG266 DXB262:DXC266 EGX262:EGY266 EQT262:EQU266 FAP262:FAQ266 FKL262:FKM266 FUH262:FUI266 GED262:GEE266 GNZ262:GOA266 GXV262:GXW266 HHR262:HHS266 HRN262:HRO266 IBJ262:IBK266 ILF262:ILG266 IVB262:IVC266 JEX262:JEY266 JOT262:JOU266 JYP262:JYQ266 KIL262:KIM266 KSH262:KSI266 LCD262:LCE266 LLZ262:LMA266 LVV262:LVW266 MFR262:MFS266 MPN262:MPO266 MZJ262:MZK266 NJF262:NJG266 NTB262:NTC266 OCX262:OCY266 OMT262:OMU266 OWP262:OWQ266 PGL262:PGM266 PQH262:PQI266 QAD262:QAE266 QJZ262:QKA266 QTV262:QTW266 RDR262:RDS266 RNN262:RNO266 RXJ262:RXK266 SHF262:SHG266 SRB262:SRC266 TAX262:TAY266 TKT262:TKU266 TUP262:TUQ266 UEL262:UEM266 UOH262:UOI266 UYD262:UYE266 VHZ262:VIA266 VRV262:VRW266 WBR262:WBS266 WLN262:WLO266 WVJ262:WVK266 B65798:C65802 IX65798:IY65802 ST65798:SU65802 ACP65798:ACQ65802 AML65798:AMM65802 AWH65798:AWI65802 BGD65798:BGE65802 BPZ65798:BQA65802 BZV65798:BZW65802 CJR65798:CJS65802 CTN65798:CTO65802 DDJ65798:DDK65802 DNF65798:DNG65802 DXB65798:DXC65802 EGX65798:EGY65802 EQT65798:EQU65802 FAP65798:FAQ65802 FKL65798:FKM65802 FUH65798:FUI65802 GED65798:GEE65802 GNZ65798:GOA65802 GXV65798:GXW65802 HHR65798:HHS65802 HRN65798:HRO65802 IBJ65798:IBK65802 ILF65798:ILG65802 IVB65798:IVC65802 JEX65798:JEY65802 JOT65798:JOU65802 JYP65798:JYQ65802 KIL65798:KIM65802 KSH65798:KSI65802 LCD65798:LCE65802 LLZ65798:LMA65802 LVV65798:LVW65802 MFR65798:MFS65802 MPN65798:MPO65802 MZJ65798:MZK65802 NJF65798:NJG65802 NTB65798:NTC65802 OCX65798:OCY65802 OMT65798:OMU65802 OWP65798:OWQ65802 PGL65798:PGM65802 PQH65798:PQI65802 QAD65798:QAE65802 QJZ65798:QKA65802 QTV65798:QTW65802 RDR65798:RDS65802 RNN65798:RNO65802 RXJ65798:RXK65802 SHF65798:SHG65802 SRB65798:SRC65802 TAX65798:TAY65802 TKT65798:TKU65802 TUP65798:TUQ65802 UEL65798:UEM65802 UOH65798:UOI65802 UYD65798:UYE65802 VHZ65798:VIA65802 VRV65798:VRW65802 WBR65798:WBS65802 WLN65798:WLO65802 WVJ65798:WVK65802 B131334:C131338 IX131334:IY131338 ST131334:SU131338 ACP131334:ACQ131338 AML131334:AMM131338 AWH131334:AWI131338 BGD131334:BGE131338 BPZ131334:BQA131338 BZV131334:BZW131338 CJR131334:CJS131338 CTN131334:CTO131338 DDJ131334:DDK131338 DNF131334:DNG131338 DXB131334:DXC131338 EGX131334:EGY131338 EQT131334:EQU131338 FAP131334:FAQ131338 FKL131334:FKM131338 FUH131334:FUI131338 GED131334:GEE131338 GNZ131334:GOA131338 GXV131334:GXW131338 HHR131334:HHS131338 HRN131334:HRO131338 IBJ131334:IBK131338 ILF131334:ILG131338 IVB131334:IVC131338 JEX131334:JEY131338 JOT131334:JOU131338 JYP131334:JYQ131338 KIL131334:KIM131338 KSH131334:KSI131338 LCD131334:LCE131338 LLZ131334:LMA131338 LVV131334:LVW131338 MFR131334:MFS131338 MPN131334:MPO131338 MZJ131334:MZK131338 NJF131334:NJG131338 NTB131334:NTC131338 OCX131334:OCY131338 OMT131334:OMU131338 OWP131334:OWQ131338 PGL131334:PGM131338 PQH131334:PQI131338 QAD131334:QAE131338 QJZ131334:QKA131338 QTV131334:QTW131338 RDR131334:RDS131338 RNN131334:RNO131338 RXJ131334:RXK131338 SHF131334:SHG131338 SRB131334:SRC131338 TAX131334:TAY131338 TKT131334:TKU131338 TUP131334:TUQ131338 UEL131334:UEM131338 UOH131334:UOI131338 UYD131334:UYE131338 VHZ131334:VIA131338 VRV131334:VRW131338 WBR131334:WBS131338 WLN131334:WLO131338 WVJ131334:WVK131338 B196870:C196874 IX196870:IY196874 ST196870:SU196874 ACP196870:ACQ196874 AML196870:AMM196874 AWH196870:AWI196874 BGD196870:BGE196874 BPZ196870:BQA196874 BZV196870:BZW196874 CJR196870:CJS196874 CTN196870:CTO196874 DDJ196870:DDK196874 DNF196870:DNG196874 DXB196870:DXC196874 EGX196870:EGY196874 EQT196870:EQU196874 FAP196870:FAQ196874 FKL196870:FKM196874 FUH196870:FUI196874 GED196870:GEE196874 GNZ196870:GOA196874 GXV196870:GXW196874 HHR196870:HHS196874 HRN196870:HRO196874 IBJ196870:IBK196874 ILF196870:ILG196874 IVB196870:IVC196874 JEX196870:JEY196874 JOT196870:JOU196874 JYP196870:JYQ196874 KIL196870:KIM196874 KSH196870:KSI196874 LCD196870:LCE196874 LLZ196870:LMA196874 LVV196870:LVW196874 MFR196870:MFS196874 MPN196870:MPO196874 MZJ196870:MZK196874 NJF196870:NJG196874 NTB196870:NTC196874 OCX196870:OCY196874 OMT196870:OMU196874 OWP196870:OWQ196874 PGL196870:PGM196874 PQH196870:PQI196874 QAD196870:QAE196874 QJZ196870:QKA196874 QTV196870:QTW196874 RDR196870:RDS196874 RNN196870:RNO196874 RXJ196870:RXK196874 SHF196870:SHG196874 SRB196870:SRC196874 TAX196870:TAY196874 TKT196870:TKU196874 TUP196870:TUQ196874 UEL196870:UEM196874 UOH196870:UOI196874 UYD196870:UYE196874 VHZ196870:VIA196874 VRV196870:VRW196874 WBR196870:WBS196874 WLN196870:WLO196874 WVJ196870:WVK196874 B262406:C262410 IX262406:IY262410 ST262406:SU262410 ACP262406:ACQ262410 AML262406:AMM262410 AWH262406:AWI262410 BGD262406:BGE262410 BPZ262406:BQA262410 BZV262406:BZW262410 CJR262406:CJS262410 CTN262406:CTO262410 DDJ262406:DDK262410 DNF262406:DNG262410 DXB262406:DXC262410 EGX262406:EGY262410 EQT262406:EQU262410 FAP262406:FAQ262410 FKL262406:FKM262410 FUH262406:FUI262410 GED262406:GEE262410 GNZ262406:GOA262410 GXV262406:GXW262410 HHR262406:HHS262410 HRN262406:HRO262410 IBJ262406:IBK262410 ILF262406:ILG262410 IVB262406:IVC262410 JEX262406:JEY262410 JOT262406:JOU262410 JYP262406:JYQ262410 KIL262406:KIM262410 KSH262406:KSI262410 LCD262406:LCE262410 LLZ262406:LMA262410 LVV262406:LVW262410 MFR262406:MFS262410 MPN262406:MPO262410 MZJ262406:MZK262410 NJF262406:NJG262410 NTB262406:NTC262410 OCX262406:OCY262410 OMT262406:OMU262410 OWP262406:OWQ262410 PGL262406:PGM262410 PQH262406:PQI262410 QAD262406:QAE262410 QJZ262406:QKA262410 QTV262406:QTW262410 RDR262406:RDS262410 RNN262406:RNO262410 RXJ262406:RXK262410 SHF262406:SHG262410 SRB262406:SRC262410 TAX262406:TAY262410 TKT262406:TKU262410 TUP262406:TUQ262410 UEL262406:UEM262410 UOH262406:UOI262410 UYD262406:UYE262410 VHZ262406:VIA262410 VRV262406:VRW262410 WBR262406:WBS262410 WLN262406:WLO262410 WVJ262406:WVK262410 B327942:C327946 IX327942:IY327946 ST327942:SU327946 ACP327942:ACQ327946 AML327942:AMM327946 AWH327942:AWI327946 BGD327942:BGE327946 BPZ327942:BQA327946 BZV327942:BZW327946 CJR327942:CJS327946 CTN327942:CTO327946 DDJ327942:DDK327946 DNF327942:DNG327946 DXB327942:DXC327946 EGX327942:EGY327946 EQT327942:EQU327946 FAP327942:FAQ327946 FKL327942:FKM327946 FUH327942:FUI327946 GED327942:GEE327946 GNZ327942:GOA327946 GXV327942:GXW327946 HHR327942:HHS327946 HRN327942:HRO327946 IBJ327942:IBK327946 ILF327942:ILG327946 IVB327942:IVC327946 JEX327942:JEY327946 JOT327942:JOU327946 JYP327942:JYQ327946 KIL327942:KIM327946 KSH327942:KSI327946 LCD327942:LCE327946 LLZ327942:LMA327946 LVV327942:LVW327946 MFR327942:MFS327946 MPN327942:MPO327946 MZJ327942:MZK327946 NJF327942:NJG327946 NTB327942:NTC327946 OCX327942:OCY327946 OMT327942:OMU327946 OWP327942:OWQ327946 PGL327942:PGM327946 PQH327942:PQI327946 QAD327942:QAE327946 QJZ327942:QKA327946 QTV327942:QTW327946 RDR327942:RDS327946 RNN327942:RNO327946 RXJ327942:RXK327946 SHF327942:SHG327946 SRB327942:SRC327946 TAX327942:TAY327946 TKT327942:TKU327946 TUP327942:TUQ327946 UEL327942:UEM327946 UOH327942:UOI327946 UYD327942:UYE327946 VHZ327942:VIA327946 VRV327942:VRW327946 WBR327942:WBS327946 WLN327942:WLO327946 WVJ327942:WVK327946 B393478:C393482 IX393478:IY393482 ST393478:SU393482 ACP393478:ACQ393482 AML393478:AMM393482 AWH393478:AWI393482 BGD393478:BGE393482 BPZ393478:BQA393482 BZV393478:BZW393482 CJR393478:CJS393482 CTN393478:CTO393482 DDJ393478:DDK393482 DNF393478:DNG393482 DXB393478:DXC393482 EGX393478:EGY393482 EQT393478:EQU393482 FAP393478:FAQ393482 FKL393478:FKM393482 FUH393478:FUI393482 GED393478:GEE393482 GNZ393478:GOA393482 GXV393478:GXW393482 HHR393478:HHS393482 HRN393478:HRO393482 IBJ393478:IBK393482 ILF393478:ILG393482 IVB393478:IVC393482 JEX393478:JEY393482 JOT393478:JOU393482 JYP393478:JYQ393482 KIL393478:KIM393482 KSH393478:KSI393482 LCD393478:LCE393482 LLZ393478:LMA393482 LVV393478:LVW393482 MFR393478:MFS393482 MPN393478:MPO393482 MZJ393478:MZK393482 NJF393478:NJG393482 NTB393478:NTC393482 OCX393478:OCY393482 OMT393478:OMU393482 OWP393478:OWQ393482 PGL393478:PGM393482 PQH393478:PQI393482 QAD393478:QAE393482 QJZ393478:QKA393482 QTV393478:QTW393482 RDR393478:RDS393482 RNN393478:RNO393482 RXJ393478:RXK393482 SHF393478:SHG393482 SRB393478:SRC393482 TAX393478:TAY393482 TKT393478:TKU393482 TUP393478:TUQ393482 UEL393478:UEM393482 UOH393478:UOI393482 UYD393478:UYE393482 VHZ393478:VIA393482 VRV393478:VRW393482 WBR393478:WBS393482 WLN393478:WLO393482 WVJ393478:WVK393482 B459014:C459018 IX459014:IY459018 ST459014:SU459018 ACP459014:ACQ459018 AML459014:AMM459018 AWH459014:AWI459018 BGD459014:BGE459018 BPZ459014:BQA459018 BZV459014:BZW459018 CJR459014:CJS459018 CTN459014:CTO459018 DDJ459014:DDK459018 DNF459014:DNG459018 DXB459014:DXC459018 EGX459014:EGY459018 EQT459014:EQU459018 FAP459014:FAQ459018 FKL459014:FKM459018 FUH459014:FUI459018 GED459014:GEE459018 GNZ459014:GOA459018 GXV459014:GXW459018 HHR459014:HHS459018 HRN459014:HRO459018 IBJ459014:IBK459018 ILF459014:ILG459018 IVB459014:IVC459018 JEX459014:JEY459018 JOT459014:JOU459018 JYP459014:JYQ459018 KIL459014:KIM459018 KSH459014:KSI459018 LCD459014:LCE459018 LLZ459014:LMA459018 LVV459014:LVW459018 MFR459014:MFS459018 MPN459014:MPO459018 MZJ459014:MZK459018 NJF459014:NJG459018 NTB459014:NTC459018 OCX459014:OCY459018 OMT459014:OMU459018 OWP459014:OWQ459018 PGL459014:PGM459018 PQH459014:PQI459018 QAD459014:QAE459018 QJZ459014:QKA459018 QTV459014:QTW459018 RDR459014:RDS459018 RNN459014:RNO459018 RXJ459014:RXK459018 SHF459014:SHG459018 SRB459014:SRC459018 TAX459014:TAY459018 TKT459014:TKU459018 TUP459014:TUQ459018 UEL459014:UEM459018 UOH459014:UOI459018 UYD459014:UYE459018 VHZ459014:VIA459018 VRV459014:VRW459018 WBR459014:WBS459018 WLN459014:WLO459018 WVJ459014:WVK459018 B524550:C524554 IX524550:IY524554 ST524550:SU524554 ACP524550:ACQ524554 AML524550:AMM524554 AWH524550:AWI524554 BGD524550:BGE524554 BPZ524550:BQA524554 BZV524550:BZW524554 CJR524550:CJS524554 CTN524550:CTO524554 DDJ524550:DDK524554 DNF524550:DNG524554 DXB524550:DXC524554 EGX524550:EGY524554 EQT524550:EQU524554 FAP524550:FAQ524554 FKL524550:FKM524554 FUH524550:FUI524554 GED524550:GEE524554 GNZ524550:GOA524554 GXV524550:GXW524554 HHR524550:HHS524554 HRN524550:HRO524554 IBJ524550:IBK524554 ILF524550:ILG524554 IVB524550:IVC524554 JEX524550:JEY524554 JOT524550:JOU524554 JYP524550:JYQ524554 KIL524550:KIM524554 KSH524550:KSI524554 LCD524550:LCE524554 LLZ524550:LMA524554 LVV524550:LVW524554 MFR524550:MFS524554 MPN524550:MPO524554 MZJ524550:MZK524554 NJF524550:NJG524554 NTB524550:NTC524554 OCX524550:OCY524554 OMT524550:OMU524554 OWP524550:OWQ524554 PGL524550:PGM524554 PQH524550:PQI524554 QAD524550:QAE524554 QJZ524550:QKA524554 QTV524550:QTW524554 RDR524550:RDS524554 RNN524550:RNO524554 RXJ524550:RXK524554 SHF524550:SHG524554 SRB524550:SRC524554 TAX524550:TAY524554 TKT524550:TKU524554 TUP524550:TUQ524554 UEL524550:UEM524554 UOH524550:UOI524554 UYD524550:UYE524554 VHZ524550:VIA524554 VRV524550:VRW524554 WBR524550:WBS524554 WLN524550:WLO524554 WVJ524550:WVK524554 B590086:C590090 IX590086:IY590090 ST590086:SU590090 ACP590086:ACQ590090 AML590086:AMM590090 AWH590086:AWI590090 BGD590086:BGE590090 BPZ590086:BQA590090 BZV590086:BZW590090 CJR590086:CJS590090 CTN590086:CTO590090 DDJ590086:DDK590090 DNF590086:DNG590090 DXB590086:DXC590090 EGX590086:EGY590090 EQT590086:EQU590090 FAP590086:FAQ590090 FKL590086:FKM590090 FUH590086:FUI590090 GED590086:GEE590090 GNZ590086:GOA590090 GXV590086:GXW590090 HHR590086:HHS590090 HRN590086:HRO590090 IBJ590086:IBK590090 ILF590086:ILG590090 IVB590086:IVC590090 JEX590086:JEY590090 JOT590086:JOU590090 JYP590086:JYQ590090 KIL590086:KIM590090 KSH590086:KSI590090 LCD590086:LCE590090 LLZ590086:LMA590090 LVV590086:LVW590090 MFR590086:MFS590090 MPN590086:MPO590090 MZJ590086:MZK590090 NJF590086:NJG590090 NTB590086:NTC590090 OCX590086:OCY590090 OMT590086:OMU590090 OWP590086:OWQ590090 PGL590086:PGM590090 PQH590086:PQI590090 QAD590086:QAE590090 QJZ590086:QKA590090 QTV590086:QTW590090 RDR590086:RDS590090 RNN590086:RNO590090 RXJ590086:RXK590090 SHF590086:SHG590090 SRB590086:SRC590090 TAX590086:TAY590090 TKT590086:TKU590090 TUP590086:TUQ590090 UEL590086:UEM590090 UOH590086:UOI590090 UYD590086:UYE590090 VHZ590086:VIA590090 VRV590086:VRW590090 WBR590086:WBS590090 WLN590086:WLO590090 WVJ590086:WVK590090 B655622:C655626 IX655622:IY655626 ST655622:SU655626 ACP655622:ACQ655626 AML655622:AMM655626 AWH655622:AWI655626 BGD655622:BGE655626 BPZ655622:BQA655626 BZV655622:BZW655626 CJR655622:CJS655626 CTN655622:CTO655626 DDJ655622:DDK655626 DNF655622:DNG655626 DXB655622:DXC655626 EGX655622:EGY655626 EQT655622:EQU655626 FAP655622:FAQ655626 FKL655622:FKM655626 FUH655622:FUI655626 GED655622:GEE655626 GNZ655622:GOA655626 GXV655622:GXW655626 HHR655622:HHS655626 HRN655622:HRO655626 IBJ655622:IBK655626 ILF655622:ILG655626 IVB655622:IVC655626 JEX655622:JEY655626 JOT655622:JOU655626 JYP655622:JYQ655626 KIL655622:KIM655626 KSH655622:KSI655626 LCD655622:LCE655626 LLZ655622:LMA655626 LVV655622:LVW655626 MFR655622:MFS655626 MPN655622:MPO655626 MZJ655622:MZK655626 NJF655622:NJG655626 NTB655622:NTC655626 OCX655622:OCY655626 OMT655622:OMU655626 OWP655622:OWQ655626 PGL655622:PGM655626 PQH655622:PQI655626 QAD655622:QAE655626 QJZ655622:QKA655626 QTV655622:QTW655626 RDR655622:RDS655626 RNN655622:RNO655626 RXJ655622:RXK655626 SHF655622:SHG655626 SRB655622:SRC655626 TAX655622:TAY655626 TKT655622:TKU655626 TUP655622:TUQ655626 UEL655622:UEM655626 UOH655622:UOI655626 UYD655622:UYE655626 VHZ655622:VIA655626 VRV655622:VRW655626 WBR655622:WBS655626 WLN655622:WLO655626 WVJ655622:WVK655626 B721158:C721162 IX721158:IY721162 ST721158:SU721162 ACP721158:ACQ721162 AML721158:AMM721162 AWH721158:AWI721162 BGD721158:BGE721162 BPZ721158:BQA721162 BZV721158:BZW721162 CJR721158:CJS721162 CTN721158:CTO721162 DDJ721158:DDK721162 DNF721158:DNG721162 DXB721158:DXC721162 EGX721158:EGY721162 EQT721158:EQU721162 FAP721158:FAQ721162 FKL721158:FKM721162 FUH721158:FUI721162 GED721158:GEE721162 GNZ721158:GOA721162 GXV721158:GXW721162 HHR721158:HHS721162 HRN721158:HRO721162 IBJ721158:IBK721162 ILF721158:ILG721162 IVB721158:IVC721162 JEX721158:JEY721162 JOT721158:JOU721162 JYP721158:JYQ721162 KIL721158:KIM721162 KSH721158:KSI721162 LCD721158:LCE721162 LLZ721158:LMA721162 LVV721158:LVW721162 MFR721158:MFS721162 MPN721158:MPO721162 MZJ721158:MZK721162 NJF721158:NJG721162 NTB721158:NTC721162 OCX721158:OCY721162 OMT721158:OMU721162 OWP721158:OWQ721162 PGL721158:PGM721162 PQH721158:PQI721162 QAD721158:QAE721162 QJZ721158:QKA721162 QTV721158:QTW721162 RDR721158:RDS721162 RNN721158:RNO721162 RXJ721158:RXK721162 SHF721158:SHG721162 SRB721158:SRC721162 TAX721158:TAY721162 TKT721158:TKU721162 TUP721158:TUQ721162 UEL721158:UEM721162 UOH721158:UOI721162 UYD721158:UYE721162 VHZ721158:VIA721162 VRV721158:VRW721162 WBR721158:WBS721162 WLN721158:WLO721162 WVJ721158:WVK721162 B786694:C786698 IX786694:IY786698 ST786694:SU786698 ACP786694:ACQ786698 AML786694:AMM786698 AWH786694:AWI786698 BGD786694:BGE786698 BPZ786694:BQA786698 BZV786694:BZW786698 CJR786694:CJS786698 CTN786694:CTO786698 DDJ786694:DDK786698 DNF786694:DNG786698 DXB786694:DXC786698 EGX786694:EGY786698 EQT786694:EQU786698 FAP786694:FAQ786698 FKL786694:FKM786698 FUH786694:FUI786698 GED786694:GEE786698 GNZ786694:GOA786698 GXV786694:GXW786698 HHR786694:HHS786698 HRN786694:HRO786698 IBJ786694:IBK786698 ILF786694:ILG786698 IVB786694:IVC786698 JEX786694:JEY786698 JOT786694:JOU786698 JYP786694:JYQ786698 KIL786694:KIM786698 KSH786694:KSI786698 LCD786694:LCE786698 LLZ786694:LMA786698 LVV786694:LVW786698 MFR786694:MFS786698 MPN786694:MPO786698 MZJ786694:MZK786698 NJF786694:NJG786698 NTB786694:NTC786698 OCX786694:OCY786698 OMT786694:OMU786698 OWP786694:OWQ786698 PGL786694:PGM786698 PQH786694:PQI786698 QAD786694:QAE786698 QJZ786694:QKA786698 QTV786694:QTW786698 RDR786694:RDS786698 RNN786694:RNO786698 RXJ786694:RXK786698 SHF786694:SHG786698 SRB786694:SRC786698 TAX786694:TAY786698 TKT786694:TKU786698 TUP786694:TUQ786698 UEL786694:UEM786698 UOH786694:UOI786698 UYD786694:UYE786698 VHZ786694:VIA786698 VRV786694:VRW786698 WBR786694:WBS786698 WLN786694:WLO786698 WVJ786694:WVK786698 B852230:C852234 IX852230:IY852234 ST852230:SU852234 ACP852230:ACQ852234 AML852230:AMM852234 AWH852230:AWI852234 BGD852230:BGE852234 BPZ852230:BQA852234 BZV852230:BZW852234 CJR852230:CJS852234 CTN852230:CTO852234 DDJ852230:DDK852234 DNF852230:DNG852234 DXB852230:DXC852234 EGX852230:EGY852234 EQT852230:EQU852234 FAP852230:FAQ852234 FKL852230:FKM852234 FUH852230:FUI852234 GED852230:GEE852234 GNZ852230:GOA852234 GXV852230:GXW852234 HHR852230:HHS852234 HRN852230:HRO852234 IBJ852230:IBK852234 ILF852230:ILG852234 IVB852230:IVC852234 JEX852230:JEY852234 JOT852230:JOU852234 JYP852230:JYQ852234 KIL852230:KIM852234 KSH852230:KSI852234 LCD852230:LCE852234 LLZ852230:LMA852234 LVV852230:LVW852234 MFR852230:MFS852234 MPN852230:MPO852234 MZJ852230:MZK852234 NJF852230:NJG852234 NTB852230:NTC852234 OCX852230:OCY852234 OMT852230:OMU852234 OWP852230:OWQ852234 PGL852230:PGM852234 PQH852230:PQI852234 QAD852230:QAE852234 QJZ852230:QKA852234 QTV852230:QTW852234 RDR852230:RDS852234 RNN852230:RNO852234 RXJ852230:RXK852234 SHF852230:SHG852234 SRB852230:SRC852234 TAX852230:TAY852234 TKT852230:TKU852234 TUP852230:TUQ852234 UEL852230:UEM852234 UOH852230:UOI852234 UYD852230:UYE852234 VHZ852230:VIA852234 VRV852230:VRW852234 WBR852230:WBS852234 WLN852230:WLO852234 WVJ852230:WVK852234 B917766:C917770 IX917766:IY917770 ST917766:SU917770 ACP917766:ACQ917770 AML917766:AMM917770 AWH917766:AWI917770 BGD917766:BGE917770 BPZ917766:BQA917770 BZV917766:BZW917770 CJR917766:CJS917770 CTN917766:CTO917770 DDJ917766:DDK917770 DNF917766:DNG917770 DXB917766:DXC917770 EGX917766:EGY917770 EQT917766:EQU917770 FAP917766:FAQ917770 FKL917766:FKM917770 FUH917766:FUI917770 GED917766:GEE917770 GNZ917766:GOA917770 GXV917766:GXW917770 HHR917766:HHS917770 HRN917766:HRO917770 IBJ917766:IBK917770 ILF917766:ILG917770 IVB917766:IVC917770 JEX917766:JEY917770 JOT917766:JOU917770 JYP917766:JYQ917770 KIL917766:KIM917770 KSH917766:KSI917770 LCD917766:LCE917770 LLZ917766:LMA917770 LVV917766:LVW917770 MFR917766:MFS917770 MPN917766:MPO917770 MZJ917766:MZK917770 NJF917766:NJG917770 NTB917766:NTC917770 OCX917766:OCY917770 OMT917766:OMU917770 OWP917766:OWQ917770 PGL917766:PGM917770 PQH917766:PQI917770 QAD917766:QAE917770 QJZ917766:QKA917770 QTV917766:QTW917770 RDR917766:RDS917770 RNN917766:RNO917770 RXJ917766:RXK917770 SHF917766:SHG917770 SRB917766:SRC917770 TAX917766:TAY917770 TKT917766:TKU917770 TUP917766:TUQ917770 UEL917766:UEM917770 UOH917766:UOI917770 UYD917766:UYE917770 VHZ917766:VIA917770 VRV917766:VRW917770 WBR917766:WBS917770 WLN917766:WLO917770 WVJ917766:WVK917770 B983302:C983306 IX983302:IY983306 ST983302:SU983306 ACP983302:ACQ983306 AML983302:AMM983306 AWH983302:AWI983306 BGD983302:BGE983306 BPZ983302:BQA983306 BZV983302:BZW983306 CJR983302:CJS983306 CTN983302:CTO983306 DDJ983302:DDK983306 DNF983302:DNG983306 DXB983302:DXC983306 EGX983302:EGY983306 EQT983302:EQU983306 FAP983302:FAQ983306 FKL983302:FKM983306 FUH983302:FUI983306 GED983302:GEE983306 GNZ983302:GOA983306 GXV983302:GXW983306 HHR983302:HHS983306 HRN983302:HRO983306 IBJ983302:IBK983306 ILF983302:ILG983306 IVB983302:IVC983306 JEX983302:JEY983306 JOT983302:JOU983306 JYP983302:JYQ983306 KIL983302:KIM983306 KSH983302:KSI983306 LCD983302:LCE983306 LLZ983302:LMA983306 LVV983302:LVW983306 MFR983302:MFS983306 MPN983302:MPO983306 MZJ983302:MZK983306 NJF983302:NJG983306 NTB983302:NTC983306 OCX983302:OCY983306 OMT983302:OMU983306 OWP983302:OWQ983306 PGL983302:PGM983306 PQH983302:PQI983306 QAD983302:QAE983306 QJZ983302:QKA983306 QTV983302:QTW983306 RDR983302:RDS983306 RNN983302:RNO983306 RXJ983302:RXK983306 SHF983302:SHG983306 SRB983302:SRC983306 TAX983302:TAY983306 TKT983302:TKU983306 TUP983302:TUQ983306 UEL983302:UEM983306 UOH983302:UOI983306 UYD983302:UYE983306 VHZ983302:VIA983306 VRV983302:VRW983306 WBR983302:WBS983306 WLN983302:WLO983306 WVJ983302:WVK983306 B62:C62 IX62:IY62 ST62:SU62 ACP62:ACQ62 AML62:AMM62 AWH62:AWI62 BGD62:BGE62 BPZ62:BQA62 BZV62:BZW62 CJR62:CJS62 CTN62:CTO62 DDJ62:DDK62 DNF62:DNG62 DXB62:DXC62 EGX62:EGY62 EQT62:EQU62 FAP62:FAQ62 FKL62:FKM62 FUH62:FUI62 GED62:GEE62 GNZ62:GOA62 GXV62:GXW62 HHR62:HHS62 HRN62:HRO62 IBJ62:IBK62 ILF62:ILG62 IVB62:IVC62 JEX62:JEY62 JOT62:JOU62 JYP62:JYQ62 KIL62:KIM62 KSH62:KSI62 LCD62:LCE62 LLZ62:LMA62 LVV62:LVW62 MFR62:MFS62 MPN62:MPO62 MZJ62:MZK62 NJF62:NJG62 NTB62:NTC62 OCX62:OCY62 OMT62:OMU62 OWP62:OWQ62 PGL62:PGM62 PQH62:PQI62 QAD62:QAE62 QJZ62:QKA62 QTV62:QTW62 RDR62:RDS62 RNN62:RNO62 RXJ62:RXK62 SHF62:SHG62 SRB62:SRC62 TAX62:TAY62 TKT62:TKU62 TUP62:TUQ62 UEL62:UEM62 UOH62:UOI62 UYD62:UYE62 VHZ62:VIA62 VRV62:VRW62 WBR62:WBS62 WLN62:WLO62 WVJ62:WVK62 B65598:C65598 IX65598:IY65598 ST65598:SU65598 ACP65598:ACQ65598 AML65598:AMM65598 AWH65598:AWI65598 BGD65598:BGE65598 BPZ65598:BQA65598 BZV65598:BZW65598 CJR65598:CJS65598 CTN65598:CTO65598 DDJ65598:DDK65598 DNF65598:DNG65598 DXB65598:DXC65598 EGX65598:EGY65598 EQT65598:EQU65598 FAP65598:FAQ65598 FKL65598:FKM65598 FUH65598:FUI65598 GED65598:GEE65598 GNZ65598:GOA65598 GXV65598:GXW65598 HHR65598:HHS65598 HRN65598:HRO65598 IBJ65598:IBK65598 ILF65598:ILG65598 IVB65598:IVC65598 JEX65598:JEY65598 JOT65598:JOU65598 JYP65598:JYQ65598 KIL65598:KIM65598 KSH65598:KSI65598 LCD65598:LCE65598 LLZ65598:LMA65598 LVV65598:LVW65598 MFR65598:MFS65598 MPN65598:MPO65598 MZJ65598:MZK65598 NJF65598:NJG65598 NTB65598:NTC65598 OCX65598:OCY65598 OMT65598:OMU65598 OWP65598:OWQ65598 PGL65598:PGM65598 PQH65598:PQI65598 QAD65598:QAE65598 QJZ65598:QKA65598 QTV65598:QTW65598 RDR65598:RDS65598 RNN65598:RNO65598 RXJ65598:RXK65598 SHF65598:SHG65598 SRB65598:SRC65598 TAX65598:TAY65598 TKT65598:TKU65598 TUP65598:TUQ65598 UEL65598:UEM65598 UOH65598:UOI65598 UYD65598:UYE65598 VHZ65598:VIA65598 VRV65598:VRW65598 WBR65598:WBS65598 WLN65598:WLO65598 WVJ65598:WVK65598 B131134:C131134 IX131134:IY131134 ST131134:SU131134 ACP131134:ACQ131134 AML131134:AMM131134 AWH131134:AWI131134 BGD131134:BGE131134 BPZ131134:BQA131134 BZV131134:BZW131134 CJR131134:CJS131134 CTN131134:CTO131134 DDJ131134:DDK131134 DNF131134:DNG131134 DXB131134:DXC131134 EGX131134:EGY131134 EQT131134:EQU131134 FAP131134:FAQ131134 FKL131134:FKM131134 FUH131134:FUI131134 GED131134:GEE131134 GNZ131134:GOA131134 GXV131134:GXW131134 HHR131134:HHS131134 HRN131134:HRO131134 IBJ131134:IBK131134 ILF131134:ILG131134 IVB131134:IVC131134 JEX131134:JEY131134 JOT131134:JOU131134 JYP131134:JYQ131134 KIL131134:KIM131134 KSH131134:KSI131134 LCD131134:LCE131134 LLZ131134:LMA131134 LVV131134:LVW131134 MFR131134:MFS131134 MPN131134:MPO131134 MZJ131134:MZK131134 NJF131134:NJG131134 NTB131134:NTC131134 OCX131134:OCY131134 OMT131134:OMU131134 OWP131134:OWQ131134 PGL131134:PGM131134 PQH131134:PQI131134 QAD131134:QAE131134 QJZ131134:QKA131134 QTV131134:QTW131134 RDR131134:RDS131134 RNN131134:RNO131134 RXJ131134:RXK131134 SHF131134:SHG131134 SRB131134:SRC131134 TAX131134:TAY131134 TKT131134:TKU131134 TUP131134:TUQ131134 UEL131134:UEM131134 UOH131134:UOI131134 UYD131134:UYE131134 VHZ131134:VIA131134 VRV131134:VRW131134 WBR131134:WBS131134 WLN131134:WLO131134 WVJ131134:WVK131134 B196670:C196670 IX196670:IY196670 ST196670:SU196670 ACP196670:ACQ196670 AML196670:AMM196670 AWH196670:AWI196670 BGD196670:BGE196670 BPZ196670:BQA196670 BZV196670:BZW196670 CJR196670:CJS196670 CTN196670:CTO196670 DDJ196670:DDK196670 DNF196670:DNG196670 DXB196670:DXC196670 EGX196670:EGY196670 EQT196670:EQU196670 FAP196670:FAQ196670 FKL196670:FKM196670 FUH196670:FUI196670 GED196670:GEE196670 GNZ196670:GOA196670 GXV196670:GXW196670 HHR196670:HHS196670 HRN196670:HRO196670 IBJ196670:IBK196670 ILF196670:ILG196670 IVB196670:IVC196670 JEX196670:JEY196670 JOT196670:JOU196670 JYP196670:JYQ196670 KIL196670:KIM196670 KSH196670:KSI196670 LCD196670:LCE196670 LLZ196670:LMA196670 LVV196670:LVW196670 MFR196670:MFS196670 MPN196670:MPO196670 MZJ196670:MZK196670 NJF196670:NJG196670 NTB196670:NTC196670 OCX196670:OCY196670 OMT196670:OMU196670 OWP196670:OWQ196670 PGL196670:PGM196670 PQH196670:PQI196670 QAD196670:QAE196670 QJZ196670:QKA196670 QTV196670:QTW196670 RDR196670:RDS196670 RNN196670:RNO196670 RXJ196670:RXK196670 SHF196670:SHG196670 SRB196670:SRC196670 TAX196670:TAY196670 TKT196670:TKU196670 TUP196670:TUQ196670 UEL196670:UEM196670 UOH196670:UOI196670 UYD196670:UYE196670 VHZ196670:VIA196670 VRV196670:VRW196670 WBR196670:WBS196670 WLN196670:WLO196670 WVJ196670:WVK196670 B262206:C262206 IX262206:IY262206 ST262206:SU262206 ACP262206:ACQ262206 AML262206:AMM262206 AWH262206:AWI262206 BGD262206:BGE262206 BPZ262206:BQA262206 BZV262206:BZW262206 CJR262206:CJS262206 CTN262206:CTO262206 DDJ262206:DDK262206 DNF262206:DNG262206 DXB262206:DXC262206 EGX262206:EGY262206 EQT262206:EQU262206 FAP262206:FAQ262206 FKL262206:FKM262206 FUH262206:FUI262206 GED262206:GEE262206 GNZ262206:GOA262206 GXV262206:GXW262206 HHR262206:HHS262206 HRN262206:HRO262206 IBJ262206:IBK262206 ILF262206:ILG262206 IVB262206:IVC262206 JEX262206:JEY262206 JOT262206:JOU262206 JYP262206:JYQ262206 KIL262206:KIM262206 KSH262206:KSI262206 LCD262206:LCE262206 LLZ262206:LMA262206 LVV262206:LVW262206 MFR262206:MFS262206 MPN262206:MPO262206 MZJ262206:MZK262206 NJF262206:NJG262206 NTB262206:NTC262206 OCX262206:OCY262206 OMT262206:OMU262206 OWP262206:OWQ262206 PGL262206:PGM262206 PQH262206:PQI262206 QAD262206:QAE262206 QJZ262206:QKA262206 QTV262206:QTW262206 RDR262206:RDS262206 RNN262206:RNO262206 RXJ262206:RXK262206 SHF262206:SHG262206 SRB262206:SRC262206 TAX262206:TAY262206 TKT262206:TKU262206 TUP262206:TUQ262206 UEL262206:UEM262206 UOH262206:UOI262206 UYD262206:UYE262206 VHZ262206:VIA262206 VRV262206:VRW262206 WBR262206:WBS262206 WLN262206:WLO262206 WVJ262206:WVK262206 B327742:C327742 IX327742:IY327742 ST327742:SU327742 ACP327742:ACQ327742 AML327742:AMM327742 AWH327742:AWI327742 BGD327742:BGE327742 BPZ327742:BQA327742 BZV327742:BZW327742 CJR327742:CJS327742 CTN327742:CTO327742 DDJ327742:DDK327742 DNF327742:DNG327742 DXB327742:DXC327742 EGX327742:EGY327742 EQT327742:EQU327742 FAP327742:FAQ327742 FKL327742:FKM327742 FUH327742:FUI327742 GED327742:GEE327742 GNZ327742:GOA327742 GXV327742:GXW327742 HHR327742:HHS327742 HRN327742:HRO327742 IBJ327742:IBK327742 ILF327742:ILG327742 IVB327742:IVC327742 JEX327742:JEY327742 JOT327742:JOU327742 JYP327742:JYQ327742 KIL327742:KIM327742 KSH327742:KSI327742 LCD327742:LCE327742 LLZ327742:LMA327742 LVV327742:LVW327742 MFR327742:MFS327742 MPN327742:MPO327742 MZJ327742:MZK327742 NJF327742:NJG327742 NTB327742:NTC327742 OCX327742:OCY327742 OMT327742:OMU327742 OWP327742:OWQ327742 PGL327742:PGM327742 PQH327742:PQI327742 QAD327742:QAE327742 QJZ327742:QKA327742 QTV327742:QTW327742 RDR327742:RDS327742 RNN327742:RNO327742 RXJ327742:RXK327742 SHF327742:SHG327742 SRB327742:SRC327742 TAX327742:TAY327742 TKT327742:TKU327742 TUP327742:TUQ327742 UEL327742:UEM327742 UOH327742:UOI327742 UYD327742:UYE327742 VHZ327742:VIA327742 VRV327742:VRW327742 WBR327742:WBS327742 WLN327742:WLO327742 WVJ327742:WVK327742 B393278:C393278 IX393278:IY393278 ST393278:SU393278 ACP393278:ACQ393278 AML393278:AMM393278 AWH393278:AWI393278 BGD393278:BGE393278 BPZ393278:BQA393278 BZV393278:BZW393278 CJR393278:CJS393278 CTN393278:CTO393278 DDJ393278:DDK393278 DNF393278:DNG393278 DXB393278:DXC393278 EGX393278:EGY393278 EQT393278:EQU393278 FAP393278:FAQ393278 FKL393278:FKM393278 FUH393278:FUI393278 GED393278:GEE393278 GNZ393278:GOA393278 GXV393278:GXW393278 HHR393278:HHS393278 HRN393278:HRO393278 IBJ393278:IBK393278 ILF393278:ILG393278 IVB393278:IVC393278 JEX393278:JEY393278 JOT393278:JOU393278 JYP393278:JYQ393278 KIL393278:KIM393278 KSH393278:KSI393278 LCD393278:LCE393278 LLZ393278:LMA393278 LVV393278:LVW393278 MFR393278:MFS393278 MPN393278:MPO393278 MZJ393278:MZK393278 NJF393278:NJG393278 NTB393278:NTC393278 OCX393278:OCY393278 OMT393278:OMU393278 OWP393278:OWQ393278 PGL393278:PGM393278 PQH393278:PQI393278 QAD393278:QAE393278 QJZ393278:QKA393278 QTV393278:QTW393278 RDR393278:RDS393278 RNN393278:RNO393278 RXJ393278:RXK393278 SHF393278:SHG393278 SRB393278:SRC393278 TAX393278:TAY393278 TKT393278:TKU393278 TUP393278:TUQ393278 UEL393278:UEM393278 UOH393278:UOI393278 UYD393278:UYE393278 VHZ393278:VIA393278 VRV393278:VRW393278 WBR393278:WBS393278 WLN393278:WLO393278 WVJ393278:WVK393278 B458814:C458814 IX458814:IY458814 ST458814:SU458814 ACP458814:ACQ458814 AML458814:AMM458814 AWH458814:AWI458814 BGD458814:BGE458814 BPZ458814:BQA458814 BZV458814:BZW458814 CJR458814:CJS458814 CTN458814:CTO458814 DDJ458814:DDK458814 DNF458814:DNG458814 DXB458814:DXC458814 EGX458814:EGY458814 EQT458814:EQU458814 FAP458814:FAQ458814 FKL458814:FKM458814 FUH458814:FUI458814 GED458814:GEE458814 GNZ458814:GOA458814 GXV458814:GXW458814 HHR458814:HHS458814 HRN458814:HRO458814 IBJ458814:IBK458814 ILF458814:ILG458814 IVB458814:IVC458814 JEX458814:JEY458814 JOT458814:JOU458814 JYP458814:JYQ458814 KIL458814:KIM458814 KSH458814:KSI458814 LCD458814:LCE458814 LLZ458814:LMA458814 LVV458814:LVW458814 MFR458814:MFS458814 MPN458814:MPO458814 MZJ458814:MZK458814 NJF458814:NJG458814 NTB458814:NTC458814 OCX458814:OCY458814 OMT458814:OMU458814 OWP458814:OWQ458814 PGL458814:PGM458814 PQH458814:PQI458814 QAD458814:QAE458814 QJZ458814:QKA458814 QTV458814:QTW458814 RDR458814:RDS458814 RNN458814:RNO458814 RXJ458814:RXK458814 SHF458814:SHG458814 SRB458814:SRC458814 TAX458814:TAY458814 TKT458814:TKU458814 TUP458814:TUQ458814 UEL458814:UEM458814 UOH458814:UOI458814 UYD458814:UYE458814 VHZ458814:VIA458814 VRV458814:VRW458814 WBR458814:WBS458814 WLN458814:WLO458814 WVJ458814:WVK458814 B524350:C524350 IX524350:IY524350 ST524350:SU524350 ACP524350:ACQ524350 AML524350:AMM524350 AWH524350:AWI524350 BGD524350:BGE524350 BPZ524350:BQA524350 BZV524350:BZW524350 CJR524350:CJS524350 CTN524350:CTO524350 DDJ524350:DDK524350 DNF524350:DNG524350 DXB524350:DXC524350 EGX524350:EGY524350 EQT524350:EQU524350 FAP524350:FAQ524350 FKL524350:FKM524350 FUH524350:FUI524350 GED524350:GEE524350 GNZ524350:GOA524350 GXV524350:GXW524350 HHR524350:HHS524350 HRN524350:HRO524350 IBJ524350:IBK524350 ILF524350:ILG524350 IVB524350:IVC524350 JEX524350:JEY524350 JOT524350:JOU524350 JYP524350:JYQ524350 KIL524350:KIM524350 KSH524350:KSI524350 LCD524350:LCE524350 LLZ524350:LMA524350 LVV524350:LVW524350 MFR524350:MFS524350 MPN524350:MPO524350 MZJ524350:MZK524350 NJF524350:NJG524350 NTB524350:NTC524350 OCX524350:OCY524350 OMT524350:OMU524350 OWP524350:OWQ524350 PGL524350:PGM524350 PQH524350:PQI524350 QAD524350:QAE524350 QJZ524350:QKA524350 QTV524350:QTW524350 RDR524350:RDS524350 RNN524350:RNO524350 RXJ524350:RXK524350 SHF524350:SHG524350 SRB524350:SRC524350 TAX524350:TAY524350 TKT524350:TKU524350 TUP524350:TUQ524350 UEL524350:UEM524350 UOH524350:UOI524350 UYD524350:UYE524350 VHZ524350:VIA524350 VRV524350:VRW524350 WBR524350:WBS524350 WLN524350:WLO524350 WVJ524350:WVK524350 B589886:C589886 IX589886:IY589886 ST589886:SU589886 ACP589886:ACQ589886 AML589886:AMM589886 AWH589886:AWI589886 BGD589886:BGE589886 BPZ589886:BQA589886 BZV589886:BZW589886 CJR589886:CJS589886 CTN589886:CTO589886 DDJ589886:DDK589886 DNF589886:DNG589886 DXB589886:DXC589886 EGX589886:EGY589886 EQT589886:EQU589886 FAP589886:FAQ589886 FKL589886:FKM589886 FUH589886:FUI589886 GED589886:GEE589886 GNZ589886:GOA589886 GXV589886:GXW589886 HHR589886:HHS589886 HRN589886:HRO589886 IBJ589886:IBK589886 ILF589886:ILG589886 IVB589886:IVC589886 JEX589886:JEY589886 JOT589886:JOU589886 JYP589886:JYQ589886 KIL589886:KIM589886 KSH589886:KSI589886 LCD589886:LCE589886 LLZ589886:LMA589886 LVV589886:LVW589886 MFR589886:MFS589886 MPN589886:MPO589886 MZJ589886:MZK589886 NJF589886:NJG589886 NTB589886:NTC589886 OCX589886:OCY589886 OMT589886:OMU589886 OWP589886:OWQ589886 PGL589886:PGM589886 PQH589886:PQI589886 QAD589886:QAE589886 QJZ589886:QKA589886 QTV589886:QTW589886 RDR589886:RDS589886 RNN589886:RNO589886 RXJ589886:RXK589886 SHF589886:SHG589886 SRB589886:SRC589886 TAX589886:TAY589886 TKT589886:TKU589886 TUP589886:TUQ589886 UEL589886:UEM589886 UOH589886:UOI589886 UYD589886:UYE589886 VHZ589886:VIA589886 VRV589886:VRW589886 WBR589886:WBS589886 WLN589886:WLO589886 WVJ589886:WVK589886 B655422:C655422 IX655422:IY655422 ST655422:SU655422 ACP655422:ACQ655422 AML655422:AMM655422 AWH655422:AWI655422 BGD655422:BGE655422 BPZ655422:BQA655422 BZV655422:BZW655422 CJR655422:CJS655422 CTN655422:CTO655422 DDJ655422:DDK655422 DNF655422:DNG655422 DXB655422:DXC655422 EGX655422:EGY655422 EQT655422:EQU655422 FAP655422:FAQ655422 FKL655422:FKM655422 FUH655422:FUI655422 GED655422:GEE655422 GNZ655422:GOA655422 GXV655422:GXW655422 HHR655422:HHS655422 HRN655422:HRO655422 IBJ655422:IBK655422 ILF655422:ILG655422 IVB655422:IVC655422 JEX655422:JEY655422 JOT655422:JOU655422 JYP655422:JYQ655422 KIL655422:KIM655422 KSH655422:KSI655422 LCD655422:LCE655422 LLZ655422:LMA655422 LVV655422:LVW655422 MFR655422:MFS655422 MPN655422:MPO655422 MZJ655422:MZK655422 NJF655422:NJG655422 NTB655422:NTC655422 OCX655422:OCY655422 OMT655422:OMU655422 OWP655422:OWQ655422 PGL655422:PGM655422 PQH655422:PQI655422 QAD655422:QAE655422 QJZ655422:QKA655422 QTV655422:QTW655422 RDR655422:RDS655422 RNN655422:RNO655422 RXJ655422:RXK655422 SHF655422:SHG655422 SRB655422:SRC655422 TAX655422:TAY655422 TKT655422:TKU655422 TUP655422:TUQ655422 UEL655422:UEM655422 UOH655422:UOI655422 UYD655422:UYE655422 VHZ655422:VIA655422 VRV655422:VRW655422 WBR655422:WBS655422 WLN655422:WLO655422 WVJ655422:WVK655422 B720958:C720958 IX720958:IY720958 ST720958:SU720958 ACP720958:ACQ720958 AML720958:AMM720958 AWH720958:AWI720958 BGD720958:BGE720958 BPZ720958:BQA720958 BZV720958:BZW720958 CJR720958:CJS720958 CTN720958:CTO720958 DDJ720958:DDK720958 DNF720958:DNG720958 DXB720958:DXC720958 EGX720958:EGY720958 EQT720958:EQU720958 FAP720958:FAQ720958 FKL720958:FKM720958 FUH720958:FUI720958 GED720958:GEE720958 GNZ720958:GOA720958 GXV720958:GXW720958 HHR720958:HHS720958 HRN720958:HRO720958 IBJ720958:IBK720958 ILF720958:ILG720958 IVB720958:IVC720958 JEX720958:JEY720958 JOT720958:JOU720958 JYP720958:JYQ720958 KIL720958:KIM720958 KSH720958:KSI720958 LCD720958:LCE720958 LLZ720958:LMA720958 LVV720958:LVW720958 MFR720958:MFS720958 MPN720958:MPO720958 MZJ720958:MZK720958 NJF720958:NJG720958 NTB720958:NTC720958 OCX720958:OCY720958 OMT720958:OMU720958 OWP720958:OWQ720958 PGL720958:PGM720958 PQH720958:PQI720958 QAD720958:QAE720958 QJZ720958:QKA720958 QTV720958:QTW720958 RDR720958:RDS720958 RNN720958:RNO720958 RXJ720958:RXK720958 SHF720958:SHG720958 SRB720958:SRC720958 TAX720958:TAY720958 TKT720958:TKU720958 TUP720958:TUQ720958 UEL720958:UEM720958 UOH720958:UOI720958 UYD720958:UYE720958 VHZ720958:VIA720958 VRV720958:VRW720958 WBR720958:WBS720958 WLN720958:WLO720958 WVJ720958:WVK720958 B786494:C786494 IX786494:IY786494 ST786494:SU786494 ACP786494:ACQ786494 AML786494:AMM786494 AWH786494:AWI786494 BGD786494:BGE786494 BPZ786494:BQA786494 BZV786494:BZW786494 CJR786494:CJS786494 CTN786494:CTO786494 DDJ786494:DDK786494 DNF786494:DNG786494 DXB786494:DXC786494 EGX786494:EGY786494 EQT786494:EQU786494 FAP786494:FAQ786494 FKL786494:FKM786494 FUH786494:FUI786494 GED786494:GEE786494 GNZ786494:GOA786494 GXV786494:GXW786494 HHR786494:HHS786494 HRN786494:HRO786494 IBJ786494:IBK786494 ILF786494:ILG786494 IVB786494:IVC786494 JEX786494:JEY786494 JOT786494:JOU786494 JYP786494:JYQ786494 KIL786494:KIM786494 KSH786494:KSI786494 LCD786494:LCE786494 LLZ786494:LMA786494 LVV786494:LVW786494 MFR786494:MFS786494 MPN786494:MPO786494 MZJ786494:MZK786494 NJF786494:NJG786494 NTB786494:NTC786494 OCX786494:OCY786494 OMT786494:OMU786494 OWP786494:OWQ786494 PGL786494:PGM786494 PQH786494:PQI786494 QAD786494:QAE786494 QJZ786494:QKA786494 QTV786494:QTW786494 RDR786494:RDS786494 RNN786494:RNO786494 RXJ786494:RXK786494 SHF786494:SHG786494 SRB786494:SRC786494 TAX786494:TAY786494 TKT786494:TKU786494 TUP786494:TUQ786494 UEL786494:UEM786494 UOH786494:UOI786494 UYD786494:UYE786494 VHZ786494:VIA786494 VRV786494:VRW786494 WBR786494:WBS786494 WLN786494:WLO786494 WVJ786494:WVK786494 B852030:C852030 IX852030:IY852030 ST852030:SU852030 ACP852030:ACQ852030 AML852030:AMM852030 AWH852030:AWI852030 BGD852030:BGE852030 BPZ852030:BQA852030 BZV852030:BZW852030 CJR852030:CJS852030 CTN852030:CTO852030 DDJ852030:DDK852030 DNF852030:DNG852030 DXB852030:DXC852030 EGX852030:EGY852030 EQT852030:EQU852030 FAP852030:FAQ852030 FKL852030:FKM852030 FUH852030:FUI852030 GED852030:GEE852030 GNZ852030:GOA852030 GXV852030:GXW852030 HHR852030:HHS852030 HRN852030:HRO852030 IBJ852030:IBK852030 ILF852030:ILG852030 IVB852030:IVC852030 JEX852030:JEY852030 JOT852030:JOU852030 JYP852030:JYQ852030 KIL852030:KIM852030 KSH852030:KSI852030 LCD852030:LCE852030 LLZ852030:LMA852030 LVV852030:LVW852030 MFR852030:MFS852030 MPN852030:MPO852030 MZJ852030:MZK852030 NJF852030:NJG852030 NTB852030:NTC852030 OCX852030:OCY852030 OMT852030:OMU852030 OWP852030:OWQ852030 PGL852030:PGM852030 PQH852030:PQI852030 QAD852030:QAE852030 QJZ852030:QKA852030 QTV852030:QTW852030 RDR852030:RDS852030 RNN852030:RNO852030 RXJ852030:RXK852030 SHF852030:SHG852030 SRB852030:SRC852030 TAX852030:TAY852030 TKT852030:TKU852030 TUP852030:TUQ852030 UEL852030:UEM852030 UOH852030:UOI852030 UYD852030:UYE852030 VHZ852030:VIA852030 VRV852030:VRW852030 WBR852030:WBS852030 WLN852030:WLO852030 WVJ852030:WVK852030 B917566:C917566 IX917566:IY917566 ST917566:SU917566 ACP917566:ACQ917566 AML917566:AMM917566 AWH917566:AWI917566 BGD917566:BGE917566 BPZ917566:BQA917566 BZV917566:BZW917566 CJR917566:CJS917566 CTN917566:CTO917566 DDJ917566:DDK917566 DNF917566:DNG917566 DXB917566:DXC917566 EGX917566:EGY917566 EQT917566:EQU917566 FAP917566:FAQ917566 FKL917566:FKM917566 FUH917566:FUI917566 GED917566:GEE917566 GNZ917566:GOA917566 GXV917566:GXW917566 HHR917566:HHS917566 HRN917566:HRO917566 IBJ917566:IBK917566 ILF917566:ILG917566 IVB917566:IVC917566 JEX917566:JEY917566 JOT917566:JOU917566 JYP917566:JYQ917566 KIL917566:KIM917566 KSH917566:KSI917566 LCD917566:LCE917566 LLZ917566:LMA917566 LVV917566:LVW917566 MFR917566:MFS917566 MPN917566:MPO917566 MZJ917566:MZK917566 NJF917566:NJG917566 NTB917566:NTC917566 OCX917566:OCY917566 OMT917566:OMU917566 OWP917566:OWQ917566 PGL917566:PGM917566 PQH917566:PQI917566 QAD917566:QAE917566 QJZ917566:QKA917566 QTV917566:QTW917566 RDR917566:RDS917566 RNN917566:RNO917566 RXJ917566:RXK917566 SHF917566:SHG917566 SRB917566:SRC917566 TAX917566:TAY917566 TKT917566:TKU917566 TUP917566:TUQ917566 UEL917566:UEM917566 UOH917566:UOI917566 UYD917566:UYE917566 VHZ917566:VIA917566 VRV917566:VRW917566 WBR917566:WBS917566 WLN917566:WLO917566 WVJ917566:WVK917566 B983102:C983102 IX983102:IY983102 ST983102:SU983102 ACP983102:ACQ983102 AML983102:AMM983102 AWH983102:AWI983102 BGD983102:BGE983102 BPZ983102:BQA983102 BZV983102:BZW983102 CJR983102:CJS983102 CTN983102:CTO983102 DDJ983102:DDK983102 DNF983102:DNG983102 DXB983102:DXC983102 EGX983102:EGY983102 EQT983102:EQU983102 FAP983102:FAQ983102 FKL983102:FKM983102 FUH983102:FUI983102 GED983102:GEE983102 GNZ983102:GOA983102 GXV983102:GXW983102 HHR983102:HHS983102 HRN983102:HRO983102 IBJ983102:IBK983102 ILF983102:ILG983102 IVB983102:IVC983102 JEX983102:JEY983102 JOT983102:JOU983102 JYP983102:JYQ983102 KIL983102:KIM983102 KSH983102:KSI983102 LCD983102:LCE983102 LLZ983102:LMA983102 LVV983102:LVW983102 MFR983102:MFS983102 MPN983102:MPO983102 MZJ983102:MZK983102 NJF983102:NJG983102 NTB983102:NTC983102 OCX983102:OCY983102 OMT983102:OMU983102 OWP983102:OWQ983102 PGL983102:PGM983102 PQH983102:PQI983102 QAD983102:QAE983102 QJZ983102:QKA983102 QTV983102:QTW983102 RDR983102:RDS983102 RNN983102:RNO983102 RXJ983102:RXK983102 SHF983102:SHG983102 SRB983102:SRC983102 TAX983102:TAY983102 TKT983102:TKU983102 TUP983102:TUQ983102 UEL983102:UEM983102 UOH983102:UOI983102 UYD983102:UYE983102 VHZ983102:VIA983102 VRV983102:VRW983102 WBR983102:WBS983102 WLN983102:WLO983102 WVJ983102:WVK983102 B7:B8 IX7:IX8 ST7:ST8 ACP7:ACP8 AML7:AML8 AWH7:AWH8 BGD7:BGD8 BPZ7:BPZ8 BZV7:BZV8 CJR7:CJR8 CTN7:CTN8 DDJ7:DDJ8 DNF7:DNF8 DXB7:DXB8 EGX7:EGX8 EQT7:EQT8 FAP7:FAP8 FKL7:FKL8 FUH7:FUH8 GED7:GED8 GNZ7:GNZ8 GXV7:GXV8 HHR7:HHR8 HRN7:HRN8 IBJ7:IBJ8 ILF7:ILF8 IVB7:IVB8 JEX7:JEX8 JOT7:JOT8 JYP7:JYP8 KIL7:KIL8 KSH7:KSH8 LCD7:LCD8 LLZ7:LLZ8 LVV7:LVV8 MFR7:MFR8 MPN7:MPN8 MZJ7:MZJ8 NJF7:NJF8 NTB7:NTB8 OCX7:OCX8 OMT7:OMT8 OWP7:OWP8 PGL7:PGL8 PQH7:PQH8 QAD7:QAD8 QJZ7:QJZ8 QTV7:QTV8 RDR7:RDR8 RNN7:RNN8 RXJ7:RXJ8 SHF7:SHF8 SRB7:SRB8 TAX7:TAX8 TKT7:TKT8 TUP7:TUP8 UEL7:UEL8 UOH7:UOH8 UYD7:UYD8 VHZ7:VHZ8 VRV7:VRV8 WBR7:WBR8 WLN7:WLN8 WVJ7:WVJ8 B65543:B65544 IX65543:IX65544 ST65543:ST65544 ACP65543:ACP65544 AML65543:AML65544 AWH65543:AWH65544 BGD65543:BGD65544 BPZ65543:BPZ65544 BZV65543:BZV65544 CJR65543:CJR65544 CTN65543:CTN65544 DDJ65543:DDJ65544 DNF65543:DNF65544 DXB65543:DXB65544 EGX65543:EGX65544 EQT65543:EQT65544 FAP65543:FAP65544 FKL65543:FKL65544 FUH65543:FUH65544 GED65543:GED65544 GNZ65543:GNZ65544 GXV65543:GXV65544 HHR65543:HHR65544 HRN65543:HRN65544 IBJ65543:IBJ65544 ILF65543:ILF65544 IVB65543:IVB65544 JEX65543:JEX65544 JOT65543:JOT65544 JYP65543:JYP65544 KIL65543:KIL65544 KSH65543:KSH65544 LCD65543:LCD65544 LLZ65543:LLZ65544 LVV65543:LVV65544 MFR65543:MFR65544 MPN65543:MPN65544 MZJ65543:MZJ65544 NJF65543:NJF65544 NTB65543:NTB65544 OCX65543:OCX65544 OMT65543:OMT65544 OWP65543:OWP65544 PGL65543:PGL65544 PQH65543:PQH65544 QAD65543:QAD65544 QJZ65543:QJZ65544 QTV65543:QTV65544 RDR65543:RDR65544 RNN65543:RNN65544 RXJ65543:RXJ65544 SHF65543:SHF65544 SRB65543:SRB65544 TAX65543:TAX65544 TKT65543:TKT65544 TUP65543:TUP65544 UEL65543:UEL65544 UOH65543:UOH65544 UYD65543:UYD65544 VHZ65543:VHZ65544 VRV65543:VRV65544 WBR65543:WBR65544 WLN65543:WLN65544 WVJ65543:WVJ65544 B131079:B131080 IX131079:IX131080 ST131079:ST131080 ACP131079:ACP131080 AML131079:AML131080 AWH131079:AWH131080 BGD131079:BGD131080 BPZ131079:BPZ131080 BZV131079:BZV131080 CJR131079:CJR131080 CTN131079:CTN131080 DDJ131079:DDJ131080 DNF131079:DNF131080 DXB131079:DXB131080 EGX131079:EGX131080 EQT131079:EQT131080 FAP131079:FAP131080 FKL131079:FKL131080 FUH131079:FUH131080 GED131079:GED131080 GNZ131079:GNZ131080 GXV131079:GXV131080 HHR131079:HHR131080 HRN131079:HRN131080 IBJ131079:IBJ131080 ILF131079:ILF131080 IVB131079:IVB131080 JEX131079:JEX131080 JOT131079:JOT131080 JYP131079:JYP131080 KIL131079:KIL131080 KSH131079:KSH131080 LCD131079:LCD131080 LLZ131079:LLZ131080 LVV131079:LVV131080 MFR131079:MFR131080 MPN131079:MPN131080 MZJ131079:MZJ131080 NJF131079:NJF131080 NTB131079:NTB131080 OCX131079:OCX131080 OMT131079:OMT131080 OWP131079:OWP131080 PGL131079:PGL131080 PQH131079:PQH131080 QAD131079:QAD131080 QJZ131079:QJZ131080 QTV131079:QTV131080 RDR131079:RDR131080 RNN131079:RNN131080 RXJ131079:RXJ131080 SHF131079:SHF131080 SRB131079:SRB131080 TAX131079:TAX131080 TKT131079:TKT131080 TUP131079:TUP131080 UEL131079:UEL131080 UOH131079:UOH131080 UYD131079:UYD131080 VHZ131079:VHZ131080 VRV131079:VRV131080 WBR131079:WBR131080 WLN131079:WLN131080 WVJ131079:WVJ131080 B196615:B196616 IX196615:IX196616 ST196615:ST196616 ACP196615:ACP196616 AML196615:AML196616 AWH196615:AWH196616 BGD196615:BGD196616 BPZ196615:BPZ196616 BZV196615:BZV196616 CJR196615:CJR196616 CTN196615:CTN196616 DDJ196615:DDJ196616 DNF196615:DNF196616 DXB196615:DXB196616 EGX196615:EGX196616 EQT196615:EQT196616 FAP196615:FAP196616 FKL196615:FKL196616 FUH196615:FUH196616 GED196615:GED196616 GNZ196615:GNZ196616 GXV196615:GXV196616 HHR196615:HHR196616 HRN196615:HRN196616 IBJ196615:IBJ196616 ILF196615:ILF196616 IVB196615:IVB196616 JEX196615:JEX196616 JOT196615:JOT196616 JYP196615:JYP196616 KIL196615:KIL196616 KSH196615:KSH196616 LCD196615:LCD196616 LLZ196615:LLZ196616 LVV196615:LVV196616 MFR196615:MFR196616 MPN196615:MPN196616 MZJ196615:MZJ196616 NJF196615:NJF196616 NTB196615:NTB196616 OCX196615:OCX196616 OMT196615:OMT196616 OWP196615:OWP196616 PGL196615:PGL196616 PQH196615:PQH196616 QAD196615:QAD196616 QJZ196615:QJZ196616 QTV196615:QTV196616 RDR196615:RDR196616 RNN196615:RNN196616 RXJ196615:RXJ196616 SHF196615:SHF196616 SRB196615:SRB196616 TAX196615:TAX196616 TKT196615:TKT196616 TUP196615:TUP196616 UEL196615:UEL196616 UOH196615:UOH196616 UYD196615:UYD196616 VHZ196615:VHZ196616 VRV196615:VRV196616 WBR196615:WBR196616 WLN196615:WLN196616 WVJ196615:WVJ196616 B262151:B262152 IX262151:IX262152 ST262151:ST262152 ACP262151:ACP262152 AML262151:AML262152 AWH262151:AWH262152 BGD262151:BGD262152 BPZ262151:BPZ262152 BZV262151:BZV262152 CJR262151:CJR262152 CTN262151:CTN262152 DDJ262151:DDJ262152 DNF262151:DNF262152 DXB262151:DXB262152 EGX262151:EGX262152 EQT262151:EQT262152 FAP262151:FAP262152 FKL262151:FKL262152 FUH262151:FUH262152 GED262151:GED262152 GNZ262151:GNZ262152 GXV262151:GXV262152 HHR262151:HHR262152 HRN262151:HRN262152 IBJ262151:IBJ262152 ILF262151:ILF262152 IVB262151:IVB262152 JEX262151:JEX262152 JOT262151:JOT262152 JYP262151:JYP262152 KIL262151:KIL262152 KSH262151:KSH262152 LCD262151:LCD262152 LLZ262151:LLZ262152 LVV262151:LVV262152 MFR262151:MFR262152 MPN262151:MPN262152 MZJ262151:MZJ262152 NJF262151:NJF262152 NTB262151:NTB262152 OCX262151:OCX262152 OMT262151:OMT262152 OWP262151:OWP262152 PGL262151:PGL262152 PQH262151:PQH262152 QAD262151:QAD262152 QJZ262151:QJZ262152 QTV262151:QTV262152 RDR262151:RDR262152 RNN262151:RNN262152 RXJ262151:RXJ262152 SHF262151:SHF262152 SRB262151:SRB262152 TAX262151:TAX262152 TKT262151:TKT262152 TUP262151:TUP262152 UEL262151:UEL262152 UOH262151:UOH262152 UYD262151:UYD262152 VHZ262151:VHZ262152 VRV262151:VRV262152 WBR262151:WBR262152 WLN262151:WLN262152 WVJ262151:WVJ262152 B327687:B327688 IX327687:IX327688 ST327687:ST327688 ACP327687:ACP327688 AML327687:AML327688 AWH327687:AWH327688 BGD327687:BGD327688 BPZ327687:BPZ327688 BZV327687:BZV327688 CJR327687:CJR327688 CTN327687:CTN327688 DDJ327687:DDJ327688 DNF327687:DNF327688 DXB327687:DXB327688 EGX327687:EGX327688 EQT327687:EQT327688 FAP327687:FAP327688 FKL327687:FKL327688 FUH327687:FUH327688 GED327687:GED327688 GNZ327687:GNZ327688 GXV327687:GXV327688 HHR327687:HHR327688 HRN327687:HRN327688 IBJ327687:IBJ327688 ILF327687:ILF327688 IVB327687:IVB327688 JEX327687:JEX327688 JOT327687:JOT327688 JYP327687:JYP327688 KIL327687:KIL327688 KSH327687:KSH327688 LCD327687:LCD327688 LLZ327687:LLZ327688 LVV327687:LVV327688 MFR327687:MFR327688 MPN327687:MPN327688 MZJ327687:MZJ327688 NJF327687:NJF327688 NTB327687:NTB327688 OCX327687:OCX327688 OMT327687:OMT327688 OWP327687:OWP327688 PGL327687:PGL327688 PQH327687:PQH327688 QAD327687:QAD327688 QJZ327687:QJZ327688 QTV327687:QTV327688 RDR327687:RDR327688 RNN327687:RNN327688 RXJ327687:RXJ327688 SHF327687:SHF327688 SRB327687:SRB327688 TAX327687:TAX327688 TKT327687:TKT327688 TUP327687:TUP327688 UEL327687:UEL327688 UOH327687:UOH327688 UYD327687:UYD327688 VHZ327687:VHZ327688 VRV327687:VRV327688 WBR327687:WBR327688 WLN327687:WLN327688 WVJ327687:WVJ327688 B393223:B393224 IX393223:IX393224 ST393223:ST393224 ACP393223:ACP393224 AML393223:AML393224 AWH393223:AWH393224 BGD393223:BGD393224 BPZ393223:BPZ393224 BZV393223:BZV393224 CJR393223:CJR393224 CTN393223:CTN393224 DDJ393223:DDJ393224 DNF393223:DNF393224 DXB393223:DXB393224 EGX393223:EGX393224 EQT393223:EQT393224 FAP393223:FAP393224 FKL393223:FKL393224 FUH393223:FUH393224 GED393223:GED393224 GNZ393223:GNZ393224 GXV393223:GXV393224 HHR393223:HHR393224 HRN393223:HRN393224 IBJ393223:IBJ393224 ILF393223:ILF393224 IVB393223:IVB393224 JEX393223:JEX393224 JOT393223:JOT393224 JYP393223:JYP393224 KIL393223:KIL393224 KSH393223:KSH393224 LCD393223:LCD393224 LLZ393223:LLZ393224 LVV393223:LVV393224 MFR393223:MFR393224 MPN393223:MPN393224 MZJ393223:MZJ393224 NJF393223:NJF393224 NTB393223:NTB393224 OCX393223:OCX393224 OMT393223:OMT393224 OWP393223:OWP393224 PGL393223:PGL393224 PQH393223:PQH393224 QAD393223:QAD393224 QJZ393223:QJZ393224 QTV393223:QTV393224 RDR393223:RDR393224 RNN393223:RNN393224 RXJ393223:RXJ393224 SHF393223:SHF393224 SRB393223:SRB393224 TAX393223:TAX393224 TKT393223:TKT393224 TUP393223:TUP393224 UEL393223:UEL393224 UOH393223:UOH393224 UYD393223:UYD393224 VHZ393223:VHZ393224 VRV393223:VRV393224 WBR393223:WBR393224 WLN393223:WLN393224 WVJ393223:WVJ393224 B458759:B458760 IX458759:IX458760 ST458759:ST458760 ACP458759:ACP458760 AML458759:AML458760 AWH458759:AWH458760 BGD458759:BGD458760 BPZ458759:BPZ458760 BZV458759:BZV458760 CJR458759:CJR458760 CTN458759:CTN458760 DDJ458759:DDJ458760 DNF458759:DNF458760 DXB458759:DXB458760 EGX458759:EGX458760 EQT458759:EQT458760 FAP458759:FAP458760 FKL458759:FKL458760 FUH458759:FUH458760 GED458759:GED458760 GNZ458759:GNZ458760 GXV458759:GXV458760 HHR458759:HHR458760 HRN458759:HRN458760 IBJ458759:IBJ458760 ILF458759:ILF458760 IVB458759:IVB458760 JEX458759:JEX458760 JOT458759:JOT458760 JYP458759:JYP458760 KIL458759:KIL458760 KSH458759:KSH458760 LCD458759:LCD458760 LLZ458759:LLZ458760 LVV458759:LVV458760 MFR458759:MFR458760 MPN458759:MPN458760 MZJ458759:MZJ458760 NJF458759:NJF458760 NTB458759:NTB458760 OCX458759:OCX458760 OMT458759:OMT458760 OWP458759:OWP458760 PGL458759:PGL458760 PQH458759:PQH458760 QAD458759:QAD458760 QJZ458759:QJZ458760 QTV458759:QTV458760 RDR458759:RDR458760 RNN458759:RNN458760 RXJ458759:RXJ458760 SHF458759:SHF458760 SRB458759:SRB458760 TAX458759:TAX458760 TKT458759:TKT458760 TUP458759:TUP458760 UEL458759:UEL458760 UOH458759:UOH458760 UYD458759:UYD458760 VHZ458759:VHZ458760 VRV458759:VRV458760 WBR458759:WBR458760 WLN458759:WLN458760 WVJ458759:WVJ458760 B524295:B524296 IX524295:IX524296 ST524295:ST524296 ACP524295:ACP524296 AML524295:AML524296 AWH524295:AWH524296 BGD524295:BGD524296 BPZ524295:BPZ524296 BZV524295:BZV524296 CJR524295:CJR524296 CTN524295:CTN524296 DDJ524295:DDJ524296 DNF524295:DNF524296 DXB524295:DXB524296 EGX524295:EGX524296 EQT524295:EQT524296 FAP524295:FAP524296 FKL524295:FKL524296 FUH524295:FUH524296 GED524295:GED524296 GNZ524295:GNZ524296 GXV524295:GXV524296 HHR524295:HHR524296 HRN524295:HRN524296 IBJ524295:IBJ524296 ILF524295:ILF524296 IVB524295:IVB524296 JEX524295:JEX524296 JOT524295:JOT524296 JYP524295:JYP524296 KIL524295:KIL524296 KSH524295:KSH524296 LCD524295:LCD524296 LLZ524295:LLZ524296 LVV524295:LVV524296 MFR524295:MFR524296 MPN524295:MPN524296 MZJ524295:MZJ524296 NJF524295:NJF524296 NTB524295:NTB524296 OCX524295:OCX524296 OMT524295:OMT524296 OWP524295:OWP524296 PGL524295:PGL524296 PQH524295:PQH524296 QAD524295:QAD524296 QJZ524295:QJZ524296 QTV524295:QTV524296 RDR524295:RDR524296 RNN524295:RNN524296 RXJ524295:RXJ524296 SHF524295:SHF524296 SRB524295:SRB524296 TAX524295:TAX524296 TKT524295:TKT524296 TUP524295:TUP524296 UEL524295:UEL524296 UOH524295:UOH524296 UYD524295:UYD524296 VHZ524295:VHZ524296 VRV524295:VRV524296 WBR524295:WBR524296 WLN524295:WLN524296 WVJ524295:WVJ524296 B589831:B589832 IX589831:IX589832 ST589831:ST589832 ACP589831:ACP589832 AML589831:AML589832 AWH589831:AWH589832 BGD589831:BGD589832 BPZ589831:BPZ589832 BZV589831:BZV589832 CJR589831:CJR589832 CTN589831:CTN589832 DDJ589831:DDJ589832 DNF589831:DNF589832 DXB589831:DXB589832 EGX589831:EGX589832 EQT589831:EQT589832 FAP589831:FAP589832 FKL589831:FKL589832 FUH589831:FUH589832 GED589831:GED589832 GNZ589831:GNZ589832 GXV589831:GXV589832 HHR589831:HHR589832 HRN589831:HRN589832 IBJ589831:IBJ589832 ILF589831:ILF589832 IVB589831:IVB589832 JEX589831:JEX589832 JOT589831:JOT589832 JYP589831:JYP589832 KIL589831:KIL589832 KSH589831:KSH589832 LCD589831:LCD589832 LLZ589831:LLZ589832 LVV589831:LVV589832 MFR589831:MFR589832 MPN589831:MPN589832 MZJ589831:MZJ589832 NJF589831:NJF589832 NTB589831:NTB589832 OCX589831:OCX589832 OMT589831:OMT589832 OWP589831:OWP589832 PGL589831:PGL589832 PQH589831:PQH589832 QAD589831:QAD589832 QJZ589831:QJZ589832 QTV589831:QTV589832 RDR589831:RDR589832 RNN589831:RNN589832 RXJ589831:RXJ589832 SHF589831:SHF589832 SRB589831:SRB589832 TAX589831:TAX589832 TKT589831:TKT589832 TUP589831:TUP589832 UEL589831:UEL589832 UOH589831:UOH589832 UYD589831:UYD589832 VHZ589831:VHZ589832 VRV589831:VRV589832 WBR589831:WBR589832 WLN589831:WLN589832 WVJ589831:WVJ589832 B655367:B655368 IX655367:IX655368 ST655367:ST655368 ACP655367:ACP655368 AML655367:AML655368 AWH655367:AWH655368 BGD655367:BGD655368 BPZ655367:BPZ655368 BZV655367:BZV655368 CJR655367:CJR655368 CTN655367:CTN655368 DDJ655367:DDJ655368 DNF655367:DNF655368 DXB655367:DXB655368 EGX655367:EGX655368 EQT655367:EQT655368 FAP655367:FAP655368 FKL655367:FKL655368 FUH655367:FUH655368 GED655367:GED655368 GNZ655367:GNZ655368 GXV655367:GXV655368 HHR655367:HHR655368 HRN655367:HRN655368 IBJ655367:IBJ655368 ILF655367:ILF655368 IVB655367:IVB655368 JEX655367:JEX655368 JOT655367:JOT655368 JYP655367:JYP655368 KIL655367:KIL655368 KSH655367:KSH655368 LCD655367:LCD655368 LLZ655367:LLZ655368 LVV655367:LVV655368 MFR655367:MFR655368 MPN655367:MPN655368 MZJ655367:MZJ655368 NJF655367:NJF655368 NTB655367:NTB655368 OCX655367:OCX655368 OMT655367:OMT655368 OWP655367:OWP655368 PGL655367:PGL655368 PQH655367:PQH655368 QAD655367:QAD655368 QJZ655367:QJZ655368 QTV655367:QTV655368 RDR655367:RDR655368 RNN655367:RNN655368 RXJ655367:RXJ655368 SHF655367:SHF655368 SRB655367:SRB655368 TAX655367:TAX655368 TKT655367:TKT655368 TUP655367:TUP655368 UEL655367:UEL655368 UOH655367:UOH655368 UYD655367:UYD655368 VHZ655367:VHZ655368 VRV655367:VRV655368 WBR655367:WBR655368 WLN655367:WLN655368 WVJ655367:WVJ655368 B720903:B720904 IX720903:IX720904 ST720903:ST720904 ACP720903:ACP720904 AML720903:AML720904 AWH720903:AWH720904 BGD720903:BGD720904 BPZ720903:BPZ720904 BZV720903:BZV720904 CJR720903:CJR720904 CTN720903:CTN720904 DDJ720903:DDJ720904 DNF720903:DNF720904 DXB720903:DXB720904 EGX720903:EGX720904 EQT720903:EQT720904 FAP720903:FAP720904 FKL720903:FKL720904 FUH720903:FUH720904 GED720903:GED720904 GNZ720903:GNZ720904 GXV720903:GXV720904 HHR720903:HHR720904 HRN720903:HRN720904 IBJ720903:IBJ720904 ILF720903:ILF720904 IVB720903:IVB720904 JEX720903:JEX720904 JOT720903:JOT720904 JYP720903:JYP720904 KIL720903:KIL720904 KSH720903:KSH720904 LCD720903:LCD720904 LLZ720903:LLZ720904 LVV720903:LVV720904 MFR720903:MFR720904 MPN720903:MPN720904 MZJ720903:MZJ720904 NJF720903:NJF720904 NTB720903:NTB720904 OCX720903:OCX720904 OMT720903:OMT720904 OWP720903:OWP720904 PGL720903:PGL720904 PQH720903:PQH720904 QAD720903:QAD720904 QJZ720903:QJZ720904 QTV720903:QTV720904 RDR720903:RDR720904 RNN720903:RNN720904 RXJ720903:RXJ720904 SHF720903:SHF720904 SRB720903:SRB720904 TAX720903:TAX720904 TKT720903:TKT720904 TUP720903:TUP720904 UEL720903:UEL720904 UOH720903:UOH720904 UYD720903:UYD720904 VHZ720903:VHZ720904 VRV720903:VRV720904 WBR720903:WBR720904 WLN720903:WLN720904 WVJ720903:WVJ720904 B786439:B786440 IX786439:IX786440 ST786439:ST786440 ACP786439:ACP786440 AML786439:AML786440 AWH786439:AWH786440 BGD786439:BGD786440 BPZ786439:BPZ786440 BZV786439:BZV786440 CJR786439:CJR786440 CTN786439:CTN786440 DDJ786439:DDJ786440 DNF786439:DNF786440 DXB786439:DXB786440 EGX786439:EGX786440 EQT786439:EQT786440 FAP786439:FAP786440 FKL786439:FKL786440 FUH786439:FUH786440 GED786439:GED786440 GNZ786439:GNZ786440 GXV786439:GXV786440 HHR786439:HHR786440 HRN786439:HRN786440 IBJ786439:IBJ786440 ILF786439:ILF786440 IVB786439:IVB786440 JEX786439:JEX786440 JOT786439:JOT786440 JYP786439:JYP786440 KIL786439:KIL786440 KSH786439:KSH786440 LCD786439:LCD786440 LLZ786439:LLZ786440 LVV786439:LVV786440 MFR786439:MFR786440 MPN786439:MPN786440 MZJ786439:MZJ786440 NJF786439:NJF786440 NTB786439:NTB786440 OCX786439:OCX786440 OMT786439:OMT786440 OWP786439:OWP786440 PGL786439:PGL786440 PQH786439:PQH786440 QAD786439:QAD786440 QJZ786439:QJZ786440 QTV786439:QTV786440 RDR786439:RDR786440 RNN786439:RNN786440 RXJ786439:RXJ786440 SHF786439:SHF786440 SRB786439:SRB786440 TAX786439:TAX786440 TKT786439:TKT786440 TUP786439:TUP786440 UEL786439:UEL786440 UOH786439:UOH786440 UYD786439:UYD786440 VHZ786439:VHZ786440 VRV786439:VRV786440 WBR786439:WBR786440 WLN786439:WLN786440 WVJ786439:WVJ786440 B851975:B851976 IX851975:IX851976 ST851975:ST851976 ACP851975:ACP851976 AML851975:AML851976 AWH851975:AWH851976 BGD851975:BGD851976 BPZ851975:BPZ851976 BZV851975:BZV851976 CJR851975:CJR851976 CTN851975:CTN851976 DDJ851975:DDJ851976 DNF851975:DNF851976 DXB851975:DXB851976 EGX851975:EGX851976 EQT851975:EQT851976 FAP851975:FAP851976 FKL851975:FKL851976 FUH851975:FUH851976 GED851975:GED851976 GNZ851975:GNZ851976 GXV851975:GXV851976 HHR851975:HHR851976 HRN851975:HRN851976 IBJ851975:IBJ851976 ILF851975:ILF851976 IVB851975:IVB851976 JEX851975:JEX851976 JOT851975:JOT851976 JYP851975:JYP851976 KIL851975:KIL851976 KSH851975:KSH851976 LCD851975:LCD851976 LLZ851975:LLZ851976 LVV851975:LVV851976 MFR851975:MFR851976 MPN851975:MPN851976 MZJ851975:MZJ851976 NJF851975:NJF851976 NTB851975:NTB851976 OCX851975:OCX851976 OMT851975:OMT851976 OWP851975:OWP851976 PGL851975:PGL851976 PQH851975:PQH851976 QAD851975:QAD851976 QJZ851975:QJZ851976 QTV851975:QTV851976 RDR851975:RDR851976 RNN851975:RNN851976 RXJ851975:RXJ851976 SHF851975:SHF851976 SRB851975:SRB851976 TAX851975:TAX851976 TKT851975:TKT851976 TUP851975:TUP851976 UEL851975:UEL851976 UOH851975:UOH851976 UYD851975:UYD851976 VHZ851975:VHZ851976 VRV851975:VRV851976 WBR851975:WBR851976 WLN851975:WLN851976 WVJ851975:WVJ851976 B917511:B917512 IX917511:IX917512 ST917511:ST917512 ACP917511:ACP917512 AML917511:AML917512 AWH917511:AWH917512 BGD917511:BGD917512 BPZ917511:BPZ917512 BZV917511:BZV917512 CJR917511:CJR917512 CTN917511:CTN917512 DDJ917511:DDJ917512 DNF917511:DNF917512 DXB917511:DXB917512 EGX917511:EGX917512 EQT917511:EQT917512 FAP917511:FAP917512 FKL917511:FKL917512 FUH917511:FUH917512 GED917511:GED917512 GNZ917511:GNZ917512 GXV917511:GXV917512 HHR917511:HHR917512 HRN917511:HRN917512 IBJ917511:IBJ917512 ILF917511:ILF917512 IVB917511:IVB917512 JEX917511:JEX917512 JOT917511:JOT917512 JYP917511:JYP917512 KIL917511:KIL917512 KSH917511:KSH917512 LCD917511:LCD917512 LLZ917511:LLZ917512 LVV917511:LVV917512 MFR917511:MFR917512 MPN917511:MPN917512 MZJ917511:MZJ917512 NJF917511:NJF917512 NTB917511:NTB917512 OCX917511:OCX917512 OMT917511:OMT917512 OWP917511:OWP917512 PGL917511:PGL917512 PQH917511:PQH917512 QAD917511:QAD917512 QJZ917511:QJZ917512 QTV917511:QTV917512 RDR917511:RDR917512 RNN917511:RNN917512 RXJ917511:RXJ917512 SHF917511:SHF917512 SRB917511:SRB917512 TAX917511:TAX917512 TKT917511:TKT917512 TUP917511:TUP917512 UEL917511:UEL917512 UOH917511:UOH917512 UYD917511:UYD917512 VHZ917511:VHZ917512 VRV917511:VRV917512 WBR917511:WBR917512 WLN917511:WLN917512 WVJ917511:WVJ917512 B983047:B983048 IX983047:IX983048 ST983047:ST983048 ACP983047:ACP983048 AML983047:AML983048 AWH983047:AWH983048 BGD983047:BGD983048 BPZ983047:BPZ983048 BZV983047:BZV983048 CJR983047:CJR983048 CTN983047:CTN983048 DDJ983047:DDJ983048 DNF983047:DNF983048 DXB983047:DXB983048 EGX983047:EGX983048 EQT983047:EQT983048 FAP983047:FAP983048 FKL983047:FKL983048 FUH983047:FUH983048 GED983047:GED983048 GNZ983047:GNZ983048 GXV983047:GXV983048 HHR983047:HHR983048 HRN983047:HRN983048 IBJ983047:IBJ983048 ILF983047:ILF983048 IVB983047:IVB983048 JEX983047:JEX983048 JOT983047:JOT983048 JYP983047:JYP983048 KIL983047:KIL983048 KSH983047:KSH983048 LCD983047:LCD983048 LLZ983047:LLZ983048 LVV983047:LVV983048 MFR983047:MFR983048 MPN983047:MPN983048 MZJ983047:MZJ983048 NJF983047:NJF983048 NTB983047:NTB983048 OCX983047:OCX983048 OMT983047:OMT983048 OWP983047:OWP983048 PGL983047:PGL983048 PQH983047:PQH983048 QAD983047:QAD983048 QJZ983047:QJZ983048 QTV983047:QTV983048 RDR983047:RDR983048 RNN983047:RNN983048 RXJ983047:RXJ983048 SHF983047:SHF983048 SRB983047:SRB983048 TAX983047:TAX983048 TKT983047:TKT983048 TUP983047:TUP983048 UEL983047:UEL983048 UOH983047:UOH983048 UYD983047:UYD983048 VHZ983047:VHZ983048 VRV983047:VRV983048 WBR983047:WBR983048 WLN983047:WLN983048 WVJ983047:WVJ983048 B117 IX117 ST117 ACP117 AML117 AWH117 BGD117 BPZ117 BZV117 CJR117 CTN117 DDJ117 DNF117 DXB117 EGX117 EQT117 FAP117 FKL117 FUH117 GED117 GNZ117 GXV117 HHR117 HRN117 IBJ117 ILF117 IVB117 JEX117 JOT117 JYP117 KIL117 KSH117 LCD117 LLZ117 LVV117 MFR117 MPN117 MZJ117 NJF117 NTB117 OCX117 OMT117 OWP117 PGL117 PQH117 QAD117 QJZ117 QTV117 RDR117 RNN117 RXJ117 SHF117 SRB117 TAX117 TKT117 TUP117 UEL117 UOH117 UYD117 VHZ117 VRV117 WBR117 WLN117 WVJ117 B65653 IX65653 ST65653 ACP65653 AML65653 AWH65653 BGD65653 BPZ65653 BZV65653 CJR65653 CTN65653 DDJ65653 DNF65653 DXB65653 EGX65653 EQT65653 FAP65653 FKL65653 FUH65653 GED65653 GNZ65653 GXV65653 HHR65653 HRN65653 IBJ65653 ILF65653 IVB65653 JEX65653 JOT65653 JYP65653 KIL65653 KSH65653 LCD65653 LLZ65653 LVV65653 MFR65653 MPN65653 MZJ65653 NJF65653 NTB65653 OCX65653 OMT65653 OWP65653 PGL65653 PQH65653 QAD65653 QJZ65653 QTV65653 RDR65653 RNN65653 RXJ65653 SHF65653 SRB65653 TAX65653 TKT65653 TUP65653 UEL65653 UOH65653 UYD65653 VHZ65653 VRV65653 WBR65653 WLN65653 WVJ65653 B131189 IX131189 ST131189 ACP131189 AML131189 AWH131189 BGD131189 BPZ131189 BZV131189 CJR131189 CTN131189 DDJ131189 DNF131189 DXB131189 EGX131189 EQT131189 FAP131189 FKL131189 FUH131189 GED131189 GNZ131189 GXV131189 HHR131189 HRN131189 IBJ131189 ILF131189 IVB131189 JEX131189 JOT131189 JYP131189 KIL131189 KSH131189 LCD131189 LLZ131189 LVV131189 MFR131189 MPN131189 MZJ131189 NJF131189 NTB131189 OCX131189 OMT131189 OWP131189 PGL131189 PQH131189 QAD131189 QJZ131189 QTV131189 RDR131189 RNN131189 RXJ131189 SHF131189 SRB131189 TAX131189 TKT131189 TUP131189 UEL131189 UOH131189 UYD131189 VHZ131189 VRV131189 WBR131189 WLN131189 WVJ131189 B196725 IX196725 ST196725 ACP196725 AML196725 AWH196725 BGD196725 BPZ196725 BZV196725 CJR196725 CTN196725 DDJ196725 DNF196725 DXB196725 EGX196725 EQT196725 FAP196725 FKL196725 FUH196725 GED196725 GNZ196725 GXV196725 HHR196725 HRN196725 IBJ196725 ILF196725 IVB196725 JEX196725 JOT196725 JYP196725 KIL196725 KSH196725 LCD196725 LLZ196725 LVV196725 MFR196725 MPN196725 MZJ196725 NJF196725 NTB196725 OCX196725 OMT196725 OWP196725 PGL196725 PQH196725 QAD196725 QJZ196725 QTV196725 RDR196725 RNN196725 RXJ196725 SHF196725 SRB196725 TAX196725 TKT196725 TUP196725 UEL196725 UOH196725 UYD196725 VHZ196725 VRV196725 WBR196725 WLN196725 WVJ196725 B262261 IX262261 ST262261 ACP262261 AML262261 AWH262261 BGD262261 BPZ262261 BZV262261 CJR262261 CTN262261 DDJ262261 DNF262261 DXB262261 EGX262261 EQT262261 FAP262261 FKL262261 FUH262261 GED262261 GNZ262261 GXV262261 HHR262261 HRN262261 IBJ262261 ILF262261 IVB262261 JEX262261 JOT262261 JYP262261 KIL262261 KSH262261 LCD262261 LLZ262261 LVV262261 MFR262261 MPN262261 MZJ262261 NJF262261 NTB262261 OCX262261 OMT262261 OWP262261 PGL262261 PQH262261 QAD262261 QJZ262261 QTV262261 RDR262261 RNN262261 RXJ262261 SHF262261 SRB262261 TAX262261 TKT262261 TUP262261 UEL262261 UOH262261 UYD262261 VHZ262261 VRV262261 WBR262261 WLN262261 WVJ262261 B327797 IX327797 ST327797 ACP327797 AML327797 AWH327797 BGD327797 BPZ327797 BZV327797 CJR327797 CTN327797 DDJ327797 DNF327797 DXB327797 EGX327797 EQT327797 FAP327797 FKL327797 FUH327797 GED327797 GNZ327797 GXV327797 HHR327797 HRN327797 IBJ327797 ILF327797 IVB327797 JEX327797 JOT327797 JYP327797 KIL327797 KSH327797 LCD327797 LLZ327797 LVV327797 MFR327797 MPN327797 MZJ327797 NJF327797 NTB327797 OCX327797 OMT327797 OWP327797 PGL327797 PQH327797 QAD327797 QJZ327797 QTV327797 RDR327797 RNN327797 RXJ327797 SHF327797 SRB327797 TAX327797 TKT327797 TUP327797 UEL327797 UOH327797 UYD327797 VHZ327797 VRV327797 WBR327797 WLN327797 WVJ327797 B393333 IX393333 ST393333 ACP393333 AML393333 AWH393333 BGD393333 BPZ393333 BZV393333 CJR393333 CTN393333 DDJ393333 DNF393333 DXB393333 EGX393333 EQT393333 FAP393333 FKL393333 FUH393333 GED393333 GNZ393333 GXV393333 HHR393333 HRN393333 IBJ393333 ILF393333 IVB393333 JEX393333 JOT393333 JYP393333 KIL393333 KSH393333 LCD393333 LLZ393333 LVV393333 MFR393333 MPN393333 MZJ393333 NJF393333 NTB393333 OCX393333 OMT393333 OWP393333 PGL393333 PQH393333 QAD393333 QJZ393333 QTV393333 RDR393333 RNN393333 RXJ393333 SHF393333 SRB393333 TAX393333 TKT393333 TUP393333 UEL393333 UOH393333 UYD393333 VHZ393333 VRV393333 WBR393333 WLN393333 WVJ393333 B458869 IX458869 ST458869 ACP458869 AML458869 AWH458869 BGD458869 BPZ458869 BZV458869 CJR458869 CTN458869 DDJ458869 DNF458869 DXB458869 EGX458869 EQT458869 FAP458869 FKL458869 FUH458869 GED458869 GNZ458869 GXV458869 HHR458869 HRN458869 IBJ458869 ILF458869 IVB458869 JEX458869 JOT458869 JYP458869 KIL458869 KSH458869 LCD458869 LLZ458869 LVV458869 MFR458869 MPN458869 MZJ458869 NJF458869 NTB458869 OCX458869 OMT458869 OWP458869 PGL458869 PQH458869 QAD458869 QJZ458869 QTV458869 RDR458869 RNN458869 RXJ458869 SHF458869 SRB458869 TAX458869 TKT458869 TUP458869 UEL458869 UOH458869 UYD458869 VHZ458869 VRV458869 WBR458869 WLN458869 WVJ458869 B524405 IX524405 ST524405 ACP524405 AML524405 AWH524405 BGD524405 BPZ524405 BZV524405 CJR524405 CTN524405 DDJ524405 DNF524405 DXB524405 EGX524405 EQT524405 FAP524405 FKL524405 FUH524405 GED524405 GNZ524405 GXV524405 HHR524405 HRN524405 IBJ524405 ILF524405 IVB524405 JEX524405 JOT524405 JYP524405 KIL524405 KSH524405 LCD524405 LLZ524405 LVV524405 MFR524405 MPN524405 MZJ524405 NJF524405 NTB524405 OCX524405 OMT524405 OWP524405 PGL524405 PQH524405 QAD524405 QJZ524405 QTV524405 RDR524405 RNN524405 RXJ524405 SHF524405 SRB524405 TAX524405 TKT524405 TUP524405 UEL524405 UOH524405 UYD524405 VHZ524405 VRV524405 WBR524405 WLN524405 WVJ524405 B589941 IX589941 ST589941 ACP589941 AML589941 AWH589941 BGD589941 BPZ589941 BZV589941 CJR589941 CTN589941 DDJ589941 DNF589941 DXB589941 EGX589941 EQT589941 FAP589941 FKL589941 FUH589941 GED589941 GNZ589941 GXV589941 HHR589941 HRN589941 IBJ589941 ILF589941 IVB589941 JEX589941 JOT589941 JYP589941 KIL589941 KSH589941 LCD589941 LLZ589941 LVV589941 MFR589941 MPN589941 MZJ589941 NJF589941 NTB589941 OCX589941 OMT589941 OWP589941 PGL589941 PQH589941 QAD589941 QJZ589941 QTV589941 RDR589941 RNN589941 RXJ589941 SHF589941 SRB589941 TAX589941 TKT589941 TUP589941 UEL589941 UOH589941 UYD589941 VHZ589941 VRV589941 WBR589941 WLN589941 WVJ589941 B655477 IX655477 ST655477 ACP655477 AML655477 AWH655477 BGD655477 BPZ655477 BZV655477 CJR655477 CTN655477 DDJ655477 DNF655477 DXB655477 EGX655477 EQT655477 FAP655477 FKL655477 FUH655477 GED655477 GNZ655477 GXV655477 HHR655477 HRN655477 IBJ655477 ILF655477 IVB655477 JEX655477 JOT655477 JYP655477 KIL655477 KSH655477 LCD655477 LLZ655477 LVV655477 MFR655477 MPN655477 MZJ655477 NJF655477 NTB655477 OCX655477 OMT655477 OWP655477 PGL655477 PQH655477 QAD655477 QJZ655477 QTV655477 RDR655477 RNN655477 RXJ655477 SHF655477 SRB655477 TAX655477 TKT655477 TUP655477 UEL655477 UOH655477 UYD655477 VHZ655477 VRV655477 WBR655477 WLN655477 WVJ655477 B721013 IX721013 ST721013 ACP721013 AML721013 AWH721013 BGD721013 BPZ721013 BZV721013 CJR721013 CTN721013 DDJ721013 DNF721013 DXB721013 EGX721013 EQT721013 FAP721013 FKL721013 FUH721013 GED721013 GNZ721013 GXV721013 HHR721013 HRN721013 IBJ721013 ILF721013 IVB721013 JEX721013 JOT721013 JYP721013 KIL721013 KSH721013 LCD721013 LLZ721013 LVV721013 MFR721013 MPN721013 MZJ721013 NJF721013 NTB721013 OCX721013 OMT721013 OWP721013 PGL721013 PQH721013 QAD721013 QJZ721013 QTV721013 RDR721013 RNN721013 RXJ721013 SHF721013 SRB721013 TAX721013 TKT721013 TUP721013 UEL721013 UOH721013 UYD721013 VHZ721013 VRV721013 WBR721013 WLN721013 WVJ721013 B786549 IX786549 ST786549 ACP786549 AML786549 AWH786549 BGD786549 BPZ786549 BZV786549 CJR786549 CTN786549 DDJ786549 DNF786549 DXB786549 EGX786549 EQT786549 FAP786549 FKL786549 FUH786549 GED786549 GNZ786549 GXV786549 HHR786549 HRN786549 IBJ786549 ILF786549 IVB786549 JEX786549 JOT786549 JYP786549 KIL786549 KSH786549 LCD786549 LLZ786549 LVV786549 MFR786549 MPN786549 MZJ786549 NJF786549 NTB786549 OCX786549 OMT786549 OWP786549 PGL786549 PQH786549 QAD786549 QJZ786549 QTV786549 RDR786549 RNN786549 RXJ786549 SHF786549 SRB786549 TAX786549 TKT786549 TUP786549 UEL786549 UOH786549 UYD786549 VHZ786549 VRV786549 WBR786549 WLN786549 WVJ786549 B852085 IX852085 ST852085 ACP852085 AML852085 AWH852085 BGD852085 BPZ852085 BZV852085 CJR852085 CTN852085 DDJ852085 DNF852085 DXB852085 EGX852085 EQT852085 FAP852085 FKL852085 FUH852085 GED852085 GNZ852085 GXV852085 HHR852085 HRN852085 IBJ852085 ILF852085 IVB852085 JEX852085 JOT852085 JYP852085 KIL852085 KSH852085 LCD852085 LLZ852085 LVV852085 MFR852085 MPN852085 MZJ852085 NJF852085 NTB852085 OCX852085 OMT852085 OWP852085 PGL852085 PQH852085 QAD852085 QJZ852085 QTV852085 RDR852085 RNN852085 RXJ852085 SHF852085 SRB852085 TAX852085 TKT852085 TUP852085 UEL852085 UOH852085 UYD852085 VHZ852085 VRV852085 WBR852085 WLN852085 WVJ852085 B917621 IX917621 ST917621 ACP917621 AML917621 AWH917621 BGD917621 BPZ917621 BZV917621 CJR917621 CTN917621 DDJ917621 DNF917621 DXB917621 EGX917621 EQT917621 FAP917621 FKL917621 FUH917621 GED917621 GNZ917621 GXV917621 HHR917621 HRN917621 IBJ917621 ILF917621 IVB917621 JEX917621 JOT917621 JYP917621 KIL917621 KSH917621 LCD917621 LLZ917621 LVV917621 MFR917621 MPN917621 MZJ917621 NJF917621 NTB917621 OCX917621 OMT917621 OWP917621 PGL917621 PQH917621 QAD917621 QJZ917621 QTV917621 RDR917621 RNN917621 RXJ917621 SHF917621 SRB917621 TAX917621 TKT917621 TUP917621 UEL917621 UOH917621 UYD917621 VHZ917621 VRV917621 WBR917621 WLN917621 WVJ917621 B983157 IX983157 ST983157 ACP983157 AML983157 AWH983157 BGD983157 BPZ983157 BZV983157 CJR983157 CTN983157 DDJ983157 DNF983157 DXB983157 EGX983157 EQT983157 FAP983157 FKL983157 FUH983157 GED983157 GNZ983157 GXV983157 HHR983157 HRN983157 IBJ983157 ILF983157 IVB983157 JEX983157 JOT983157 JYP983157 KIL983157 KSH983157 LCD983157 LLZ983157 LVV983157 MFR983157 MPN983157 MZJ983157 NJF983157 NTB983157 OCX983157 OMT983157 OWP983157 PGL983157 PQH983157 QAD983157 QJZ983157 QTV983157 RDR983157 RNN983157 RXJ983157 SHF983157 SRB983157 TAX983157 TKT983157 TUP983157 UEL983157 UOH983157 UYD983157 VHZ983157 VRV983157 WBR983157 WLN983157 WVJ983157 B83:B84 IX83:IX84 ST83:ST84 ACP83:ACP84 AML83:AML84 AWH83:AWH84 BGD83:BGD84 BPZ83:BPZ84 BZV83:BZV84 CJR83:CJR84 CTN83:CTN84 DDJ83:DDJ84 DNF83:DNF84 DXB83:DXB84 EGX83:EGX84 EQT83:EQT84 FAP83:FAP84 FKL83:FKL84 FUH83:FUH84 GED83:GED84 GNZ83:GNZ84 GXV83:GXV84 HHR83:HHR84 HRN83:HRN84 IBJ83:IBJ84 ILF83:ILF84 IVB83:IVB84 JEX83:JEX84 JOT83:JOT84 JYP83:JYP84 KIL83:KIL84 KSH83:KSH84 LCD83:LCD84 LLZ83:LLZ84 LVV83:LVV84 MFR83:MFR84 MPN83:MPN84 MZJ83:MZJ84 NJF83:NJF84 NTB83:NTB84 OCX83:OCX84 OMT83:OMT84 OWP83:OWP84 PGL83:PGL84 PQH83:PQH84 QAD83:QAD84 QJZ83:QJZ84 QTV83:QTV84 RDR83:RDR84 RNN83:RNN84 RXJ83:RXJ84 SHF83:SHF84 SRB83:SRB84 TAX83:TAX84 TKT83:TKT84 TUP83:TUP84 UEL83:UEL84 UOH83:UOH84 UYD83:UYD84 VHZ83:VHZ84 VRV83:VRV84 WBR83:WBR84 WLN83:WLN84 WVJ83:WVJ84 B65619:B65620 IX65619:IX65620 ST65619:ST65620 ACP65619:ACP65620 AML65619:AML65620 AWH65619:AWH65620 BGD65619:BGD65620 BPZ65619:BPZ65620 BZV65619:BZV65620 CJR65619:CJR65620 CTN65619:CTN65620 DDJ65619:DDJ65620 DNF65619:DNF65620 DXB65619:DXB65620 EGX65619:EGX65620 EQT65619:EQT65620 FAP65619:FAP65620 FKL65619:FKL65620 FUH65619:FUH65620 GED65619:GED65620 GNZ65619:GNZ65620 GXV65619:GXV65620 HHR65619:HHR65620 HRN65619:HRN65620 IBJ65619:IBJ65620 ILF65619:ILF65620 IVB65619:IVB65620 JEX65619:JEX65620 JOT65619:JOT65620 JYP65619:JYP65620 KIL65619:KIL65620 KSH65619:KSH65620 LCD65619:LCD65620 LLZ65619:LLZ65620 LVV65619:LVV65620 MFR65619:MFR65620 MPN65619:MPN65620 MZJ65619:MZJ65620 NJF65619:NJF65620 NTB65619:NTB65620 OCX65619:OCX65620 OMT65619:OMT65620 OWP65619:OWP65620 PGL65619:PGL65620 PQH65619:PQH65620 QAD65619:QAD65620 QJZ65619:QJZ65620 QTV65619:QTV65620 RDR65619:RDR65620 RNN65619:RNN65620 RXJ65619:RXJ65620 SHF65619:SHF65620 SRB65619:SRB65620 TAX65619:TAX65620 TKT65619:TKT65620 TUP65619:TUP65620 UEL65619:UEL65620 UOH65619:UOH65620 UYD65619:UYD65620 VHZ65619:VHZ65620 VRV65619:VRV65620 WBR65619:WBR65620 WLN65619:WLN65620 WVJ65619:WVJ65620 B131155:B131156 IX131155:IX131156 ST131155:ST131156 ACP131155:ACP131156 AML131155:AML131156 AWH131155:AWH131156 BGD131155:BGD131156 BPZ131155:BPZ131156 BZV131155:BZV131156 CJR131155:CJR131156 CTN131155:CTN131156 DDJ131155:DDJ131156 DNF131155:DNF131156 DXB131155:DXB131156 EGX131155:EGX131156 EQT131155:EQT131156 FAP131155:FAP131156 FKL131155:FKL131156 FUH131155:FUH131156 GED131155:GED131156 GNZ131155:GNZ131156 GXV131155:GXV131156 HHR131155:HHR131156 HRN131155:HRN131156 IBJ131155:IBJ131156 ILF131155:ILF131156 IVB131155:IVB131156 JEX131155:JEX131156 JOT131155:JOT131156 JYP131155:JYP131156 KIL131155:KIL131156 KSH131155:KSH131156 LCD131155:LCD131156 LLZ131155:LLZ131156 LVV131155:LVV131156 MFR131155:MFR131156 MPN131155:MPN131156 MZJ131155:MZJ131156 NJF131155:NJF131156 NTB131155:NTB131156 OCX131155:OCX131156 OMT131155:OMT131156 OWP131155:OWP131156 PGL131155:PGL131156 PQH131155:PQH131156 QAD131155:QAD131156 QJZ131155:QJZ131156 QTV131155:QTV131156 RDR131155:RDR131156 RNN131155:RNN131156 RXJ131155:RXJ131156 SHF131155:SHF131156 SRB131155:SRB131156 TAX131155:TAX131156 TKT131155:TKT131156 TUP131155:TUP131156 UEL131155:UEL131156 UOH131155:UOH131156 UYD131155:UYD131156 VHZ131155:VHZ131156 VRV131155:VRV131156 WBR131155:WBR131156 WLN131155:WLN131156 WVJ131155:WVJ131156 B196691:B196692 IX196691:IX196692 ST196691:ST196692 ACP196691:ACP196692 AML196691:AML196692 AWH196691:AWH196692 BGD196691:BGD196692 BPZ196691:BPZ196692 BZV196691:BZV196692 CJR196691:CJR196692 CTN196691:CTN196692 DDJ196691:DDJ196692 DNF196691:DNF196692 DXB196691:DXB196692 EGX196691:EGX196692 EQT196691:EQT196692 FAP196691:FAP196692 FKL196691:FKL196692 FUH196691:FUH196692 GED196691:GED196692 GNZ196691:GNZ196692 GXV196691:GXV196692 HHR196691:HHR196692 HRN196691:HRN196692 IBJ196691:IBJ196692 ILF196691:ILF196692 IVB196691:IVB196692 JEX196691:JEX196692 JOT196691:JOT196692 JYP196691:JYP196692 KIL196691:KIL196692 KSH196691:KSH196692 LCD196691:LCD196692 LLZ196691:LLZ196692 LVV196691:LVV196692 MFR196691:MFR196692 MPN196691:MPN196692 MZJ196691:MZJ196692 NJF196691:NJF196692 NTB196691:NTB196692 OCX196691:OCX196692 OMT196691:OMT196692 OWP196691:OWP196692 PGL196691:PGL196692 PQH196691:PQH196692 QAD196691:QAD196692 QJZ196691:QJZ196692 QTV196691:QTV196692 RDR196691:RDR196692 RNN196691:RNN196692 RXJ196691:RXJ196692 SHF196691:SHF196692 SRB196691:SRB196692 TAX196691:TAX196692 TKT196691:TKT196692 TUP196691:TUP196692 UEL196691:UEL196692 UOH196691:UOH196692 UYD196691:UYD196692 VHZ196691:VHZ196692 VRV196691:VRV196692 WBR196691:WBR196692 WLN196691:WLN196692 WVJ196691:WVJ196692 B262227:B262228 IX262227:IX262228 ST262227:ST262228 ACP262227:ACP262228 AML262227:AML262228 AWH262227:AWH262228 BGD262227:BGD262228 BPZ262227:BPZ262228 BZV262227:BZV262228 CJR262227:CJR262228 CTN262227:CTN262228 DDJ262227:DDJ262228 DNF262227:DNF262228 DXB262227:DXB262228 EGX262227:EGX262228 EQT262227:EQT262228 FAP262227:FAP262228 FKL262227:FKL262228 FUH262227:FUH262228 GED262227:GED262228 GNZ262227:GNZ262228 GXV262227:GXV262228 HHR262227:HHR262228 HRN262227:HRN262228 IBJ262227:IBJ262228 ILF262227:ILF262228 IVB262227:IVB262228 JEX262227:JEX262228 JOT262227:JOT262228 JYP262227:JYP262228 KIL262227:KIL262228 KSH262227:KSH262228 LCD262227:LCD262228 LLZ262227:LLZ262228 LVV262227:LVV262228 MFR262227:MFR262228 MPN262227:MPN262228 MZJ262227:MZJ262228 NJF262227:NJF262228 NTB262227:NTB262228 OCX262227:OCX262228 OMT262227:OMT262228 OWP262227:OWP262228 PGL262227:PGL262228 PQH262227:PQH262228 QAD262227:QAD262228 QJZ262227:QJZ262228 QTV262227:QTV262228 RDR262227:RDR262228 RNN262227:RNN262228 RXJ262227:RXJ262228 SHF262227:SHF262228 SRB262227:SRB262228 TAX262227:TAX262228 TKT262227:TKT262228 TUP262227:TUP262228 UEL262227:UEL262228 UOH262227:UOH262228 UYD262227:UYD262228 VHZ262227:VHZ262228 VRV262227:VRV262228 WBR262227:WBR262228 WLN262227:WLN262228 WVJ262227:WVJ262228 B327763:B327764 IX327763:IX327764 ST327763:ST327764 ACP327763:ACP327764 AML327763:AML327764 AWH327763:AWH327764 BGD327763:BGD327764 BPZ327763:BPZ327764 BZV327763:BZV327764 CJR327763:CJR327764 CTN327763:CTN327764 DDJ327763:DDJ327764 DNF327763:DNF327764 DXB327763:DXB327764 EGX327763:EGX327764 EQT327763:EQT327764 FAP327763:FAP327764 FKL327763:FKL327764 FUH327763:FUH327764 GED327763:GED327764 GNZ327763:GNZ327764 GXV327763:GXV327764 HHR327763:HHR327764 HRN327763:HRN327764 IBJ327763:IBJ327764 ILF327763:ILF327764 IVB327763:IVB327764 JEX327763:JEX327764 JOT327763:JOT327764 JYP327763:JYP327764 KIL327763:KIL327764 KSH327763:KSH327764 LCD327763:LCD327764 LLZ327763:LLZ327764 LVV327763:LVV327764 MFR327763:MFR327764 MPN327763:MPN327764 MZJ327763:MZJ327764 NJF327763:NJF327764 NTB327763:NTB327764 OCX327763:OCX327764 OMT327763:OMT327764 OWP327763:OWP327764 PGL327763:PGL327764 PQH327763:PQH327764 QAD327763:QAD327764 QJZ327763:QJZ327764 QTV327763:QTV327764 RDR327763:RDR327764 RNN327763:RNN327764 RXJ327763:RXJ327764 SHF327763:SHF327764 SRB327763:SRB327764 TAX327763:TAX327764 TKT327763:TKT327764 TUP327763:TUP327764 UEL327763:UEL327764 UOH327763:UOH327764 UYD327763:UYD327764 VHZ327763:VHZ327764 VRV327763:VRV327764 WBR327763:WBR327764 WLN327763:WLN327764 WVJ327763:WVJ327764 B393299:B393300 IX393299:IX393300 ST393299:ST393300 ACP393299:ACP393300 AML393299:AML393300 AWH393299:AWH393300 BGD393299:BGD393300 BPZ393299:BPZ393300 BZV393299:BZV393300 CJR393299:CJR393300 CTN393299:CTN393300 DDJ393299:DDJ393300 DNF393299:DNF393300 DXB393299:DXB393300 EGX393299:EGX393300 EQT393299:EQT393300 FAP393299:FAP393300 FKL393299:FKL393300 FUH393299:FUH393300 GED393299:GED393300 GNZ393299:GNZ393300 GXV393299:GXV393300 HHR393299:HHR393300 HRN393299:HRN393300 IBJ393299:IBJ393300 ILF393299:ILF393300 IVB393299:IVB393300 JEX393299:JEX393300 JOT393299:JOT393300 JYP393299:JYP393300 KIL393299:KIL393300 KSH393299:KSH393300 LCD393299:LCD393300 LLZ393299:LLZ393300 LVV393299:LVV393300 MFR393299:MFR393300 MPN393299:MPN393300 MZJ393299:MZJ393300 NJF393299:NJF393300 NTB393299:NTB393300 OCX393299:OCX393300 OMT393299:OMT393300 OWP393299:OWP393300 PGL393299:PGL393300 PQH393299:PQH393300 QAD393299:QAD393300 QJZ393299:QJZ393300 QTV393299:QTV393300 RDR393299:RDR393300 RNN393299:RNN393300 RXJ393299:RXJ393300 SHF393299:SHF393300 SRB393299:SRB393300 TAX393299:TAX393300 TKT393299:TKT393300 TUP393299:TUP393300 UEL393299:UEL393300 UOH393299:UOH393300 UYD393299:UYD393300 VHZ393299:VHZ393300 VRV393299:VRV393300 WBR393299:WBR393300 WLN393299:WLN393300 WVJ393299:WVJ393300 B458835:B458836 IX458835:IX458836 ST458835:ST458836 ACP458835:ACP458836 AML458835:AML458836 AWH458835:AWH458836 BGD458835:BGD458836 BPZ458835:BPZ458836 BZV458835:BZV458836 CJR458835:CJR458836 CTN458835:CTN458836 DDJ458835:DDJ458836 DNF458835:DNF458836 DXB458835:DXB458836 EGX458835:EGX458836 EQT458835:EQT458836 FAP458835:FAP458836 FKL458835:FKL458836 FUH458835:FUH458836 GED458835:GED458836 GNZ458835:GNZ458836 GXV458835:GXV458836 HHR458835:HHR458836 HRN458835:HRN458836 IBJ458835:IBJ458836 ILF458835:ILF458836 IVB458835:IVB458836 JEX458835:JEX458836 JOT458835:JOT458836 JYP458835:JYP458836 KIL458835:KIL458836 KSH458835:KSH458836 LCD458835:LCD458836 LLZ458835:LLZ458836 LVV458835:LVV458836 MFR458835:MFR458836 MPN458835:MPN458836 MZJ458835:MZJ458836 NJF458835:NJF458836 NTB458835:NTB458836 OCX458835:OCX458836 OMT458835:OMT458836 OWP458835:OWP458836 PGL458835:PGL458836 PQH458835:PQH458836 QAD458835:QAD458836 QJZ458835:QJZ458836 QTV458835:QTV458836 RDR458835:RDR458836 RNN458835:RNN458836 RXJ458835:RXJ458836 SHF458835:SHF458836 SRB458835:SRB458836 TAX458835:TAX458836 TKT458835:TKT458836 TUP458835:TUP458836 UEL458835:UEL458836 UOH458835:UOH458836 UYD458835:UYD458836 VHZ458835:VHZ458836 VRV458835:VRV458836 WBR458835:WBR458836 WLN458835:WLN458836 WVJ458835:WVJ458836 B524371:B524372 IX524371:IX524372 ST524371:ST524372 ACP524371:ACP524372 AML524371:AML524372 AWH524371:AWH524372 BGD524371:BGD524372 BPZ524371:BPZ524372 BZV524371:BZV524372 CJR524371:CJR524372 CTN524371:CTN524372 DDJ524371:DDJ524372 DNF524371:DNF524372 DXB524371:DXB524372 EGX524371:EGX524372 EQT524371:EQT524372 FAP524371:FAP524372 FKL524371:FKL524372 FUH524371:FUH524372 GED524371:GED524372 GNZ524371:GNZ524372 GXV524371:GXV524372 HHR524371:HHR524372 HRN524371:HRN524372 IBJ524371:IBJ524372 ILF524371:ILF524372 IVB524371:IVB524372 JEX524371:JEX524372 JOT524371:JOT524372 JYP524371:JYP524372 KIL524371:KIL524372 KSH524371:KSH524372 LCD524371:LCD524372 LLZ524371:LLZ524372 LVV524371:LVV524372 MFR524371:MFR524372 MPN524371:MPN524372 MZJ524371:MZJ524372 NJF524371:NJF524372 NTB524371:NTB524372 OCX524371:OCX524372 OMT524371:OMT524372 OWP524371:OWP524372 PGL524371:PGL524372 PQH524371:PQH524372 QAD524371:QAD524372 QJZ524371:QJZ524372 QTV524371:QTV524372 RDR524371:RDR524372 RNN524371:RNN524372 RXJ524371:RXJ524372 SHF524371:SHF524372 SRB524371:SRB524372 TAX524371:TAX524372 TKT524371:TKT524372 TUP524371:TUP524372 UEL524371:UEL524372 UOH524371:UOH524372 UYD524371:UYD524372 VHZ524371:VHZ524372 VRV524371:VRV524372 WBR524371:WBR524372 WLN524371:WLN524372 WVJ524371:WVJ524372 B589907:B589908 IX589907:IX589908 ST589907:ST589908 ACP589907:ACP589908 AML589907:AML589908 AWH589907:AWH589908 BGD589907:BGD589908 BPZ589907:BPZ589908 BZV589907:BZV589908 CJR589907:CJR589908 CTN589907:CTN589908 DDJ589907:DDJ589908 DNF589907:DNF589908 DXB589907:DXB589908 EGX589907:EGX589908 EQT589907:EQT589908 FAP589907:FAP589908 FKL589907:FKL589908 FUH589907:FUH589908 GED589907:GED589908 GNZ589907:GNZ589908 GXV589907:GXV589908 HHR589907:HHR589908 HRN589907:HRN589908 IBJ589907:IBJ589908 ILF589907:ILF589908 IVB589907:IVB589908 JEX589907:JEX589908 JOT589907:JOT589908 JYP589907:JYP589908 KIL589907:KIL589908 KSH589907:KSH589908 LCD589907:LCD589908 LLZ589907:LLZ589908 LVV589907:LVV589908 MFR589907:MFR589908 MPN589907:MPN589908 MZJ589907:MZJ589908 NJF589907:NJF589908 NTB589907:NTB589908 OCX589907:OCX589908 OMT589907:OMT589908 OWP589907:OWP589908 PGL589907:PGL589908 PQH589907:PQH589908 QAD589907:QAD589908 QJZ589907:QJZ589908 QTV589907:QTV589908 RDR589907:RDR589908 RNN589907:RNN589908 RXJ589907:RXJ589908 SHF589907:SHF589908 SRB589907:SRB589908 TAX589907:TAX589908 TKT589907:TKT589908 TUP589907:TUP589908 UEL589907:UEL589908 UOH589907:UOH589908 UYD589907:UYD589908 VHZ589907:VHZ589908 VRV589907:VRV589908 WBR589907:WBR589908 WLN589907:WLN589908 WVJ589907:WVJ589908 B655443:B655444 IX655443:IX655444 ST655443:ST655444 ACP655443:ACP655444 AML655443:AML655444 AWH655443:AWH655444 BGD655443:BGD655444 BPZ655443:BPZ655444 BZV655443:BZV655444 CJR655443:CJR655444 CTN655443:CTN655444 DDJ655443:DDJ655444 DNF655443:DNF655444 DXB655443:DXB655444 EGX655443:EGX655444 EQT655443:EQT655444 FAP655443:FAP655444 FKL655443:FKL655444 FUH655443:FUH655444 GED655443:GED655444 GNZ655443:GNZ655444 GXV655443:GXV655444 HHR655443:HHR655444 HRN655443:HRN655444 IBJ655443:IBJ655444 ILF655443:ILF655444 IVB655443:IVB655444 JEX655443:JEX655444 JOT655443:JOT655444 JYP655443:JYP655444 KIL655443:KIL655444 KSH655443:KSH655444 LCD655443:LCD655444 LLZ655443:LLZ655444 LVV655443:LVV655444 MFR655443:MFR655444 MPN655443:MPN655444 MZJ655443:MZJ655444 NJF655443:NJF655444 NTB655443:NTB655444 OCX655443:OCX655444 OMT655443:OMT655444 OWP655443:OWP655444 PGL655443:PGL655444 PQH655443:PQH655444 QAD655443:QAD655444 QJZ655443:QJZ655444 QTV655443:QTV655444 RDR655443:RDR655444 RNN655443:RNN655444 RXJ655443:RXJ655444 SHF655443:SHF655444 SRB655443:SRB655444 TAX655443:TAX655444 TKT655443:TKT655444 TUP655443:TUP655444 UEL655443:UEL655444 UOH655443:UOH655444 UYD655443:UYD655444 VHZ655443:VHZ655444 VRV655443:VRV655444 WBR655443:WBR655444 WLN655443:WLN655444 WVJ655443:WVJ655444 B720979:B720980 IX720979:IX720980 ST720979:ST720980 ACP720979:ACP720980 AML720979:AML720980 AWH720979:AWH720980 BGD720979:BGD720980 BPZ720979:BPZ720980 BZV720979:BZV720980 CJR720979:CJR720980 CTN720979:CTN720980 DDJ720979:DDJ720980 DNF720979:DNF720980 DXB720979:DXB720980 EGX720979:EGX720980 EQT720979:EQT720980 FAP720979:FAP720980 FKL720979:FKL720980 FUH720979:FUH720980 GED720979:GED720980 GNZ720979:GNZ720980 GXV720979:GXV720980 HHR720979:HHR720980 HRN720979:HRN720980 IBJ720979:IBJ720980 ILF720979:ILF720980 IVB720979:IVB720980 JEX720979:JEX720980 JOT720979:JOT720980 JYP720979:JYP720980 KIL720979:KIL720980 KSH720979:KSH720980 LCD720979:LCD720980 LLZ720979:LLZ720980 LVV720979:LVV720980 MFR720979:MFR720980 MPN720979:MPN720980 MZJ720979:MZJ720980 NJF720979:NJF720980 NTB720979:NTB720980 OCX720979:OCX720980 OMT720979:OMT720980 OWP720979:OWP720980 PGL720979:PGL720980 PQH720979:PQH720980 QAD720979:QAD720980 QJZ720979:QJZ720980 QTV720979:QTV720980 RDR720979:RDR720980 RNN720979:RNN720980 RXJ720979:RXJ720980 SHF720979:SHF720980 SRB720979:SRB720980 TAX720979:TAX720980 TKT720979:TKT720980 TUP720979:TUP720980 UEL720979:UEL720980 UOH720979:UOH720980 UYD720979:UYD720980 VHZ720979:VHZ720980 VRV720979:VRV720980 WBR720979:WBR720980 WLN720979:WLN720980 WVJ720979:WVJ720980 B786515:B786516 IX786515:IX786516 ST786515:ST786516 ACP786515:ACP786516 AML786515:AML786516 AWH786515:AWH786516 BGD786515:BGD786516 BPZ786515:BPZ786516 BZV786515:BZV786516 CJR786515:CJR786516 CTN786515:CTN786516 DDJ786515:DDJ786516 DNF786515:DNF786516 DXB786515:DXB786516 EGX786515:EGX786516 EQT786515:EQT786516 FAP786515:FAP786516 FKL786515:FKL786516 FUH786515:FUH786516 GED786515:GED786516 GNZ786515:GNZ786516 GXV786515:GXV786516 HHR786515:HHR786516 HRN786515:HRN786516 IBJ786515:IBJ786516 ILF786515:ILF786516 IVB786515:IVB786516 JEX786515:JEX786516 JOT786515:JOT786516 JYP786515:JYP786516 KIL786515:KIL786516 KSH786515:KSH786516 LCD786515:LCD786516 LLZ786515:LLZ786516 LVV786515:LVV786516 MFR786515:MFR786516 MPN786515:MPN786516 MZJ786515:MZJ786516 NJF786515:NJF786516 NTB786515:NTB786516 OCX786515:OCX786516 OMT786515:OMT786516 OWP786515:OWP786516 PGL786515:PGL786516 PQH786515:PQH786516 QAD786515:QAD786516 QJZ786515:QJZ786516 QTV786515:QTV786516 RDR786515:RDR786516 RNN786515:RNN786516 RXJ786515:RXJ786516 SHF786515:SHF786516 SRB786515:SRB786516 TAX786515:TAX786516 TKT786515:TKT786516 TUP786515:TUP786516 UEL786515:UEL786516 UOH786515:UOH786516 UYD786515:UYD786516 VHZ786515:VHZ786516 VRV786515:VRV786516 WBR786515:WBR786516 WLN786515:WLN786516 WVJ786515:WVJ786516 B852051:B852052 IX852051:IX852052 ST852051:ST852052 ACP852051:ACP852052 AML852051:AML852052 AWH852051:AWH852052 BGD852051:BGD852052 BPZ852051:BPZ852052 BZV852051:BZV852052 CJR852051:CJR852052 CTN852051:CTN852052 DDJ852051:DDJ852052 DNF852051:DNF852052 DXB852051:DXB852052 EGX852051:EGX852052 EQT852051:EQT852052 FAP852051:FAP852052 FKL852051:FKL852052 FUH852051:FUH852052 GED852051:GED852052 GNZ852051:GNZ852052 GXV852051:GXV852052 HHR852051:HHR852052 HRN852051:HRN852052 IBJ852051:IBJ852052 ILF852051:ILF852052 IVB852051:IVB852052 JEX852051:JEX852052 JOT852051:JOT852052 JYP852051:JYP852052 KIL852051:KIL852052 KSH852051:KSH852052 LCD852051:LCD852052 LLZ852051:LLZ852052 LVV852051:LVV852052 MFR852051:MFR852052 MPN852051:MPN852052 MZJ852051:MZJ852052 NJF852051:NJF852052 NTB852051:NTB852052 OCX852051:OCX852052 OMT852051:OMT852052 OWP852051:OWP852052 PGL852051:PGL852052 PQH852051:PQH852052 QAD852051:QAD852052 QJZ852051:QJZ852052 QTV852051:QTV852052 RDR852051:RDR852052 RNN852051:RNN852052 RXJ852051:RXJ852052 SHF852051:SHF852052 SRB852051:SRB852052 TAX852051:TAX852052 TKT852051:TKT852052 TUP852051:TUP852052 UEL852051:UEL852052 UOH852051:UOH852052 UYD852051:UYD852052 VHZ852051:VHZ852052 VRV852051:VRV852052 WBR852051:WBR852052 WLN852051:WLN852052 WVJ852051:WVJ852052 B917587:B917588 IX917587:IX917588 ST917587:ST917588 ACP917587:ACP917588 AML917587:AML917588 AWH917587:AWH917588 BGD917587:BGD917588 BPZ917587:BPZ917588 BZV917587:BZV917588 CJR917587:CJR917588 CTN917587:CTN917588 DDJ917587:DDJ917588 DNF917587:DNF917588 DXB917587:DXB917588 EGX917587:EGX917588 EQT917587:EQT917588 FAP917587:FAP917588 FKL917587:FKL917588 FUH917587:FUH917588 GED917587:GED917588 GNZ917587:GNZ917588 GXV917587:GXV917588 HHR917587:HHR917588 HRN917587:HRN917588 IBJ917587:IBJ917588 ILF917587:ILF917588 IVB917587:IVB917588 JEX917587:JEX917588 JOT917587:JOT917588 JYP917587:JYP917588 KIL917587:KIL917588 KSH917587:KSH917588 LCD917587:LCD917588 LLZ917587:LLZ917588 LVV917587:LVV917588 MFR917587:MFR917588 MPN917587:MPN917588 MZJ917587:MZJ917588 NJF917587:NJF917588 NTB917587:NTB917588 OCX917587:OCX917588 OMT917587:OMT917588 OWP917587:OWP917588 PGL917587:PGL917588 PQH917587:PQH917588 QAD917587:QAD917588 QJZ917587:QJZ917588 QTV917587:QTV917588 RDR917587:RDR917588 RNN917587:RNN917588 RXJ917587:RXJ917588 SHF917587:SHF917588 SRB917587:SRB917588 TAX917587:TAX917588 TKT917587:TKT917588 TUP917587:TUP917588 UEL917587:UEL917588 UOH917587:UOH917588 UYD917587:UYD917588 VHZ917587:VHZ917588 VRV917587:VRV917588 WBR917587:WBR917588 WLN917587:WLN917588 WVJ917587:WVJ917588 B983123:B983124 IX983123:IX983124 ST983123:ST983124 ACP983123:ACP983124 AML983123:AML983124 AWH983123:AWH983124 BGD983123:BGD983124 BPZ983123:BPZ983124 BZV983123:BZV983124 CJR983123:CJR983124 CTN983123:CTN983124 DDJ983123:DDJ983124 DNF983123:DNF983124 DXB983123:DXB983124 EGX983123:EGX983124 EQT983123:EQT983124 FAP983123:FAP983124 FKL983123:FKL983124 FUH983123:FUH983124 GED983123:GED983124 GNZ983123:GNZ983124 GXV983123:GXV983124 HHR983123:HHR983124 HRN983123:HRN983124 IBJ983123:IBJ983124 ILF983123:ILF983124 IVB983123:IVB983124 JEX983123:JEX983124 JOT983123:JOT983124 JYP983123:JYP983124 KIL983123:KIL983124 KSH983123:KSH983124 LCD983123:LCD983124 LLZ983123:LLZ983124 LVV983123:LVV983124 MFR983123:MFR983124 MPN983123:MPN983124 MZJ983123:MZJ983124 NJF983123:NJF983124 NTB983123:NTB983124 OCX983123:OCX983124 OMT983123:OMT983124 OWP983123:OWP983124 PGL983123:PGL983124 PQH983123:PQH983124 QAD983123:QAD983124 QJZ983123:QJZ983124 QTV983123:QTV983124 RDR983123:RDR983124 RNN983123:RNN983124 RXJ983123:RXJ983124 SHF983123:SHF983124 SRB983123:SRB983124 TAX983123:TAX983124 TKT983123:TKT983124 TUP983123:TUP983124 UEL983123:UEL983124 UOH983123:UOH983124 UYD983123:UYD983124 VHZ983123:VHZ983124 VRV983123:VRV983124 WBR983123:WBR983124 WLN983123:WLN983124 WVJ983123:WVJ983124 B118:C119 IX118:IY119 ST118:SU119 ACP118:ACQ119 AML118:AMM119 AWH118:AWI119 BGD118:BGE119 BPZ118:BQA119 BZV118:BZW119 CJR118:CJS119 CTN118:CTO119 DDJ118:DDK119 DNF118:DNG119 DXB118:DXC119 EGX118:EGY119 EQT118:EQU119 FAP118:FAQ119 FKL118:FKM119 FUH118:FUI119 GED118:GEE119 GNZ118:GOA119 GXV118:GXW119 HHR118:HHS119 HRN118:HRO119 IBJ118:IBK119 ILF118:ILG119 IVB118:IVC119 JEX118:JEY119 JOT118:JOU119 JYP118:JYQ119 KIL118:KIM119 KSH118:KSI119 LCD118:LCE119 LLZ118:LMA119 LVV118:LVW119 MFR118:MFS119 MPN118:MPO119 MZJ118:MZK119 NJF118:NJG119 NTB118:NTC119 OCX118:OCY119 OMT118:OMU119 OWP118:OWQ119 PGL118:PGM119 PQH118:PQI119 QAD118:QAE119 QJZ118:QKA119 QTV118:QTW119 RDR118:RDS119 RNN118:RNO119 RXJ118:RXK119 SHF118:SHG119 SRB118:SRC119 TAX118:TAY119 TKT118:TKU119 TUP118:TUQ119 UEL118:UEM119 UOH118:UOI119 UYD118:UYE119 VHZ118:VIA119 VRV118:VRW119 WBR118:WBS119 WLN118:WLO119 WVJ118:WVK119 B65654:C65655 IX65654:IY65655 ST65654:SU65655 ACP65654:ACQ65655 AML65654:AMM65655 AWH65654:AWI65655 BGD65654:BGE65655 BPZ65654:BQA65655 BZV65654:BZW65655 CJR65654:CJS65655 CTN65654:CTO65655 DDJ65654:DDK65655 DNF65654:DNG65655 DXB65654:DXC65655 EGX65654:EGY65655 EQT65654:EQU65655 FAP65654:FAQ65655 FKL65654:FKM65655 FUH65654:FUI65655 GED65654:GEE65655 GNZ65654:GOA65655 GXV65654:GXW65655 HHR65654:HHS65655 HRN65654:HRO65655 IBJ65654:IBK65655 ILF65654:ILG65655 IVB65654:IVC65655 JEX65654:JEY65655 JOT65654:JOU65655 JYP65654:JYQ65655 KIL65654:KIM65655 KSH65654:KSI65655 LCD65654:LCE65655 LLZ65654:LMA65655 LVV65654:LVW65655 MFR65654:MFS65655 MPN65654:MPO65655 MZJ65654:MZK65655 NJF65654:NJG65655 NTB65654:NTC65655 OCX65654:OCY65655 OMT65654:OMU65655 OWP65654:OWQ65655 PGL65654:PGM65655 PQH65654:PQI65655 QAD65654:QAE65655 QJZ65654:QKA65655 QTV65654:QTW65655 RDR65654:RDS65655 RNN65654:RNO65655 RXJ65654:RXK65655 SHF65654:SHG65655 SRB65654:SRC65655 TAX65654:TAY65655 TKT65654:TKU65655 TUP65654:TUQ65655 UEL65654:UEM65655 UOH65654:UOI65655 UYD65654:UYE65655 VHZ65654:VIA65655 VRV65654:VRW65655 WBR65654:WBS65655 WLN65654:WLO65655 WVJ65654:WVK65655 B131190:C131191 IX131190:IY131191 ST131190:SU131191 ACP131190:ACQ131191 AML131190:AMM131191 AWH131190:AWI131191 BGD131190:BGE131191 BPZ131190:BQA131191 BZV131190:BZW131191 CJR131190:CJS131191 CTN131190:CTO131191 DDJ131190:DDK131191 DNF131190:DNG131191 DXB131190:DXC131191 EGX131190:EGY131191 EQT131190:EQU131191 FAP131190:FAQ131191 FKL131190:FKM131191 FUH131190:FUI131191 GED131190:GEE131191 GNZ131190:GOA131191 GXV131190:GXW131191 HHR131190:HHS131191 HRN131190:HRO131191 IBJ131190:IBK131191 ILF131190:ILG131191 IVB131190:IVC131191 JEX131190:JEY131191 JOT131190:JOU131191 JYP131190:JYQ131191 KIL131190:KIM131191 KSH131190:KSI131191 LCD131190:LCE131191 LLZ131190:LMA131191 LVV131190:LVW131191 MFR131190:MFS131191 MPN131190:MPO131191 MZJ131190:MZK131191 NJF131190:NJG131191 NTB131190:NTC131191 OCX131190:OCY131191 OMT131190:OMU131191 OWP131190:OWQ131191 PGL131190:PGM131191 PQH131190:PQI131191 QAD131190:QAE131191 QJZ131190:QKA131191 QTV131190:QTW131191 RDR131190:RDS131191 RNN131190:RNO131191 RXJ131190:RXK131191 SHF131190:SHG131191 SRB131190:SRC131191 TAX131190:TAY131191 TKT131190:TKU131191 TUP131190:TUQ131191 UEL131190:UEM131191 UOH131190:UOI131191 UYD131190:UYE131191 VHZ131190:VIA131191 VRV131190:VRW131191 WBR131190:WBS131191 WLN131190:WLO131191 WVJ131190:WVK131191 B196726:C196727 IX196726:IY196727 ST196726:SU196727 ACP196726:ACQ196727 AML196726:AMM196727 AWH196726:AWI196727 BGD196726:BGE196727 BPZ196726:BQA196727 BZV196726:BZW196727 CJR196726:CJS196727 CTN196726:CTO196727 DDJ196726:DDK196727 DNF196726:DNG196727 DXB196726:DXC196727 EGX196726:EGY196727 EQT196726:EQU196727 FAP196726:FAQ196727 FKL196726:FKM196727 FUH196726:FUI196727 GED196726:GEE196727 GNZ196726:GOA196727 GXV196726:GXW196727 HHR196726:HHS196727 HRN196726:HRO196727 IBJ196726:IBK196727 ILF196726:ILG196727 IVB196726:IVC196727 JEX196726:JEY196727 JOT196726:JOU196727 JYP196726:JYQ196727 KIL196726:KIM196727 KSH196726:KSI196727 LCD196726:LCE196727 LLZ196726:LMA196727 LVV196726:LVW196727 MFR196726:MFS196727 MPN196726:MPO196727 MZJ196726:MZK196727 NJF196726:NJG196727 NTB196726:NTC196727 OCX196726:OCY196727 OMT196726:OMU196727 OWP196726:OWQ196727 PGL196726:PGM196727 PQH196726:PQI196727 QAD196726:QAE196727 QJZ196726:QKA196727 QTV196726:QTW196727 RDR196726:RDS196727 RNN196726:RNO196727 RXJ196726:RXK196727 SHF196726:SHG196727 SRB196726:SRC196727 TAX196726:TAY196727 TKT196726:TKU196727 TUP196726:TUQ196727 UEL196726:UEM196727 UOH196726:UOI196727 UYD196726:UYE196727 VHZ196726:VIA196727 VRV196726:VRW196727 WBR196726:WBS196727 WLN196726:WLO196727 WVJ196726:WVK196727 B262262:C262263 IX262262:IY262263 ST262262:SU262263 ACP262262:ACQ262263 AML262262:AMM262263 AWH262262:AWI262263 BGD262262:BGE262263 BPZ262262:BQA262263 BZV262262:BZW262263 CJR262262:CJS262263 CTN262262:CTO262263 DDJ262262:DDK262263 DNF262262:DNG262263 DXB262262:DXC262263 EGX262262:EGY262263 EQT262262:EQU262263 FAP262262:FAQ262263 FKL262262:FKM262263 FUH262262:FUI262263 GED262262:GEE262263 GNZ262262:GOA262263 GXV262262:GXW262263 HHR262262:HHS262263 HRN262262:HRO262263 IBJ262262:IBK262263 ILF262262:ILG262263 IVB262262:IVC262263 JEX262262:JEY262263 JOT262262:JOU262263 JYP262262:JYQ262263 KIL262262:KIM262263 KSH262262:KSI262263 LCD262262:LCE262263 LLZ262262:LMA262263 LVV262262:LVW262263 MFR262262:MFS262263 MPN262262:MPO262263 MZJ262262:MZK262263 NJF262262:NJG262263 NTB262262:NTC262263 OCX262262:OCY262263 OMT262262:OMU262263 OWP262262:OWQ262263 PGL262262:PGM262263 PQH262262:PQI262263 QAD262262:QAE262263 QJZ262262:QKA262263 QTV262262:QTW262263 RDR262262:RDS262263 RNN262262:RNO262263 RXJ262262:RXK262263 SHF262262:SHG262263 SRB262262:SRC262263 TAX262262:TAY262263 TKT262262:TKU262263 TUP262262:TUQ262263 UEL262262:UEM262263 UOH262262:UOI262263 UYD262262:UYE262263 VHZ262262:VIA262263 VRV262262:VRW262263 WBR262262:WBS262263 WLN262262:WLO262263 WVJ262262:WVK262263 B327798:C327799 IX327798:IY327799 ST327798:SU327799 ACP327798:ACQ327799 AML327798:AMM327799 AWH327798:AWI327799 BGD327798:BGE327799 BPZ327798:BQA327799 BZV327798:BZW327799 CJR327798:CJS327799 CTN327798:CTO327799 DDJ327798:DDK327799 DNF327798:DNG327799 DXB327798:DXC327799 EGX327798:EGY327799 EQT327798:EQU327799 FAP327798:FAQ327799 FKL327798:FKM327799 FUH327798:FUI327799 GED327798:GEE327799 GNZ327798:GOA327799 GXV327798:GXW327799 HHR327798:HHS327799 HRN327798:HRO327799 IBJ327798:IBK327799 ILF327798:ILG327799 IVB327798:IVC327799 JEX327798:JEY327799 JOT327798:JOU327799 JYP327798:JYQ327799 KIL327798:KIM327799 KSH327798:KSI327799 LCD327798:LCE327799 LLZ327798:LMA327799 LVV327798:LVW327799 MFR327798:MFS327799 MPN327798:MPO327799 MZJ327798:MZK327799 NJF327798:NJG327799 NTB327798:NTC327799 OCX327798:OCY327799 OMT327798:OMU327799 OWP327798:OWQ327799 PGL327798:PGM327799 PQH327798:PQI327799 QAD327798:QAE327799 QJZ327798:QKA327799 QTV327798:QTW327799 RDR327798:RDS327799 RNN327798:RNO327799 RXJ327798:RXK327799 SHF327798:SHG327799 SRB327798:SRC327799 TAX327798:TAY327799 TKT327798:TKU327799 TUP327798:TUQ327799 UEL327798:UEM327799 UOH327798:UOI327799 UYD327798:UYE327799 VHZ327798:VIA327799 VRV327798:VRW327799 WBR327798:WBS327799 WLN327798:WLO327799 WVJ327798:WVK327799 B393334:C393335 IX393334:IY393335 ST393334:SU393335 ACP393334:ACQ393335 AML393334:AMM393335 AWH393334:AWI393335 BGD393334:BGE393335 BPZ393334:BQA393335 BZV393334:BZW393335 CJR393334:CJS393335 CTN393334:CTO393335 DDJ393334:DDK393335 DNF393334:DNG393335 DXB393334:DXC393335 EGX393334:EGY393335 EQT393334:EQU393335 FAP393334:FAQ393335 FKL393334:FKM393335 FUH393334:FUI393335 GED393334:GEE393335 GNZ393334:GOA393335 GXV393334:GXW393335 HHR393334:HHS393335 HRN393334:HRO393335 IBJ393334:IBK393335 ILF393334:ILG393335 IVB393334:IVC393335 JEX393334:JEY393335 JOT393334:JOU393335 JYP393334:JYQ393335 KIL393334:KIM393335 KSH393334:KSI393335 LCD393334:LCE393335 LLZ393334:LMA393335 LVV393334:LVW393335 MFR393334:MFS393335 MPN393334:MPO393335 MZJ393334:MZK393335 NJF393334:NJG393335 NTB393334:NTC393335 OCX393334:OCY393335 OMT393334:OMU393335 OWP393334:OWQ393335 PGL393334:PGM393335 PQH393334:PQI393335 QAD393334:QAE393335 QJZ393334:QKA393335 QTV393334:QTW393335 RDR393334:RDS393335 RNN393334:RNO393335 RXJ393334:RXK393335 SHF393334:SHG393335 SRB393334:SRC393335 TAX393334:TAY393335 TKT393334:TKU393335 TUP393334:TUQ393335 UEL393334:UEM393335 UOH393334:UOI393335 UYD393334:UYE393335 VHZ393334:VIA393335 VRV393334:VRW393335 WBR393334:WBS393335 WLN393334:WLO393335 WVJ393334:WVK393335 B458870:C458871 IX458870:IY458871 ST458870:SU458871 ACP458870:ACQ458871 AML458870:AMM458871 AWH458870:AWI458871 BGD458870:BGE458871 BPZ458870:BQA458871 BZV458870:BZW458871 CJR458870:CJS458871 CTN458870:CTO458871 DDJ458870:DDK458871 DNF458870:DNG458871 DXB458870:DXC458871 EGX458870:EGY458871 EQT458870:EQU458871 FAP458870:FAQ458871 FKL458870:FKM458871 FUH458870:FUI458871 GED458870:GEE458871 GNZ458870:GOA458871 GXV458870:GXW458871 HHR458870:HHS458871 HRN458870:HRO458871 IBJ458870:IBK458871 ILF458870:ILG458871 IVB458870:IVC458871 JEX458870:JEY458871 JOT458870:JOU458871 JYP458870:JYQ458871 KIL458870:KIM458871 KSH458870:KSI458871 LCD458870:LCE458871 LLZ458870:LMA458871 LVV458870:LVW458871 MFR458870:MFS458871 MPN458870:MPO458871 MZJ458870:MZK458871 NJF458870:NJG458871 NTB458870:NTC458871 OCX458870:OCY458871 OMT458870:OMU458871 OWP458870:OWQ458871 PGL458870:PGM458871 PQH458870:PQI458871 QAD458870:QAE458871 QJZ458870:QKA458871 QTV458870:QTW458871 RDR458870:RDS458871 RNN458870:RNO458871 RXJ458870:RXK458871 SHF458870:SHG458871 SRB458870:SRC458871 TAX458870:TAY458871 TKT458870:TKU458871 TUP458870:TUQ458871 UEL458870:UEM458871 UOH458870:UOI458871 UYD458870:UYE458871 VHZ458870:VIA458871 VRV458870:VRW458871 WBR458870:WBS458871 WLN458870:WLO458871 WVJ458870:WVK458871 B524406:C524407 IX524406:IY524407 ST524406:SU524407 ACP524406:ACQ524407 AML524406:AMM524407 AWH524406:AWI524407 BGD524406:BGE524407 BPZ524406:BQA524407 BZV524406:BZW524407 CJR524406:CJS524407 CTN524406:CTO524407 DDJ524406:DDK524407 DNF524406:DNG524407 DXB524406:DXC524407 EGX524406:EGY524407 EQT524406:EQU524407 FAP524406:FAQ524407 FKL524406:FKM524407 FUH524406:FUI524407 GED524406:GEE524407 GNZ524406:GOA524407 GXV524406:GXW524407 HHR524406:HHS524407 HRN524406:HRO524407 IBJ524406:IBK524407 ILF524406:ILG524407 IVB524406:IVC524407 JEX524406:JEY524407 JOT524406:JOU524407 JYP524406:JYQ524407 KIL524406:KIM524407 KSH524406:KSI524407 LCD524406:LCE524407 LLZ524406:LMA524407 LVV524406:LVW524407 MFR524406:MFS524407 MPN524406:MPO524407 MZJ524406:MZK524407 NJF524406:NJG524407 NTB524406:NTC524407 OCX524406:OCY524407 OMT524406:OMU524407 OWP524406:OWQ524407 PGL524406:PGM524407 PQH524406:PQI524407 QAD524406:QAE524407 QJZ524406:QKA524407 QTV524406:QTW524407 RDR524406:RDS524407 RNN524406:RNO524407 RXJ524406:RXK524407 SHF524406:SHG524407 SRB524406:SRC524407 TAX524406:TAY524407 TKT524406:TKU524407 TUP524406:TUQ524407 UEL524406:UEM524407 UOH524406:UOI524407 UYD524406:UYE524407 VHZ524406:VIA524407 VRV524406:VRW524407 WBR524406:WBS524407 WLN524406:WLO524407 WVJ524406:WVK524407 B589942:C589943 IX589942:IY589943 ST589942:SU589943 ACP589942:ACQ589943 AML589942:AMM589943 AWH589942:AWI589943 BGD589942:BGE589943 BPZ589942:BQA589943 BZV589942:BZW589943 CJR589942:CJS589943 CTN589942:CTO589943 DDJ589942:DDK589943 DNF589942:DNG589943 DXB589942:DXC589943 EGX589942:EGY589943 EQT589942:EQU589943 FAP589942:FAQ589943 FKL589942:FKM589943 FUH589942:FUI589943 GED589942:GEE589943 GNZ589942:GOA589943 GXV589942:GXW589943 HHR589942:HHS589943 HRN589942:HRO589943 IBJ589942:IBK589943 ILF589942:ILG589943 IVB589942:IVC589943 JEX589942:JEY589943 JOT589942:JOU589943 JYP589942:JYQ589943 KIL589942:KIM589943 KSH589942:KSI589943 LCD589942:LCE589943 LLZ589942:LMA589943 LVV589942:LVW589943 MFR589942:MFS589943 MPN589942:MPO589943 MZJ589942:MZK589943 NJF589942:NJG589943 NTB589942:NTC589943 OCX589942:OCY589943 OMT589942:OMU589943 OWP589942:OWQ589943 PGL589942:PGM589943 PQH589942:PQI589943 QAD589942:QAE589943 QJZ589942:QKA589943 QTV589942:QTW589943 RDR589942:RDS589943 RNN589942:RNO589943 RXJ589942:RXK589943 SHF589942:SHG589943 SRB589942:SRC589943 TAX589942:TAY589943 TKT589942:TKU589943 TUP589942:TUQ589943 UEL589942:UEM589943 UOH589942:UOI589943 UYD589942:UYE589943 VHZ589942:VIA589943 VRV589942:VRW589943 WBR589942:WBS589943 WLN589942:WLO589943 WVJ589942:WVK589943 B655478:C655479 IX655478:IY655479 ST655478:SU655479 ACP655478:ACQ655479 AML655478:AMM655479 AWH655478:AWI655479 BGD655478:BGE655479 BPZ655478:BQA655479 BZV655478:BZW655479 CJR655478:CJS655479 CTN655478:CTO655479 DDJ655478:DDK655479 DNF655478:DNG655479 DXB655478:DXC655479 EGX655478:EGY655479 EQT655478:EQU655479 FAP655478:FAQ655479 FKL655478:FKM655479 FUH655478:FUI655479 GED655478:GEE655479 GNZ655478:GOA655479 GXV655478:GXW655479 HHR655478:HHS655479 HRN655478:HRO655479 IBJ655478:IBK655479 ILF655478:ILG655479 IVB655478:IVC655479 JEX655478:JEY655479 JOT655478:JOU655479 JYP655478:JYQ655479 KIL655478:KIM655479 KSH655478:KSI655479 LCD655478:LCE655479 LLZ655478:LMA655479 LVV655478:LVW655479 MFR655478:MFS655479 MPN655478:MPO655479 MZJ655478:MZK655479 NJF655478:NJG655479 NTB655478:NTC655479 OCX655478:OCY655479 OMT655478:OMU655479 OWP655478:OWQ655479 PGL655478:PGM655479 PQH655478:PQI655479 QAD655478:QAE655479 QJZ655478:QKA655479 QTV655478:QTW655479 RDR655478:RDS655479 RNN655478:RNO655479 RXJ655478:RXK655479 SHF655478:SHG655479 SRB655478:SRC655479 TAX655478:TAY655479 TKT655478:TKU655479 TUP655478:TUQ655479 UEL655478:UEM655479 UOH655478:UOI655479 UYD655478:UYE655479 VHZ655478:VIA655479 VRV655478:VRW655479 WBR655478:WBS655479 WLN655478:WLO655479 WVJ655478:WVK655479 B721014:C721015 IX721014:IY721015 ST721014:SU721015 ACP721014:ACQ721015 AML721014:AMM721015 AWH721014:AWI721015 BGD721014:BGE721015 BPZ721014:BQA721015 BZV721014:BZW721015 CJR721014:CJS721015 CTN721014:CTO721015 DDJ721014:DDK721015 DNF721014:DNG721015 DXB721014:DXC721015 EGX721014:EGY721015 EQT721014:EQU721015 FAP721014:FAQ721015 FKL721014:FKM721015 FUH721014:FUI721015 GED721014:GEE721015 GNZ721014:GOA721015 GXV721014:GXW721015 HHR721014:HHS721015 HRN721014:HRO721015 IBJ721014:IBK721015 ILF721014:ILG721015 IVB721014:IVC721015 JEX721014:JEY721015 JOT721014:JOU721015 JYP721014:JYQ721015 KIL721014:KIM721015 KSH721014:KSI721015 LCD721014:LCE721015 LLZ721014:LMA721015 LVV721014:LVW721015 MFR721014:MFS721015 MPN721014:MPO721015 MZJ721014:MZK721015 NJF721014:NJG721015 NTB721014:NTC721015 OCX721014:OCY721015 OMT721014:OMU721015 OWP721014:OWQ721015 PGL721014:PGM721015 PQH721014:PQI721015 QAD721014:QAE721015 QJZ721014:QKA721015 QTV721014:QTW721015 RDR721014:RDS721015 RNN721014:RNO721015 RXJ721014:RXK721015 SHF721014:SHG721015 SRB721014:SRC721015 TAX721014:TAY721015 TKT721014:TKU721015 TUP721014:TUQ721015 UEL721014:UEM721015 UOH721014:UOI721015 UYD721014:UYE721015 VHZ721014:VIA721015 VRV721014:VRW721015 WBR721014:WBS721015 WLN721014:WLO721015 WVJ721014:WVK721015 B786550:C786551 IX786550:IY786551 ST786550:SU786551 ACP786550:ACQ786551 AML786550:AMM786551 AWH786550:AWI786551 BGD786550:BGE786551 BPZ786550:BQA786551 BZV786550:BZW786551 CJR786550:CJS786551 CTN786550:CTO786551 DDJ786550:DDK786551 DNF786550:DNG786551 DXB786550:DXC786551 EGX786550:EGY786551 EQT786550:EQU786551 FAP786550:FAQ786551 FKL786550:FKM786551 FUH786550:FUI786551 GED786550:GEE786551 GNZ786550:GOA786551 GXV786550:GXW786551 HHR786550:HHS786551 HRN786550:HRO786551 IBJ786550:IBK786551 ILF786550:ILG786551 IVB786550:IVC786551 JEX786550:JEY786551 JOT786550:JOU786551 JYP786550:JYQ786551 KIL786550:KIM786551 KSH786550:KSI786551 LCD786550:LCE786551 LLZ786550:LMA786551 LVV786550:LVW786551 MFR786550:MFS786551 MPN786550:MPO786551 MZJ786550:MZK786551 NJF786550:NJG786551 NTB786550:NTC786551 OCX786550:OCY786551 OMT786550:OMU786551 OWP786550:OWQ786551 PGL786550:PGM786551 PQH786550:PQI786551 QAD786550:QAE786551 QJZ786550:QKA786551 QTV786550:QTW786551 RDR786550:RDS786551 RNN786550:RNO786551 RXJ786550:RXK786551 SHF786550:SHG786551 SRB786550:SRC786551 TAX786550:TAY786551 TKT786550:TKU786551 TUP786550:TUQ786551 UEL786550:UEM786551 UOH786550:UOI786551 UYD786550:UYE786551 VHZ786550:VIA786551 VRV786550:VRW786551 WBR786550:WBS786551 WLN786550:WLO786551 WVJ786550:WVK786551 B852086:C852087 IX852086:IY852087 ST852086:SU852087 ACP852086:ACQ852087 AML852086:AMM852087 AWH852086:AWI852087 BGD852086:BGE852087 BPZ852086:BQA852087 BZV852086:BZW852087 CJR852086:CJS852087 CTN852086:CTO852087 DDJ852086:DDK852087 DNF852086:DNG852087 DXB852086:DXC852087 EGX852086:EGY852087 EQT852086:EQU852087 FAP852086:FAQ852087 FKL852086:FKM852087 FUH852086:FUI852087 GED852086:GEE852087 GNZ852086:GOA852087 GXV852086:GXW852087 HHR852086:HHS852087 HRN852086:HRO852087 IBJ852086:IBK852087 ILF852086:ILG852087 IVB852086:IVC852087 JEX852086:JEY852087 JOT852086:JOU852087 JYP852086:JYQ852087 KIL852086:KIM852087 KSH852086:KSI852087 LCD852086:LCE852087 LLZ852086:LMA852087 LVV852086:LVW852087 MFR852086:MFS852087 MPN852086:MPO852087 MZJ852086:MZK852087 NJF852086:NJG852087 NTB852086:NTC852087 OCX852086:OCY852087 OMT852086:OMU852087 OWP852086:OWQ852087 PGL852086:PGM852087 PQH852086:PQI852087 QAD852086:QAE852087 QJZ852086:QKA852087 QTV852086:QTW852087 RDR852086:RDS852087 RNN852086:RNO852087 RXJ852086:RXK852087 SHF852086:SHG852087 SRB852086:SRC852087 TAX852086:TAY852087 TKT852086:TKU852087 TUP852086:TUQ852087 UEL852086:UEM852087 UOH852086:UOI852087 UYD852086:UYE852087 VHZ852086:VIA852087 VRV852086:VRW852087 WBR852086:WBS852087 WLN852086:WLO852087 WVJ852086:WVK852087 B917622:C917623 IX917622:IY917623 ST917622:SU917623 ACP917622:ACQ917623 AML917622:AMM917623 AWH917622:AWI917623 BGD917622:BGE917623 BPZ917622:BQA917623 BZV917622:BZW917623 CJR917622:CJS917623 CTN917622:CTO917623 DDJ917622:DDK917623 DNF917622:DNG917623 DXB917622:DXC917623 EGX917622:EGY917623 EQT917622:EQU917623 FAP917622:FAQ917623 FKL917622:FKM917623 FUH917622:FUI917623 GED917622:GEE917623 GNZ917622:GOA917623 GXV917622:GXW917623 HHR917622:HHS917623 HRN917622:HRO917623 IBJ917622:IBK917623 ILF917622:ILG917623 IVB917622:IVC917623 JEX917622:JEY917623 JOT917622:JOU917623 JYP917622:JYQ917623 KIL917622:KIM917623 KSH917622:KSI917623 LCD917622:LCE917623 LLZ917622:LMA917623 LVV917622:LVW917623 MFR917622:MFS917623 MPN917622:MPO917623 MZJ917622:MZK917623 NJF917622:NJG917623 NTB917622:NTC917623 OCX917622:OCY917623 OMT917622:OMU917623 OWP917622:OWQ917623 PGL917622:PGM917623 PQH917622:PQI917623 QAD917622:QAE917623 QJZ917622:QKA917623 QTV917622:QTW917623 RDR917622:RDS917623 RNN917622:RNO917623 RXJ917622:RXK917623 SHF917622:SHG917623 SRB917622:SRC917623 TAX917622:TAY917623 TKT917622:TKU917623 TUP917622:TUQ917623 UEL917622:UEM917623 UOH917622:UOI917623 UYD917622:UYE917623 VHZ917622:VIA917623 VRV917622:VRW917623 WBR917622:WBS917623 WLN917622:WLO917623 WVJ917622:WVK917623 B983158:C983159 IX983158:IY983159 ST983158:SU983159 ACP983158:ACQ983159 AML983158:AMM983159 AWH983158:AWI983159 BGD983158:BGE983159 BPZ983158:BQA983159 BZV983158:BZW983159 CJR983158:CJS983159 CTN983158:CTO983159 DDJ983158:DDK983159 DNF983158:DNG983159 DXB983158:DXC983159 EGX983158:EGY983159 EQT983158:EQU983159 FAP983158:FAQ983159 FKL983158:FKM983159 FUH983158:FUI983159 GED983158:GEE983159 GNZ983158:GOA983159 GXV983158:GXW983159 HHR983158:HHS983159 HRN983158:HRO983159 IBJ983158:IBK983159 ILF983158:ILG983159 IVB983158:IVC983159 JEX983158:JEY983159 JOT983158:JOU983159 JYP983158:JYQ983159 KIL983158:KIM983159 KSH983158:KSI983159 LCD983158:LCE983159 LLZ983158:LMA983159 LVV983158:LVW983159 MFR983158:MFS983159 MPN983158:MPO983159 MZJ983158:MZK983159 NJF983158:NJG983159 NTB983158:NTC983159 OCX983158:OCY983159 OMT983158:OMU983159 OWP983158:OWQ983159 PGL983158:PGM983159 PQH983158:PQI983159 QAD983158:QAE983159 QJZ983158:QKA983159 QTV983158:QTW983159 RDR983158:RDS983159 RNN983158:RNO983159 RXJ983158:RXK983159 SHF983158:SHG983159 SRB983158:SRC983159 TAX983158:TAY983159 TKT983158:TKU983159 TUP983158:TUQ983159 UEL983158:UEM983159 UOH983158:UOI983159 UYD983158:UYE983159 VHZ983158:VIA983159 VRV983158:VRW983159 WBR983158:WBS983159 WLN983158:WLO983159 WVJ983158:WVK983159 B80:C80 IX80:IY80 ST80:SU80 ACP80:ACQ80 AML80:AMM80 AWH80:AWI80 BGD80:BGE80 BPZ80:BQA80 BZV80:BZW80 CJR80:CJS80 CTN80:CTO80 DDJ80:DDK80 DNF80:DNG80 DXB80:DXC80 EGX80:EGY80 EQT80:EQU80 FAP80:FAQ80 FKL80:FKM80 FUH80:FUI80 GED80:GEE80 GNZ80:GOA80 GXV80:GXW80 HHR80:HHS80 HRN80:HRO80 IBJ80:IBK80 ILF80:ILG80 IVB80:IVC80 JEX80:JEY80 JOT80:JOU80 JYP80:JYQ80 KIL80:KIM80 KSH80:KSI80 LCD80:LCE80 LLZ80:LMA80 LVV80:LVW80 MFR80:MFS80 MPN80:MPO80 MZJ80:MZK80 NJF80:NJG80 NTB80:NTC80 OCX80:OCY80 OMT80:OMU80 OWP80:OWQ80 PGL80:PGM80 PQH80:PQI80 QAD80:QAE80 QJZ80:QKA80 QTV80:QTW80 RDR80:RDS80 RNN80:RNO80 RXJ80:RXK80 SHF80:SHG80 SRB80:SRC80 TAX80:TAY80 TKT80:TKU80 TUP80:TUQ80 UEL80:UEM80 UOH80:UOI80 UYD80:UYE80 VHZ80:VIA80 VRV80:VRW80 WBR80:WBS80 WLN80:WLO80 WVJ80:WVK80 B65616:C65616 IX65616:IY65616 ST65616:SU65616 ACP65616:ACQ65616 AML65616:AMM65616 AWH65616:AWI65616 BGD65616:BGE65616 BPZ65616:BQA65616 BZV65616:BZW65616 CJR65616:CJS65616 CTN65616:CTO65616 DDJ65616:DDK65616 DNF65616:DNG65616 DXB65616:DXC65616 EGX65616:EGY65616 EQT65616:EQU65616 FAP65616:FAQ65616 FKL65616:FKM65616 FUH65616:FUI65616 GED65616:GEE65616 GNZ65616:GOA65616 GXV65616:GXW65616 HHR65616:HHS65616 HRN65616:HRO65616 IBJ65616:IBK65616 ILF65616:ILG65616 IVB65616:IVC65616 JEX65616:JEY65616 JOT65616:JOU65616 JYP65616:JYQ65616 KIL65616:KIM65616 KSH65616:KSI65616 LCD65616:LCE65616 LLZ65616:LMA65616 LVV65616:LVW65616 MFR65616:MFS65616 MPN65616:MPO65616 MZJ65616:MZK65616 NJF65616:NJG65616 NTB65616:NTC65616 OCX65616:OCY65616 OMT65616:OMU65616 OWP65616:OWQ65616 PGL65616:PGM65616 PQH65616:PQI65616 QAD65616:QAE65616 QJZ65616:QKA65616 QTV65616:QTW65616 RDR65616:RDS65616 RNN65616:RNO65616 RXJ65616:RXK65616 SHF65616:SHG65616 SRB65616:SRC65616 TAX65616:TAY65616 TKT65616:TKU65616 TUP65616:TUQ65616 UEL65616:UEM65616 UOH65616:UOI65616 UYD65616:UYE65616 VHZ65616:VIA65616 VRV65616:VRW65616 WBR65616:WBS65616 WLN65616:WLO65616 WVJ65616:WVK65616 B131152:C131152 IX131152:IY131152 ST131152:SU131152 ACP131152:ACQ131152 AML131152:AMM131152 AWH131152:AWI131152 BGD131152:BGE131152 BPZ131152:BQA131152 BZV131152:BZW131152 CJR131152:CJS131152 CTN131152:CTO131152 DDJ131152:DDK131152 DNF131152:DNG131152 DXB131152:DXC131152 EGX131152:EGY131152 EQT131152:EQU131152 FAP131152:FAQ131152 FKL131152:FKM131152 FUH131152:FUI131152 GED131152:GEE131152 GNZ131152:GOA131152 GXV131152:GXW131152 HHR131152:HHS131152 HRN131152:HRO131152 IBJ131152:IBK131152 ILF131152:ILG131152 IVB131152:IVC131152 JEX131152:JEY131152 JOT131152:JOU131152 JYP131152:JYQ131152 KIL131152:KIM131152 KSH131152:KSI131152 LCD131152:LCE131152 LLZ131152:LMA131152 LVV131152:LVW131152 MFR131152:MFS131152 MPN131152:MPO131152 MZJ131152:MZK131152 NJF131152:NJG131152 NTB131152:NTC131152 OCX131152:OCY131152 OMT131152:OMU131152 OWP131152:OWQ131152 PGL131152:PGM131152 PQH131152:PQI131152 QAD131152:QAE131152 QJZ131152:QKA131152 QTV131152:QTW131152 RDR131152:RDS131152 RNN131152:RNO131152 RXJ131152:RXK131152 SHF131152:SHG131152 SRB131152:SRC131152 TAX131152:TAY131152 TKT131152:TKU131152 TUP131152:TUQ131152 UEL131152:UEM131152 UOH131152:UOI131152 UYD131152:UYE131152 VHZ131152:VIA131152 VRV131152:VRW131152 WBR131152:WBS131152 WLN131152:WLO131152 WVJ131152:WVK131152 B196688:C196688 IX196688:IY196688 ST196688:SU196688 ACP196688:ACQ196688 AML196688:AMM196688 AWH196688:AWI196688 BGD196688:BGE196688 BPZ196688:BQA196688 BZV196688:BZW196688 CJR196688:CJS196688 CTN196688:CTO196688 DDJ196688:DDK196688 DNF196688:DNG196688 DXB196688:DXC196688 EGX196688:EGY196688 EQT196688:EQU196688 FAP196688:FAQ196688 FKL196688:FKM196688 FUH196688:FUI196688 GED196688:GEE196688 GNZ196688:GOA196688 GXV196688:GXW196688 HHR196688:HHS196688 HRN196688:HRO196688 IBJ196688:IBK196688 ILF196688:ILG196688 IVB196688:IVC196688 JEX196688:JEY196688 JOT196688:JOU196688 JYP196688:JYQ196688 KIL196688:KIM196688 KSH196688:KSI196688 LCD196688:LCE196688 LLZ196688:LMA196688 LVV196688:LVW196688 MFR196688:MFS196688 MPN196688:MPO196688 MZJ196688:MZK196688 NJF196688:NJG196688 NTB196688:NTC196688 OCX196688:OCY196688 OMT196688:OMU196688 OWP196688:OWQ196688 PGL196688:PGM196688 PQH196688:PQI196688 QAD196688:QAE196688 QJZ196688:QKA196688 QTV196688:QTW196688 RDR196688:RDS196688 RNN196688:RNO196688 RXJ196688:RXK196688 SHF196688:SHG196688 SRB196688:SRC196688 TAX196688:TAY196688 TKT196688:TKU196688 TUP196688:TUQ196688 UEL196688:UEM196688 UOH196688:UOI196688 UYD196688:UYE196688 VHZ196688:VIA196688 VRV196688:VRW196688 WBR196688:WBS196688 WLN196688:WLO196688 WVJ196688:WVK196688 B262224:C262224 IX262224:IY262224 ST262224:SU262224 ACP262224:ACQ262224 AML262224:AMM262224 AWH262224:AWI262224 BGD262224:BGE262224 BPZ262224:BQA262224 BZV262224:BZW262224 CJR262224:CJS262224 CTN262224:CTO262224 DDJ262224:DDK262224 DNF262224:DNG262224 DXB262224:DXC262224 EGX262224:EGY262224 EQT262224:EQU262224 FAP262224:FAQ262224 FKL262224:FKM262224 FUH262224:FUI262224 GED262224:GEE262224 GNZ262224:GOA262224 GXV262224:GXW262224 HHR262224:HHS262224 HRN262224:HRO262224 IBJ262224:IBK262224 ILF262224:ILG262224 IVB262224:IVC262224 JEX262224:JEY262224 JOT262224:JOU262224 JYP262224:JYQ262224 KIL262224:KIM262224 KSH262224:KSI262224 LCD262224:LCE262224 LLZ262224:LMA262224 LVV262224:LVW262224 MFR262224:MFS262224 MPN262224:MPO262224 MZJ262224:MZK262224 NJF262224:NJG262224 NTB262224:NTC262224 OCX262224:OCY262224 OMT262224:OMU262224 OWP262224:OWQ262224 PGL262224:PGM262224 PQH262224:PQI262224 QAD262224:QAE262224 QJZ262224:QKA262224 QTV262224:QTW262224 RDR262224:RDS262224 RNN262224:RNO262224 RXJ262224:RXK262224 SHF262224:SHG262224 SRB262224:SRC262224 TAX262224:TAY262224 TKT262224:TKU262224 TUP262224:TUQ262224 UEL262224:UEM262224 UOH262224:UOI262224 UYD262224:UYE262224 VHZ262224:VIA262224 VRV262224:VRW262224 WBR262224:WBS262224 WLN262224:WLO262224 WVJ262224:WVK262224 B327760:C327760 IX327760:IY327760 ST327760:SU327760 ACP327760:ACQ327760 AML327760:AMM327760 AWH327760:AWI327760 BGD327760:BGE327760 BPZ327760:BQA327760 BZV327760:BZW327760 CJR327760:CJS327760 CTN327760:CTO327760 DDJ327760:DDK327760 DNF327760:DNG327760 DXB327760:DXC327760 EGX327760:EGY327760 EQT327760:EQU327760 FAP327760:FAQ327760 FKL327760:FKM327760 FUH327760:FUI327760 GED327760:GEE327760 GNZ327760:GOA327760 GXV327760:GXW327760 HHR327760:HHS327760 HRN327760:HRO327760 IBJ327760:IBK327760 ILF327760:ILG327760 IVB327760:IVC327760 JEX327760:JEY327760 JOT327760:JOU327760 JYP327760:JYQ327760 KIL327760:KIM327760 KSH327760:KSI327760 LCD327760:LCE327760 LLZ327760:LMA327760 LVV327760:LVW327760 MFR327760:MFS327760 MPN327760:MPO327760 MZJ327760:MZK327760 NJF327760:NJG327760 NTB327760:NTC327760 OCX327760:OCY327760 OMT327760:OMU327760 OWP327760:OWQ327760 PGL327760:PGM327760 PQH327760:PQI327760 QAD327760:QAE327760 QJZ327760:QKA327760 QTV327760:QTW327760 RDR327760:RDS327760 RNN327760:RNO327760 RXJ327760:RXK327760 SHF327760:SHG327760 SRB327760:SRC327760 TAX327760:TAY327760 TKT327760:TKU327760 TUP327760:TUQ327760 UEL327760:UEM327760 UOH327760:UOI327760 UYD327760:UYE327760 VHZ327760:VIA327760 VRV327760:VRW327760 WBR327760:WBS327760 WLN327760:WLO327760 WVJ327760:WVK327760 B393296:C393296 IX393296:IY393296 ST393296:SU393296 ACP393296:ACQ393296 AML393296:AMM393296 AWH393296:AWI393296 BGD393296:BGE393296 BPZ393296:BQA393296 BZV393296:BZW393296 CJR393296:CJS393296 CTN393296:CTO393296 DDJ393296:DDK393296 DNF393296:DNG393296 DXB393296:DXC393296 EGX393296:EGY393296 EQT393296:EQU393296 FAP393296:FAQ393296 FKL393296:FKM393296 FUH393296:FUI393296 GED393296:GEE393296 GNZ393296:GOA393296 GXV393296:GXW393296 HHR393296:HHS393296 HRN393296:HRO393296 IBJ393296:IBK393296 ILF393296:ILG393296 IVB393296:IVC393296 JEX393296:JEY393296 JOT393296:JOU393296 JYP393296:JYQ393296 KIL393296:KIM393296 KSH393296:KSI393296 LCD393296:LCE393296 LLZ393296:LMA393296 LVV393296:LVW393296 MFR393296:MFS393296 MPN393296:MPO393296 MZJ393296:MZK393296 NJF393296:NJG393296 NTB393296:NTC393296 OCX393296:OCY393296 OMT393296:OMU393296 OWP393296:OWQ393296 PGL393296:PGM393296 PQH393296:PQI393296 QAD393296:QAE393296 QJZ393296:QKA393296 QTV393296:QTW393296 RDR393296:RDS393296 RNN393296:RNO393296 RXJ393296:RXK393296 SHF393296:SHG393296 SRB393296:SRC393296 TAX393296:TAY393296 TKT393296:TKU393296 TUP393296:TUQ393296 UEL393296:UEM393296 UOH393296:UOI393296 UYD393296:UYE393296 VHZ393296:VIA393296 VRV393296:VRW393296 WBR393296:WBS393296 WLN393296:WLO393296 WVJ393296:WVK393296 B458832:C458832 IX458832:IY458832 ST458832:SU458832 ACP458832:ACQ458832 AML458832:AMM458832 AWH458832:AWI458832 BGD458832:BGE458832 BPZ458832:BQA458832 BZV458832:BZW458832 CJR458832:CJS458832 CTN458832:CTO458832 DDJ458832:DDK458832 DNF458832:DNG458832 DXB458832:DXC458832 EGX458832:EGY458832 EQT458832:EQU458832 FAP458832:FAQ458832 FKL458832:FKM458832 FUH458832:FUI458832 GED458832:GEE458832 GNZ458832:GOA458832 GXV458832:GXW458832 HHR458832:HHS458832 HRN458832:HRO458832 IBJ458832:IBK458832 ILF458832:ILG458832 IVB458832:IVC458832 JEX458832:JEY458832 JOT458832:JOU458832 JYP458832:JYQ458832 KIL458832:KIM458832 KSH458832:KSI458832 LCD458832:LCE458832 LLZ458832:LMA458832 LVV458832:LVW458832 MFR458832:MFS458832 MPN458832:MPO458832 MZJ458832:MZK458832 NJF458832:NJG458832 NTB458832:NTC458832 OCX458832:OCY458832 OMT458832:OMU458832 OWP458832:OWQ458832 PGL458832:PGM458832 PQH458832:PQI458832 QAD458832:QAE458832 QJZ458832:QKA458832 QTV458832:QTW458832 RDR458832:RDS458832 RNN458832:RNO458832 RXJ458832:RXK458832 SHF458832:SHG458832 SRB458832:SRC458832 TAX458832:TAY458832 TKT458832:TKU458832 TUP458832:TUQ458832 UEL458832:UEM458832 UOH458832:UOI458832 UYD458832:UYE458832 VHZ458832:VIA458832 VRV458832:VRW458832 WBR458832:WBS458832 WLN458832:WLO458832 WVJ458832:WVK458832 B524368:C524368 IX524368:IY524368 ST524368:SU524368 ACP524368:ACQ524368 AML524368:AMM524368 AWH524368:AWI524368 BGD524368:BGE524368 BPZ524368:BQA524368 BZV524368:BZW524368 CJR524368:CJS524368 CTN524368:CTO524368 DDJ524368:DDK524368 DNF524368:DNG524368 DXB524368:DXC524368 EGX524368:EGY524368 EQT524368:EQU524368 FAP524368:FAQ524368 FKL524368:FKM524368 FUH524368:FUI524368 GED524368:GEE524368 GNZ524368:GOA524368 GXV524368:GXW524368 HHR524368:HHS524368 HRN524368:HRO524368 IBJ524368:IBK524368 ILF524368:ILG524368 IVB524368:IVC524368 JEX524368:JEY524368 JOT524368:JOU524368 JYP524368:JYQ524368 KIL524368:KIM524368 KSH524368:KSI524368 LCD524368:LCE524368 LLZ524368:LMA524368 LVV524368:LVW524368 MFR524368:MFS524368 MPN524368:MPO524368 MZJ524368:MZK524368 NJF524368:NJG524368 NTB524368:NTC524368 OCX524368:OCY524368 OMT524368:OMU524368 OWP524368:OWQ524368 PGL524368:PGM524368 PQH524368:PQI524368 QAD524368:QAE524368 QJZ524368:QKA524368 QTV524368:QTW524368 RDR524368:RDS524368 RNN524368:RNO524368 RXJ524368:RXK524368 SHF524368:SHG524368 SRB524368:SRC524368 TAX524368:TAY524368 TKT524368:TKU524368 TUP524368:TUQ524368 UEL524368:UEM524368 UOH524368:UOI524368 UYD524368:UYE524368 VHZ524368:VIA524368 VRV524368:VRW524368 WBR524368:WBS524368 WLN524368:WLO524368 WVJ524368:WVK524368 B589904:C589904 IX589904:IY589904 ST589904:SU589904 ACP589904:ACQ589904 AML589904:AMM589904 AWH589904:AWI589904 BGD589904:BGE589904 BPZ589904:BQA589904 BZV589904:BZW589904 CJR589904:CJS589904 CTN589904:CTO589904 DDJ589904:DDK589904 DNF589904:DNG589904 DXB589904:DXC589904 EGX589904:EGY589904 EQT589904:EQU589904 FAP589904:FAQ589904 FKL589904:FKM589904 FUH589904:FUI589904 GED589904:GEE589904 GNZ589904:GOA589904 GXV589904:GXW589904 HHR589904:HHS589904 HRN589904:HRO589904 IBJ589904:IBK589904 ILF589904:ILG589904 IVB589904:IVC589904 JEX589904:JEY589904 JOT589904:JOU589904 JYP589904:JYQ589904 KIL589904:KIM589904 KSH589904:KSI589904 LCD589904:LCE589904 LLZ589904:LMA589904 LVV589904:LVW589904 MFR589904:MFS589904 MPN589904:MPO589904 MZJ589904:MZK589904 NJF589904:NJG589904 NTB589904:NTC589904 OCX589904:OCY589904 OMT589904:OMU589904 OWP589904:OWQ589904 PGL589904:PGM589904 PQH589904:PQI589904 QAD589904:QAE589904 QJZ589904:QKA589904 QTV589904:QTW589904 RDR589904:RDS589904 RNN589904:RNO589904 RXJ589904:RXK589904 SHF589904:SHG589904 SRB589904:SRC589904 TAX589904:TAY589904 TKT589904:TKU589904 TUP589904:TUQ589904 UEL589904:UEM589904 UOH589904:UOI589904 UYD589904:UYE589904 VHZ589904:VIA589904 VRV589904:VRW589904 WBR589904:WBS589904 WLN589904:WLO589904 WVJ589904:WVK589904 B655440:C655440 IX655440:IY655440 ST655440:SU655440 ACP655440:ACQ655440 AML655440:AMM655440 AWH655440:AWI655440 BGD655440:BGE655440 BPZ655440:BQA655440 BZV655440:BZW655440 CJR655440:CJS655440 CTN655440:CTO655440 DDJ655440:DDK655440 DNF655440:DNG655440 DXB655440:DXC655440 EGX655440:EGY655440 EQT655440:EQU655440 FAP655440:FAQ655440 FKL655440:FKM655440 FUH655440:FUI655440 GED655440:GEE655440 GNZ655440:GOA655440 GXV655440:GXW655440 HHR655440:HHS655440 HRN655440:HRO655440 IBJ655440:IBK655440 ILF655440:ILG655440 IVB655440:IVC655440 JEX655440:JEY655440 JOT655440:JOU655440 JYP655440:JYQ655440 KIL655440:KIM655440 KSH655440:KSI655440 LCD655440:LCE655440 LLZ655440:LMA655440 LVV655440:LVW655440 MFR655440:MFS655440 MPN655440:MPO655440 MZJ655440:MZK655440 NJF655440:NJG655440 NTB655440:NTC655440 OCX655440:OCY655440 OMT655440:OMU655440 OWP655440:OWQ655440 PGL655440:PGM655440 PQH655440:PQI655440 QAD655440:QAE655440 QJZ655440:QKA655440 QTV655440:QTW655440 RDR655440:RDS655440 RNN655440:RNO655440 RXJ655440:RXK655440 SHF655440:SHG655440 SRB655440:SRC655440 TAX655440:TAY655440 TKT655440:TKU655440 TUP655440:TUQ655440 UEL655440:UEM655440 UOH655440:UOI655440 UYD655440:UYE655440 VHZ655440:VIA655440 VRV655440:VRW655440 WBR655440:WBS655440 WLN655440:WLO655440 WVJ655440:WVK655440 B720976:C720976 IX720976:IY720976 ST720976:SU720976 ACP720976:ACQ720976 AML720976:AMM720976 AWH720976:AWI720976 BGD720976:BGE720976 BPZ720976:BQA720976 BZV720976:BZW720976 CJR720976:CJS720976 CTN720976:CTO720976 DDJ720976:DDK720976 DNF720976:DNG720976 DXB720976:DXC720976 EGX720976:EGY720976 EQT720976:EQU720976 FAP720976:FAQ720976 FKL720976:FKM720976 FUH720976:FUI720976 GED720976:GEE720976 GNZ720976:GOA720976 GXV720976:GXW720976 HHR720976:HHS720976 HRN720976:HRO720976 IBJ720976:IBK720976 ILF720976:ILG720976 IVB720976:IVC720976 JEX720976:JEY720976 JOT720976:JOU720976 JYP720976:JYQ720976 KIL720976:KIM720976 KSH720976:KSI720976 LCD720976:LCE720976 LLZ720976:LMA720976 LVV720976:LVW720976 MFR720976:MFS720976 MPN720976:MPO720976 MZJ720976:MZK720976 NJF720976:NJG720976 NTB720976:NTC720976 OCX720976:OCY720976 OMT720976:OMU720976 OWP720976:OWQ720976 PGL720976:PGM720976 PQH720976:PQI720976 QAD720976:QAE720976 QJZ720976:QKA720976 QTV720976:QTW720976 RDR720976:RDS720976 RNN720976:RNO720976 RXJ720976:RXK720976 SHF720976:SHG720976 SRB720976:SRC720976 TAX720976:TAY720976 TKT720976:TKU720976 TUP720976:TUQ720976 UEL720976:UEM720976 UOH720976:UOI720976 UYD720976:UYE720976 VHZ720976:VIA720976 VRV720976:VRW720976 WBR720976:WBS720976 WLN720976:WLO720976 WVJ720976:WVK720976 B786512:C786512 IX786512:IY786512 ST786512:SU786512 ACP786512:ACQ786512 AML786512:AMM786512 AWH786512:AWI786512 BGD786512:BGE786512 BPZ786512:BQA786512 BZV786512:BZW786512 CJR786512:CJS786512 CTN786512:CTO786512 DDJ786512:DDK786512 DNF786512:DNG786512 DXB786512:DXC786512 EGX786512:EGY786512 EQT786512:EQU786512 FAP786512:FAQ786512 FKL786512:FKM786512 FUH786512:FUI786512 GED786512:GEE786512 GNZ786512:GOA786512 GXV786512:GXW786512 HHR786512:HHS786512 HRN786512:HRO786512 IBJ786512:IBK786512 ILF786512:ILG786512 IVB786512:IVC786512 JEX786512:JEY786512 JOT786512:JOU786512 JYP786512:JYQ786512 KIL786512:KIM786512 KSH786512:KSI786512 LCD786512:LCE786512 LLZ786512:LMA786512 LVV786512:LVW786512 MFR786512:MFS786512 MPN786512:MPO786512 MZJ786512:MZK786512 NJF786512:NJG786512 NTB786512:NTC786512 OCX786512:OCY786512 OMT786512:OMU786512 OWP786512:OWQ786512 PGL786512:PGM786512 PQH786512:PQI786512 QAD786512:QAE786512 QJZ786512:QKA786512 QTV786512:QTW786512 RDR786512:RDS786512 RNN786512:RNO786512 RXJ786512:RXK786512 SHF786512:SHG786512 SRB786512:SRC786512 TAX786512:TAY786512 TKT786512:TKU786512 TUP786512:TUQ786512 UEL786512:UEM786512 UOH786512:UOI786512 UYD786512:UYE786512 VHZ786512:VIA786512 VRV786512:VRW786512 WBR786512:WBS786512 WLN786512:WLO786512 WVJ786512:WVK786512 B852048:C852048 IX852048:IY852048 ST852048:SU852048 ACP852048:ACQ852048 AML852048:AMM852048 AWH852048:AWI852048 BGD852048:BGE852048 BPZ852048:BQA852048 BZV852048:BZW852048 CJR852048:CJS852048 CTN852048:CTO852048 DDJ852048:DDK852048 DNF852048:DNG852048 DXB852048:DXC852048 EGX852048:EGY852048 EQT852048:EQU852048 FAP852048:FAQ852048 FKL852048:FKM852048 FUH852048:FUI852048 GED852048:GEE852048 GNZ852048:GOA852048 GXV852048:GXW852048 HHR852048:HHS852048 HRN852048:HRO852048 IBJ852048:IBK852048 ILF852048:ILG852048 IVB852048:IVC852048 JEX852048:JEY852048 JOT852048:JOU852048 JYP852048:JYQ852048 KIL852048:KIM852048 KSH852048:KSI852048 LCD852048:LCE852048 LLZ852048:LMA852048 LVV852048:LVW852048 MFR852048:MFS852048 MPN852048:MPO852048 MZJ852048:MZK852048 NJF852048:NJG852048 NTB852048:NTC852048 OCX852048:OCY852048 OMT852048:OMU852048 OWP852048:OWQ852048 PGL852048:PGM852048 PQH852048:PQI852048 QAD852048:QAE852048 QJZ852048:QKA852048 QTV852048:QTW852048 RDR852048:RDS852048 RNN852048:RNO852048 RXJ852048:RXK852048 SHF852048:SHG852048 SRB852048:SRC852048 TAX852048:TAY852048 TKT852048:TKU852048 TUP852048:TUQ852048 UEL852048:UEM852048 UOH852048:UOI852048 UYD852048:UYE852048 VHZ852048:VIA852048 VRV852048:VRW852048 WBR852048:WBS852048 WLN852048:WLO852048 WVJ852048:WVK852048 B917584:C917584 IX917584:IY917584 ST917584:SU917584 ACP917584:ACQ917584 AML917584:AMM917584 AWH917584:AWI917584 BGD917584:BGE917584 BPZ917584:BQA917584 BZV917584:BZW917584 CJR917584:CJS917584 CTN917584:CTO917584 DDJ917584:DDK917584 DNF917584:DNG917584 DXB917584:DXC917584 EGX917584:EGY917584 EQT917584:EQU917584 FAP917584:FAQ917584 FKL917584:FKM917584 FUH917584:FUI917584 GED917584:GEE917584 GNZ917584:GOA917584 GXV917584:GXW917584 HHR917584:HHS917584 HRN917584:HRO917584 IBJ917584:IBK917584 ILF917584:ILG917584 IVB917584:IVC917584 JEX917584:JEY917584 JOT917584:JOU917584 JYP917584:JYQ917584 KIL917584:KIM917584 KSH917584:KSI917584 LCD917584:LCE917584 LLZ917584:LMA917584 LVV917584:LVW917584 MFR917584:MFS917584 MPN917584:MPO917584 MZJ917584:MZK917584 NJF917584:NJG917584 NTB917584:NTC917584 OCX917584:OCY917584 OMT917584:OMU917584 OWP917584:OWQ917584 PGL917584:PGM917584 PQH917584:PQI917584 QAD917584:QAE917584 QJZ917584:QKA917584 QTV917584:QTW917584 RDR917584:RDS917584 RNN917584:RNO917584 RXJ917584:RXK917584 SHF917584:SHG917584 SRB917584:SRC917584 TAX917584:TAY917584 TKT917584:TKU917584 TUP917584:TUQ917584 UEL917584:UEM917584 UOH917584:UOI917584 UYD917584:UYE917584 VHZ917584:VIA917584 VRV917584:VRW917584 WBR917584:WBS917584 WLN917584:WLO917584 WVJ917584:WVK917584 B983120:C983120 IX983120:IY983120 ST983120:SU983120 ACP983120:ACQ983120 AML983120:AMM983120 AWH983120:AWI983120 BGD983120:BGE983120 BPZ983120:BQA983120 BZV983120:BZW983120 CJR983120:CJS983120 CTN983120:CTO983120 DDJ983120:DDK983120 DNF983120:DNG983120 DXB983120:DXC983120 EGX983120:EGY983120 EQT983120:EQU983120 FAP983120:FAQ983120 FKL983120:FKM983120 FUH983120:FUI983120 GED983120:GEE983120 GNZ983120:GOA983120 GXV983120:GXW983120 HHR983120:HHS983120 HRN983120:HRO983120 IBJ983120:IBK983120 ILF983120:ILG983120 IVB983120:IVC983120 JEX983120:JEY983120 JOT983120:JOU983120 JYP983120:JYQ983120 KIL983120:KIM983120 KSH983120:KSI983120 LCD983120:LCE983120 LLZ983120:LMA983120 LVV983120:LVW983120 MFR983120:MFS983120 MPN983120:MPO983120 MZJ983120:MZK983120 NJF983120:NJG983120 NTB983120:NTC983120 OCX983120:OCY983120 OMT983120:OMU983120 OWP983120:OWQ983120 PGL983120:PGM983120 PQH983120:PQI983120 QAD983120:QAE983120 QJZ983120:QKA983120 QTV983120:QTW983120 RDR983120:RDS983120 RNN983120:RNO983120 RXJ983120:RXK983120 SHF983120:SHG983120 SRB983120:SRC983120 TAX983120:TAY983120 TKT983120:TKU983120 TUP983120:TUQ983120 UEL983120:UEM983120 UOH983120:UOI983120 UYD983120:UYE983120 VHZ983120:VIA983120 VRV983120:VRW983120 WBR983120:WBS983120 WLN983120:WLO983120 WVJ983120:WVK983120 B71:C71 IX71:IY71 ST71:SU71 ACP71:ACQ71 AML71:AMM71 AWH71:AWI71 BGD71:BGE71 BPZ71:BQA71 BZV71:BZW71 CJR71:CJS71 CTN71:CTO71 DDJ71:DDK71 DNF71:DNG71 DXB71:DXC71 EGX71:EGY71 EQT71:EQU71 FAP71:FAQ71 FKL71:FKM71 FUH71:FUI71 GED71:GEE71 GNZ71:GOA71 GXV71:GXW71 HHR71:HHS71 HRN71:HRO71 IBJ71:IBK71 ILF71:ILG71 IVB71:IVC71 JEX71:JEY71 JOT71:JOU71 JYP71:JYQ71 KIL71:KIM71 KSH71:KSI71 LCD71:LCE71 LLZ71:LMA71 LVV71:LVW71 MFR71:MFS71 MPN71:MPO71 MZJ71:MZK71 NJF71:NJG71 NTB71:NTC71 OCX71:OCY71 OMT71:OMU71 OWP71:OWQ71 PGL71:PGM71 PQH71:PQI71 QAD71:QAE71 QJZ71:QKA71 QTV71:QTW71 RDR71:RDS71 RNN71:RNO71 RXJ71:RXK71 SHF71:SHG71 SRB71:SRC71 TAX71:TAY71 TKT71:TKU71 TUP71:TUQ71 UEL71:UEM71 UOH71:UOI71 UYD71:UYE71 VHZ71:VIA71 VRV71:VRW71 WBR71:WBS71 WLN71:WLO71 WVJ71:WVK71 B65607:C65607 IX65607:IY65607 ST65607:SU65607 ACP65607:ACQ65607 AML65607:AMM65607 AWH65607:AWI65607 BGD65607:BGE65607 BPZ65607:BQA65607 BZV65607:BZW65607 CJR65607:CJS65607 CTN65607:CTO65607 DDJ65607:DDK65607 DNF65607:DNG65607 DXB65607:DXC65607 EGX65607:EGY65607 EQT65607:EQU65607 FAP65607:FAQ65607 FKL65607:FKM65607 FUH65607:FUI65607 GED65607:GEE65607 GNZ65607:GOA65607 GXV65607:GXW65607 HHR65607:HHS65607 HRN65607:HRO65607 IBJ65607:IBK65607 ILF65607:ILG65607 IVB65607:IVC65607 JEX65607:JEY65607 JOT65607:JOU65607 JYP65607:JYQ65607 KIL65607:KIM65607 KSH65607:KSI65607 LCD65607:LCE65607 LLZ65607:LMA65607 LVV65607:LVW65607 MFR65607:MFS65607 MPN65607:MPO65607 MZJ65607:MZK65607 NJF65607:NJG65607 NTB65607:NTC65607 OCX65607:OCY65607 OMT65607:OMU65607 OWP65607:OWQ65607 PGL65607:PGM65607 PQH65607:PQI65607 QAD65607:QAE65607 QJZ65607:QKA65607 QTV65607:QTW65607 RDR65607:RDS65607 RNN65607:RNO65607 RXJ65607:RXK65607 SHF65607:SHG65607 SRB65607:SRC65607 TAX65607:TAY65607 TKT65607:TKU65607 TUP65607:TUQ65607 UEL65607:UEM65607 UOH65607:UOI65607 UYD65607:UYE65607 VHZ65607:VIA65607 VRV65607:VRW65607 WBR65607:WBS65607 WLN65607:WLO65607 WVJ65607:WVK65607 B131143:C131143 IX131143:IY131143 ST131143:SU131143 ACP131143:ACQ131143 AML131143:AMM131143 AWH131143:AWI131143 BGD131143:BGE131143 BPZ131143:BQA131143 BZV131143:BZW131143 CJR131143:CJS131143 CTN131143:CTO131143 DDJ131143:DDK131143 DNF131143:DNG131143 DXB131143:DXC131143 EGX131143:EGY131143 EQT131143:EQU131143 FAP131143:FAQ131143 FKL131143:FKM131143 FUH131143:FUI131143 GED131143:GEE131143 GNZ131143:GOA131143 GXV131143:GXW131143 HHR131143:HHS131143 HRN131143:HRO131143 IBJ131143:IBK131143 ILF131143:ILG131143 IVB131143:IVC131143 JEX131143:JEY131143 JOT131143:JOU131143 JYP131143:JYQ131143 KIL131143:KIM131143 KSH131143:KSI131143 LCD131143:LCE131143 LLZ131143:LMA131143 LVV131143:LVW131143 MFR131143:MFS131143 MPN131143:MPO131143 MZJ131143:MZK131143 NJF131143:NJG131143 NTB131143:NTC131143 OCX131143:OCY131143 OMT131143:OMU131143 OWP131143:OWQ131143 PGL131143:PGM131143 PQH131143:PQI131143 QAD131143:QAE131143 QJZ131143:QKA131143 QTV131143:QTW131143 RDR131143:RDS131143 RNN131143:RNO131143 RXJ131143:RXK131143 SHF131143:SHG131143 SRB131143:SRC131143 TAX131143:TAY131143 TKT131143:TKU131143 TUP131143:TUQ131143 UEL131143:UEM131143 UOH131143:UOI131143 UYD131143:UYE131143 VHZ131143:VIA131143 VRV131143:VRW131143 WBR131143:WBS131143 WLN131143:WLO131143 WVJ131143:WVK131143 B196679:C196679 IX196679:IY196679 ST196679:SU196679 ACP196679:ACQ196679 AML196679:AMM196679 AWH196679:AWI196679 BGD196679:BGE196679 BPZ196679:BQA196679 BZV196679:BZW196679 CJR196679:CJS196679 CTN196679:CTO196679 DDJ196679:DDK196679 DNF196679:DNG196679 DXB196679:DXC196679 EGX196679:EGY196679 EQT196679:EQU196679 FAP196679:FAQ196679 FKL196679:FKM196679 FUH196679:FUI196679 GED196679:GEE196679 GNZ196679:GOA196679 GXV196679:GXW196679 HHR196679:HHS196679 HRN196679:HRO196679 IBJ196679:IBK196679 ILF196679:ILG196679 IVB196679:IVC196679 JEX196679:JEY196679 JOT196679:JOU196679 JYP196679:JYQ196679 KIL196679:KIM196679 KSH196679:KSI196679 LCD196679:LCE196679 LLZ196679:LMA196679 LVV196679:LVW196679 MFR196679:MFS196679 MPN196679:MPO196679 MZJ196679:MZK196679 NJF196679:NJG196679 NTB196679:NTC196679 OCX196679:OCY196679 OMT196679:OMU196679 OWP196679:OWQ196679 PGL196679:PGM196679 PQH196679:PQI196679 QAD196679:QAE196679 QJZ196679:QKA196679 QTV196679:QTW196679 RDR196679:RDS196679 RNN196679:RNO196679 RXJ196679:RXK196679 SHF196679:SHG196679 SRB196679:SRC196679 TAX196679:TAY196679 TKT196679:TKU196679 TUP196679:TUQ196679 UEL196679:UEM196679 UOH196679:UOI196679 UYD196679:UYE196679 VHZ196679:VIA196679 VRV196679:VRW196679 WBR196679:WBS196679 WLN196679:WLO196679 WVJ196679:WVK196679 B262215:C262215 IX262215:IY262215 ST262215:SU262215 ACP262215:ACQ262215 AML262215:AMM262215 AWH262215:AWI262215 BGD262215:BGE262215 BPZ262215:BQA262215 BZV262215:BZW262215 CJR262215:CJS262215 CTN262215:CTO262215 DDJ262215:DDK262215 DNF262215:DNG262215 DXB262215:DXC262215 EGX262215:EGY262215 EQT262215:EQU262215 FAP262215:FAQ262215 FKL262215:FKM262215 FUH262215:FUI262215 GED262215:GEE262215 GNZ262215:GOA262215 GXV262215:GXW262215 HHR262215:HHS262215 HRN262215:HRO262215 IBJ262215:IBK262215 ILF262215:ILG262215 IVB262215:IVC262215 JEX262215:JEY262215 JOT262215:JOU262215 JYP262215:JYQ262215 KIL262215:KIM262215 KSH262215:KSI262215 LCD262215:LCE262215 LLZ262215:LMA262215 LVV262215:LVW262215 MFR262215:MFS262215 MPN262215:MPO262215 MZJ262215:MZK262215 NJF262215:NJG262215 NTB262215:NTC262215 OCX262215:OCY262215 OMT262215:OMU262215 OWP262215:OWQ262215 PGL262215:PGM262215 PQH262215:PQI262215 QAD262215:QAE262215 QJZ262215:QKA262215 QTV262215:QTW262215 RDR262215:RDS262215 RNN262215:RNO262215 RXJ262215:RXK262215 SHF262215:SHG262215 SRB262215:SRC262215 TAX262215:TAY262215 TKT262215:TKU262215 TUP262215:TUQ262215 UEL262215:UEM262215 UOH262215:UOI262215 UYD262215:UYE262215 VHZ262215:VIA262215 VRV262215:VRW262215 WBR262215:WBS262215 WLN262215:WLO262215 WVJ262215:WVK262215 B327751:C327751 IX327751:IY327751 ST327751:SU327751 ACP327751:ACQ327751 AML327751:AMM327751 AWH327751:AWI327751 BGD327751:BGE327751 BPZ327751:BQA327751 BZV327751:BZW327751 CJR327751:CJS327751 CTN327751:CTO327751 DDJ327751:DDK327751 DNF327751:DNG327751 DXB327751:DXC327751 EGX327751:EGY327751 EQT327751:EQU327751 FAP327751:FAQ327751 FKL327751:FKM327751 FUH327751:FUI327751 GED327751:GEE327751 GNZ327751:GOA327751 GXV327751:GXW327751 HHR327751:HHS327751 HRN327751:HRO327751 IBJ327751:IBK327751 ILF327751:ILG327751 IVB327751:IVC327751 JEX327751:JEY327751 JOT327751:JOU327751 JYP327751:JYQ327751 KIL327751:KIM327751 KSH327751:KSI327751 LCD327751:LCE327751 LLZ327751:LMA327751 LVV327751:LVW327751 MFR327751:MFS327751 MPN327751:MPO327751 MZJ327751:MZK327751 NJF327751:NJG327751 NTB327751:NTC327751 OCX327751:OCY327751 OMT327751:OMU327751 OWP327751:OWQ327751 PGL327751:PGM327751 PQH327751:PQI327751 QAD327751:QAE327751 QJZ327751:QKA327751 QTV327751:QTW327751 RDR327751:RDS327751 RNN327751:RNO327751 RXJ327751:RXK327751 SHF327751:SHG327751 SRB327751:SRC327751 TAX327751:TAY327751 TKT327751:TKU327751 TUP327751:TUQ327751 UEL327751:UEM327751 UOH327751:UOI327751 UYD327751:UYE327751 VHZ327751:VIA327751 VRV327751:VRW327751 WBR327751:WBS327751 WLN327751:WLO327751 WVJ327751:WVK327751 B393287:C393287 IX393287:IY393287 ST393287:SU393287 ACP393287:ACQ393287 AML393287:AMM393287 AWH393287:AWI393287 BGD393287:BGE393287 BPZ393287:BQA393287 BZV393287:BZW393287 CJR393287:CJS393287 CTN393287:CTO393287 DDJ393287:DDK393287 DNF393287:DNG393287 DXB393287:DXC393287 EGX393287:EGY393287 EQT393287:EQU393287 FAP393287:FAQ393287 FKL393287:FKM393287 FUH393287:FUI393287 GED393287:GEE393287 GNZ393287:GOA393287 GXV393287:GXW393287 HHR393287:HHS393287 HRN393287:HRO393287 IBJ393287:IBK393287 ILF393287:ILG393287 IVB393287:IVC393287 JEX393287:JEY393287 JOT393287:JOU393287 JYP393287:JYQ393287 KIL393287:KIM393287 KSH393287:KSI393287 LCD393287:LCE393287 LLZ393287:LMA393287 LVV393287:LVW393287 MFR393287:MFS393287 MPN393287:MPO393287 MZJ393287:MZK393287 NJF393287:NJG393287 NTB393287:NTC393287 OCX393287:OCY393287 OMT393287:OMU393287 OWP393287:OWQ393287 PGL393287:PGM393287 PQH393287:PQI393287 QAD393287:QAE393287 QJZ393287:QKA393287 QTV393287:QTW393287 RDR393287:RDS393287 RNN393287:RNO393287 RXJ393287:RXK393287 SHF393287:SHG393287 SRB393287:SRC393287 TAX393287:TAY393287 TKT393287:TKU393287 TUP393287:TUQ393287 UEL393287:UEM393287 UOH393287:UOI393287 UYD393287:UYE393287 VHZ393287:VIA393287 VRV393287:VRW393287 WBR393287:WBS393287 WLN393287:WLO393287 WVJ393287:WVK393287 B458823:C458823 IX458823:IY458823 ST458823:SU458823 ACP458823:ACQ458823 AML458823:AMM458823 AWH458823:AWI458823 BGD458823:BGE458823 BPZ458823:BQA458823 BZV458823:BZW458823 CJR458823:CJS458823 CTN458823:CTO458823 DDJ458823:DDK458823 DNF458823:DNG458823 DXB458823:DXC458823 EGX458823:EGY458823 EQT458823:EQU458823 FAP458823:FAQ458823 FKL458823:FKM458823 FUH458823:FUI458823 GED458823:GEE458823 GNZ458823:GOA458823 GXV458823:GXW458823 HHR458823:HHS458823 HRN458823:HRO458823 IBJ458823:IBK458823 ILF458823:ILG458823 IVB458823:IVC458823 JEX458823:JEY458823 JOT458823:JOU458823 JYP458823:JYQ458823 KIL458823:KIM458823 KSH458823:KSI458823 LCD458823:LCE458823 LLZ458823:LMA458823 LVV458823:LVW458823 MFR458823:MFS458823 MPN458823:MPO458823 MZJ458823:MZK458823 NJF458823:NJG458823 NTB458823:NTC458823 OCX458823:OCY458823 OMT458823:OMU458823 OWP458823:OWQ458823 PGL458823:PGM458823 PQH458823:PQI458823 QAD458823:QAE458823 QJZ458823:QKA458823 QTV458823:QTW458823 RDR458823:RDS458823 RNN458823:RNO458823 RXJ458823:RXK458823 SHF458823:SHG458823 SRB458823:SRC458823 TAX458823:TAY458823 TKT458823:TKU458823 TUP458823:TUQ458823 UEL458823:UEM458823 UOH458823:UOI458823 UYD458823:UYE458823 VHZ458823:VIA458823 VRV458823:VRW458823 WBR458823:WBS458823 WLN458823:WLO458823 WVJ458823:WVK458823 B524359:C524359 IX524359:IY524359 ST524359:SU524359 ACP524359:ACQ524359 AML524359:AMM524359 AWH524359:AWI524359 BGD524359:BGE524359 BPZ524359:BQA524359 BZV524359:BZW524359 CJR524359:CJS524359 CTN524359:CTO524359 DDJ524359:DDK524359 DNF524359:DNG524359 DXB524359:DXC524359 EGX524359:EGY524359 EQT524359:EQU524359 FAP524359:FAQ524359 FKL524359:FKM524359 FUH524359:FUI524359 GED524359:GEE524359 GNZ524359:GOA524359 GXV524359:GXW524359 HHR524359:HHS524359 HRN524359:HRO524359 IBJ524359:IBK524359 ILF524359:ILG524359 IVB524359:IVC524359 JEX524359:JEY524359 JOT524359:JOU524359 JYP524359:JYQ524359 KIL524359:KIM524359 KSH524359:KSI524359 LCD524359:LCE524359 LLZ524359:LMA524359 LVV524359:LVW524359 MFR524359:MFS524359 MPN524359:MPO524359 MZJ524359:MZK524359 NJF524359:NJG524359 NTB524359:NTC524359 OCX524359:OCY524359 OMT524359:OMU524359 OWP524359:OWQ524359 PGL524359:PGM524359 PQH524359:PQI524359 QAD524359:QAE524359 QJZ524359:QKA524359 QTV524359:QTW524359 RDR524359:RDS524359 RNN524359:RNO524359 RXJ524359:RXK524359 SHF524359:SHG524359 SRB524359:SRC524359 TAX524359:TAY524359 TKT524359:TKU524359 TUP524359:TUQ524359 UEL524359:UEM524359 UOH524359:UOI524359 UYD524359:UYE524359 VHZ524359:VIA524359 VRV524359:VRW524359 WBR524359:WBS524359 WLN524359:WLO524359 WVJ524359:WVK524359 B589895:C589895 IX589895:IY589895 ST589895:SU589895 ACP589895:ACQ589895 AML589895:AMM589895 AWH589895:AWI589895 BGD589895:BGE589895 BPZ589895:BQA589895 BZV589895:BZW589895 CJR589895:CJS589895 CTN589895:CTO589895 DDJ589895:DDK589895 DNF589895:DNG589895 DXB589895:DXC589895 EGX589895:EGY589895 EQT589895:EQU589895 FAP589895:FAQ589895 FKL589895:FKM589895 FUH589895:FUI589895 GED589895:GEE589895 GNZ589895:GOA589895 GXV589895:GXW589895 HHR589895:HHS589895 HRN589895:HRO589895 IBJ589895:IBK589895 ILF589895:ILG589895 IVB589895:IVC589895 JEX589895:JEY589895 JOT589895:JOU589895 JYP589895:JYQ589895 KIL589895:KIM589895 KSH589895:KSI589895 LCD589895:LCE589895 LLZ589895:LMA589895 LVV589895:LVW589895 MFR589895:MFS589895 MPN589895:MPO589895 MZJ589895:MZK589895 NJF589895:NJG589895 NTB589895:NTC589895 OCX589895:OCY589895 OMT589895:OMU589895 OWP589895:OWQ589895 PGL589895:PGM589895 PQH589895:PQI589895 QAD589895:QAE589895 QJZ589895:QKA589895 QTV589895:QTW589895 RDR589895:RDS589895 RNN589895:RNO589895 RXJ589895:RXK589895 SHF589895:SHG589895 SRB589895:SRC589895 TAX589895:TAY589895 TKT589895:TKU589895 TUP589895:TUQ589895 UEL589895:UEM589895 UOH589895:UOI589895 UYD589895:UYE589895 VHZ589895:VIA589895 VRV589895:VRW589895 WBR589895:WBS589895 WLN589895:WLO589895 WVJ589895:WVK589895 B655431:C655431 IX655431:IY655431 ST655431:SU655431 ACP655431:ACQ655431 AML655431:AMM655431 AWH655431:AWI655431 BGD655431:BGE655431 BPZ655431:BQA655431 BZV655431:BZW655431 CJR655431:CJS655431 CTN655431:CTO655431 DDJ655431:DDK655431 DNF655431:DNG655431 DXB655431:DXC655431 EGX655431:EGY655431 EQT655431:EQU655431 FAP655431:FAQ655431 FKL655431:FKM655431 FUH655431:FUI655431 GED655431:GEE655431 GNZ655431:GOA655431 GXV655431:GXW655431 HHR655431:HHS655431 HRN655431:HRO655431 IBJ655431:IBK655431 ILF655431:ILG655431 IVB655431:IVC655431 JEX655431:JEY655431 JOT655431:JOU655431 JYP655431:JYQ655431 KIL655431:KIM655431 KSH655431:KSI655431 LCD655431:LCE655431 LLZ655431:LMA655431 LVV655431:LVW655431 MFR655431:MFS655431 MPN655431:MPO655431 MZJ655431:MZK655431 NJF655431:NJG655431 NTB655431:NTC655431 OCX655431:OCY655431 OMT655431:OMU655431 OWP655431:OWQ655431 PGL655431:PGM655431 PQH655431:PQI655431 QAD655431:QAE655431 QJZ655431:QKA655431 QTV655431:QTW655431 RDR655431:RDS655431 RNN655431:RNO655431 RXJ655431:RXK655431 SHF655431:SHG655431 SRB655431:SRC655431 TAX655431:TAY655431 TKT655431:TKU655431 TUP655431:TUQ655431 UEL655431:UEM655431 UOH655431:UOI655431 UYD655431:UYE655431 VHZ655431:VIA655431 VRV655431:VRW655431 WBR655431:WBS655431 WLN655431:WLO655431 WVJ655431:WVK655431 B720967:C720967 IX720967:IY720967 ST720967:SU720967 ACP720967:ACQ720967 AML720967:AMM720967 AWH720967:AWI720967 BGD720967:BGE720967 BPZ720967:BQA720967 BZV720967:BZW720967 CJR720967:CJS720967 CTN720967:CTO720967 DDJ720967:DDK720967 DNF720967:DNG720967 DXB720967:DXC720967 EGX720967:EGY720967 EQT720967:EQU720967 FAP720967:FAQ720967 FKL720967:FKM720967 FUH720967:FUI720967 GED720967:GEE720967 GNZ720967:GOA720967 GXV720967:GXW720967 HHR720967:HHS720967 HRN720967:HRO720967 IBJ720967:IBK720967 ILF720967:ILG720967 IVB720967:IVC720967 JEX720967:JEY720967 JOT720967:JOU720967 JYP720967:JYQ720967 KIL720967:KIM720967 KSH720967:KSI720967 LCD720967:LCE720967 LLZ720967:LMA720967 LVV720967:LVW720967 MFR720967:MFS720967 MPN720967:MPO720967 MZJ720967:MZK720967 NJF720967:NJG720967 NTB720967:NTC720967 OCX720967:OCY720967 OMT720967:OMU720967 OWP720967:OWQ720967 PGL720967:PGM720967 PQH720967:PQI720967 QAD720967:QAE720967 QJZ720967:QKA720967 QTV720967:QTW720967 RDR720967:RDS720967 RNN720967:RNO720967 RXJ720967:RXK720967 SHF720967:SHG720967 SRB720967:SRC720967 TAX720967:TAY720967 TKT720967:TKU720967 TUP720967:TUQ720967 UEL720967:UEM720967 UOH720967:UOI720967 UYD720967:UYE720967 VHZ720967:VIA720967 VRV720967:VRW720967 WBR720967:WBS720967 WLN720967:WLO720967 WVJ720967:WVK720967 B786503:C786503 IX786503:IY786503 ST786503:SU786503 ACP786503:ACQ786503 AML786503:AMM786503 AWH786503:AWI786503 BGD786503:BGE786503 BPZ786503:BQA786503 BZV786503:BZW786503 CJR786503:CJS786503 CTN786503:CTO786503 DDJ786503:DDK786503 DNF786503:DNG786503 DXB786503:DXC786503 EGX786503:EGY786503 EQT786503:EQU786503 FAP786503:FAQ786503 FKL786503:FKM786503 FUH786503:FUI786503 GED786503:GEE786503 GNZ786503:GOA786503 GXV786503:GXW786503 HHR786503:HHS786503 HRN786503:HRO786503 IBJ786503:IBK786503 ILF786503:ILG786503 IVB786503:IVC786503 JEX786503:JEY786503 JOT786503:JOU786503 JYP786503:JYQ786503 KIL786503:KIM786503 KSH786503:KSI786503 LCD786503:LCE786503 LLZ786503:LMA786503 LVV786503:LVW786503 MFR786503:MFS786503 MPN786503:MPO786503 MZJ786503:MZK786503 NJF786503:NJG786503 NTB786503:NTC786503 OCX786503:OCY786503 OMT786503:OMU786503 OWP786503:OWQ786503 PGL786503:PGM786503 PQH786503:PQI786503 QAD786503:QAE786503 QJZ786503:QKA786503 QTV786503:QTW786503 RDR786503:RDS786503 RNN786503:RNO786503 RXJ786503:RXK786503 SHF786503:SHG786503 SRB786503:SRC786503 TAX786503:TAY786503 TKT786503:TKU786503 TUP786503:TUQ786503 UEL786503:UEM786503 UOH786503:UOI786503 UYD786503:UYE786503 VHZ786503:VIA786503 VRV786503:VRW786503 WBR786503:WBS786503 WLN786503:WLO786503 WVJ786503:WVK786503 B852039:C852039 IX852039:IY852039 ST852039:SU852039 ACP852039:ACQ852039 AML852039:AMM852039 AWH852039:AWI852039 BGD852039:BGE852039 BPZ852039:BQA852039 BZV852039:BZW852039 CJR852039:CJS852039 CTN852039:CTO852039 DDJ852039:DDK852039 DNF852039:DNG852039 DXB852039:DXC852039 EGX852039:EGY852039 EQT852039:EQU852039 FAP852039:FAQ852039 FKL852039:FKM852039 FUH852039:FUI852039 GED852039:GEE852039 GNZ852039:GOA852039 GXV852039:GXW852039 HHR852039:HHS852039 HRN852039:HRO852039 IBJ852039:IBK852039 ILF852039:ILG852039 IVB852039:IVC852039 JEX852039:JEY852039 JOT852039:JOU852039 JYP852039:JYQ852039 KIL852039:KIM852039 KSH852039:KSI852039 LCD852039:LCE852039 LLZ852039:LMA852039 LVV852039:LVW852039 MFR852039:MFS852039 MPN852039:MPO852039 MZJ852039:MZK852039 NJF852039:NJG852039 NTB852039:NTC852039 OCX852039:OCY852039 OMT852039:OMU852039 OWP852039:OWQ852039 PGL852039:PGM852039 PQH852039:PQI852039 QAD852039:QAE852039 QJZ852039:QKA852039 QTV852039:QTW852039 RDR852039:RDS852039 RNN852039:RNO852039 RXJ852039:RXK852039 SHF852039:SHG852039 SRB852039:SRC852039 TAX852039:TAY852039 TKT852039:TKU852039 TUP852039:TUQ852039 UEL852039:UEM852039 UOH852039:UOI852039 UYD852039:UYE852039 VHZ852039:VIA852039 VRV852039:VRW852039 WBR852039:WBS852039 WLN852039:WLO852039 WVJ852039:WVK852039 B917575:C917575 IX917575:IY917575 ST917575:SU917575 ACP917575:ACQ917575 AML917575:AMM917575 AWH917575:AWI917575 BGD917575:BGE917575 BPZ917575:BQA917575 BZV917575:BZW917575 CJR917575:CJS917575 CTN917575:CTO917575 DDJ917575:DDK917575 DNF917575:DNG917575 DXB917575:DXC917575 EGX917575:EGY917575 EQT917575:EQU917575 FAP917575:FAQ917575 FKL917575:FKM917575 FUH917575:FUI917575 GED917575:GEE917575 GNZ917575:GOA917575 GXV917575:GXW917575 HHR917575:HHS917575 HRN917575:HRO917575 IBJ917575:IBK917575 ILF917575:ILG917575 IVB917575:IVC917575 JEX917575:JEY917575 JOT917575:JOU917575 JYP917575:JYQ917575 KIL917575:KIM917575 KSH917575:KSI917575 LCD917575:LCE917575 LLZ917575:LMA917575 LVV917575:LVW917575 MFR917575:MFS917575 MPN917575:MPO917575 MZJ917575:MZK917575 NJF917575:NJG917575 NTB917575:NTC917575 OCX917575:OCY917575 OMT917575:OMU917575 OWP917575:OWQ917575 PGL917575:PGM917575 PQH917575:PQI917575 QAD917575:QAE917575 QJZ917575:QKA917575 QTV917575:QTW917575 RDR917575:RDS917575 RNN917575:RNO917575 RXJ917575:RXK917575 SHF917575:SHG917575 SRB917575:SRC917575 TAX917575:TAY917575 TKT917575:TKU917575 TUP917575:TUQ917575 UEL917575:UEM917575 UOH917575:UOI917575 UYD917575:UYE917575 VHZ917575:VIA917575 VRV917575:VRW917575 WBR917575:WBS917575 WLN917575:WLO917575 WVJ917575:WVK917575 B983111:C983111 IX983111:IY983111 ST983111:SU983111 ACP983111:ACQ983111 AML983111:AMM983111 AWH983111:AWI983111 BGD983111:BGE983111 BPZ983111:BQA983111 BZV983111:BZW983111 CJR983111:CJS983111 CTN983111:CTO983111 DDJ983111:DDK983111 DNF983111:DNG983111 DXB983111:DXC983111 EGX983111:EGY983111 EQT983111:EQU983111 FAP983111:FAQ983111 FKL983111:FKM983111 FUH983111:FUI983111 GED983111:GEE983111 GNZ983111:GOA983111 GXV983111:GXW983111 HHR983111:HHS983111 HRN983111:HRO983111 IBJ983111:IBK983111 ILF983111:ILG983111 IVB983111:IVC983111 JEX983111:JEY983111 JOT983111:JOU983111 JYP983111:JYQ983111 KIL983111:KIM983111 KSH983111:KSI983111 LCD983111:LCE983111 LLZ983111:LMA983111 LVV983111:LVW983111 MFR983111:MFS983111 MPN983111:MPO983111 MZJ983111:MZK983111 NJF983111:NJG983111 NTB983111:NTC983111 OCX983111:OCY983111 OMT983111:OMU983111 OWP983111:OWQ983111 PGL983111:PGM983111 PQH983111:PQI983111 QAD983111:QAE983111 QJZ983111:QKA983111 QTV983111:QTW983111 RDR983111:RDS983111 RNN983111:RNO983111 RXJ983111:RXK983111 SHF983111:SHG983111 SRB983111:SRC983111 TAX983111:TAY983111 TKT983111:TKU983111 TUP983111:TUQ983111 UEL983111:UEM983111 UOH983111:UOI983111 UYD983111:UYE983111 VHZ983111:VIA983111 VRV983111:VRW983111 WBR983111:WBS983111 WLN983111:WLO983111 WVJ983111:WVK983111 C69 IY69 SU69 ACQ69 AMM69 AWI69 BGE69 BQA69 BZW69 CJS69 CTO69 DDK69 DNG69 DXC69 EGY69 EQU69 FAQ69 FKM69 FUI69 GEE69 GOA69 GXW69 HHS69 HRO69 IBK69 ILG69 IVC69 JEY69 JOU69 JYQ69 KIM69 KSI69 LCE69 LMA69 LVW69 MFS69 MPO69 MZK69 NJG69 NTC69 OCY69 OMU69 OWQ69 PGM69 PQI69 QAE69 QKA69 QTW69 RDS69 RNO69 RXK69 SHG69 SRC69 TAY69 TKU69 TUQ69 UEM69 UOI69 UYE69 VIA69 VRW69 WBS69 WLO69 WVK69 C65605 IY65605 SU65605 ACQ65605 AMM65605 AWI65605 BGE65605 BQA65605 BZW65605 CJS65605 CTO65605 DDK65605 DNG65605 DXC65605 EGY65605 EQU65605 FAQ65605 FKM65605 FUI65605 GEE65605 GOA65605 GXW65605 HHS65605 HRO65605 IBK65605 ILG65605 IVC65605 JEY65605 JOU65605 JYQ65605 KIM65605 KSI65605 LCE65605 LMA65605 LVW65605 MFS65605 MPO65605 MZK65605 NJG65605 NTC65605 OCY65605 OMU65605 OWQ65605 PGM65605 PQI65605 QAE65605 QKA65605 QTW65605 RDS65605 RNO65605 RXK65605 SHG65605 SRC65605 TAY65605 TKU65605 TUQ65605 UEM65605 UOI65605 UYE65605 VIA65605 VRW65605 WBS65605 WLO65605 WVK65605 C131141 IY131141 SU131141 ACQ131141 AMM131141 AWI131141 BGE131141 BQA131141 BZW131141 CJS131141 CTO131141 DDK131141 DNG131141 DXC131141 EGY131141 EQU131141 FAQ131141 FKM131141 FUI131141 GEE131141 GOA131141 GXW131141 HHS131141 HRO131141 IBK131141 ILG131141 IVC131141 JEY131141 JOU131141 JYQ131141 KIM131141 KSI131141 LCE131141 LMA131141 LVW131141 MFS131141 MPO131141 MZK131141 NJG131141 NTC131141 OCY131141 OMU131141 OWQ131141 PGM131141 PQI131141 QAE131141 QKA131141 QTW131141 RDS131141 RNO131141 RXK131141 SHG131141 SRC131141 TAY131141 TKU131141 TUQ131141 UEM131141 UOI131141 UYE131141 VIA131141 VRW131141 WBS131141 WLO131141 WVK131141 C196677 IY196677 SU196677 ACQ196677 AMM196677 AWI196677 BGE196677 BQA196677 BZW196677 CJS196677 CTO196677 DDK196677 DNG196677 DXC196677 EGY196677 EQU196677 FAQ196677 FKM196677 FUI196677 GEE196677 GOA196677 GXW196677 HHS196677 HRO196677 IBK196677 ILG196677 IVC196677 JEY196677 JOU196677 JYQ196677 KIM196677 KSI196677 LCE196677 LMA196677 LVW196677 MFS196677 MPO196677 MZK196677 NJG196677 NTC196677 OCY196677 OMU196677 OWQ196677 PGM196677 PQI196677 QAE196677 QKA196677 QTW196677 RDS196677 RNO196677 RXK196677 SHG196677 SRC196677 TAY196677 TKU196677 TUQ196677 UEM196677 UOI196677 UYE196677 VIA196677 VRW196677 WBS196677 WLO196677 WVK196677 C262213 IY262213 SU262213 ACQ262213 AMM262213 AWI262213 BGE262213 BQA262213 BZW262213 CJS262213 CTO262213 DDK262213 DNG262213 DXC262213 EGY262213 EQU262213 FAQ262213 FKM262213 FUI262213 GEE262213 GOA262213 GXW262213 HHS262213 HRO262213 IBK262213 ILG262213 IVC262213 JEY262213 JOU262213 JYQ262213 KIM262213 KSI262213 LCE262213 LMA262213 LVW262213 MFS262213 MPO262213 MZK262213 NJG262213 NTC262213 OCY262213 OMU262213 OWQ262213 PGM262213 PQI262213 QAE262213 QKA262213 QTW262213 RDS262213 RNO262213 RXK262213 SHG262213 SRC262213 TAY262213 TKU262213 TUQ262213 UEM262213 UOI262213 UYE262213 VIA262213 VRW262213 WBS262213 WLO262213 WVK262213 C327749 IY327749 SU327749 ACQ327749 AMM327749 AWI327749 BGE327749 BQA327749 BZW327749 CJS327749 CTO327749 DDK327749 DNG327749 DXC327749 EGY327749 EQU327749 FAQ327749 FKM327749 FUI327749 GEE327749 GOA327749 GXW327749 HHS327749 HRO327749 IBK327749 ILG327749 IVC327749 JEY327749 JOU327749 JYQ327749 KIM327749 KSI327749 LCE327749 LMA327749 LVW327749 MFS327749 MPO327749 MZK327749 NJG327749 NTC327749 OCY327749 OMU327749 OWQ327749 PGM327749 PQI327749 QAE327749 QKA327749 QTW327749 RDS327749 RNO327749 RXK327749 SHG327749 SRC327749 TAY327749 TKU327749 TUQ327749 UEM327749 UOI327749 UYE327749 VIA327749 VRW327749 WBS327749 WLO327749 WVK327749 C393285 IY393285 SU393285 ACQ393285 AMM393285 AWI393285 BGE393285 BQA393285 BZW393285 CJS393285 CTO393285 DDK393285 DNG393285 DXC393285 EGY393285 EQU393285 FAQ393285 FKM393285 FUI393285 GEE393285 GOA393285 GXW393285 HHS393285 HRO393285 IBK393285 ILG393285 IVC393285 JEY393285 JOU393285 JYQ393285 KIM393285 KSI393285 LCE393285 LMA393285 LVW393285 MFS393285 MPO393285 MZK393285 NJG393285 NTC393285 OCY393285 OMU393285 OWQ393285 PGM393285 PQI393285 QAE393285 QKA393285 QTW393285 RDS393285 RNO393285 RXK393285 SHG393285 SRC393285 TAY393285 TKU393285 TUQ393285 UEM393285 UOI393285 UYE393285 VIA393285 VRW393285 WBS393285 WLO393285 WVK393285 C458821 IY458821 SU458821 ACQ458821 AMM458821 AWI458821 BGE458821 BQA458821 BZW458821 CJS458821 CTO458821 DDK458821 DNG458821 DXC458821 EGY458821 EQU458821 FAQ458821 FKM458821 FUI458821 GEE458821 GOA458821 GXW458821 HHS458821 HRO458821 IBK458821 ILG458821 IVC458821 JEY458821 JOU458821 JYQ458821 KIM458821 KSI458821 LCE458821 LMA458821 LVW458821 MFS458821 MPO458821 MZK458821 NJG458821 NTC458821 OCY458821 OMU458821 OWQ458821 PGM458821 PQI458821 QAE458821 QKA458821 QTW458821 RDS458821 RNO458821 RXK458821 SHG458821 SRC458821 TAY458821 TKU458821 TUQ458821 UEM458821 UOI458821 UYE458821 VIA458821 VRW458821 WBS458821 WLO458821 WVK458821 C524357 IY524357 SU524357 ACQ524357 AMM524357 AWI524357 BGE524357 BQA524357 BZW524357 CJS524357 CTO524357 DDK524357 DNG524357 DXC524357 EGY524357 EQU524357 FAQ524357 FKM524357 FUI524357 GEE524357 GOA524357 GXW524357 HHS524357 HRO524357 IBK524357 ILG524357 IVC524357 JEY524357 JOU524357 JYQ524357 KIM524357 KSI524357 LCE524357 LMA524357 LVW524357 MFS524357 MPO524357 MZK524357 NJG524357 NTC524357 OCY524357 OMU524357 OWQ524357 PGM524357 PQI524357 QAE524357 QKA524357 QTW524357 RDS524357 RNO524357 RXK524357 SHG524357 SRC524357 TAY524357 TKU524357 TUQ524357 UEM524357 UOI524357 UYE524357 VIA524357 VRW524357 WBS524357 WLO524357 WVK524357 C589893 IY589893 SU589893 ACQ589893 AMM589893 AWI589893 BGE589893 BQA589893 BZW589893 CJS589893 CTO589893 DDK589893 DNG589893 DXC589893 EGY589893 EQU589893 FAQ589893 FKM589893 FUI589893 GEE589893 GOA589893 GXW589893 HHS589893 HRO589893 IBK589893 ILG589893 IVC589893 JEY589893 JOU589893 JYQ589893 KIM589893 KSI589893 LCE589893 LMA589893 LVW589893 MFS589893 MPO589893 MZK589893 NJG589893 NTC589893 OCY589893 OMU589893 OWQ589893 PGM589893 PQI589893 QAE589893 QKA589893 QTW589893 RDS589893 RNO589893 RXK589893 SHG589893 SRC589893 TAY589893 TKU589893 TUQ589893 UEM589893 UOI589893 UYE589893 VIA589893 VRW589893 WBS589893 WLO589893 WVK589893 C655429 IY655429 SU655429 ACQ655429 AMM655429 AWI655429 BGE655429 BQA655429 BZW655429 CJS655429 CTO655429 DDK655429 DNG655429 DXC655429 EGY655429 EQU655429 FAQ655429 FKM655429 FUI655429 GEE655429 GOA655429 GXW655429 HHS655429 HRO655429 IBK655429 ILG655429 IVC655429 JEY655429 JOU655429 JYQ655429 KIM655429 KSI655429 LCE655429 LMA655429 LVW655429 MFS655429 MPO655429 MZK655429 NJG655429 NTC655429 OCY655429 OMU655429 OWQ655429 PGM655429 PQI655429 QAE655429 QKA655429 QTW655429 RDS655429 RNO655429 RXK655429 SHG655429 SRC655429 TAY655429 TKU655429 TUQ655429 UEM655429 UOI655429 UYE655429 VIA655429 VRW655429 WBS655429 WLO655429 WVK655429 C720965 IY720965 SU720965 ACQ720965 AMM720965 AWI720965 BGE720965 BQA720965 BZW720965 CJS720965 CTO720965 DDK720965 DNG720965 DXC720965 EGY720965 EQU720965 FAQ720965 FKM720965 FUI720965 GEE720965 GOA720965 GXW720965 HHS720965 HRO720965 IBK720965 ILG720965 IVC720965 JEY720965 JOU720965 JYQ720965 KIM720965 KSI720965 LCE720965 LMA720965 LVW720965 MFS720965 MPO720965 MZK720965 NJG720965 NTC720965 OCY720965 OMU720965 OWQ720965 PGM720965 PQI720965 QAE720965 QKA720965 QTW720965 RDS720965 RNO720965 RXK720965 SHG720965 SRC720965 TAY720965 TKU720965 TUQ720965 UEM720965 UOI720965 UYE720965 VIA720965 VRW720965 WBS720965 WLO720965 WVK720965 C786501 IY786501 SU786501 ACQ786501 AMM786501 AWI786501 BGE786501 BQA786501 BZW786501 CJS786501 CTO786501 DDK786501 DNG786501 DXC786501 EGY786501 EQU786501 FAQ786501 FKM786501 FUI786501 GEE786501 GOA786501 GXW786501 HHS786501 HRO786501 IBK786501 ILG786501 IVC786501 JEY786501 JOU786501 JYQ786501 KIM786501 KSI786501 LCE786501 LMA786501 LVW786501 MFS786501 MPO786501 MZK786501 NJG786501 NTC786501 OCY786501 OMU786501 OWQ786501 PGM786501 PQI786501 QAE786501 QKA786501 QTW786501 RDS786501 RNO786501 RXK786501 SHG786501 SRC786501 TAY786501 TKU786501 TUQ786501 UEM786501 UOI786501 UYE786501 VIA786501 VRW786501 WBS786501 WLO786501 WVK786501 C852037 IY852037 SU852037 ACQ852037 AMM852037 AWI852037 BGE852037 BQA852037 BZW852037 CJS852037 CTO852037 DDK852037 DNG852037 DXC852037 EGY852037 EQU852037 FAQ852037 FKM852037 FUI852037 GEE852037 GOA852037 GXW852037 HHS852037 HRO852037 IBK852037 ILG852037 IVC852037 JEY852037 JOU852037 JYQ852037 KIM852037 KSI852037 LCE852037 LMA852037 LVW852037 MFS852037 MPO852037 MZK852037 NJG852037 NTC852037 OCY852037 OMU852037 OWQ852037 PGM852037 PQI852037 QAE852037 QKA852037 QTW852037 RDS852037 RNO852037 RXK852037 SHG852037 SRC852037 TAY852037 TKU852037 TUQ852037 UEM852037 UOI852037 UYE852037 VIA852037 VRW852037 WBS852037 WLO852037 WVK852037 C917573 IY917573 SU917573 ACQ917573 AMM917573 AWI917573 BGE917573 BQA917573 BZW917573 CJS917573 CTO917573 DDK917573 DNG917573 DXC917573 EGY917573 EQU917573 FAQ917573 FKM917573 FUI917573 GEE917573 GOA917573 GXW917573 HHS917573 HRO917573 IBK917573 ILG917573 IVC917573 JEY917573 JOU917573 JYQ917573 KIM917573 KSI917573 LCE917573 LMA917573 LVW917573 MFS917573 MPO917573 MZK917573 NJG917573 NTC917573 OCY917573 OMU917573 OWQ917573 PGM917573 PQI917573 QAE917573 QKA917573 QTW917573 RDS917573 RNO917573 RXK917573 SHG917573 SRC917573 TAY917573 TKU917573 TUQ917573 UEM917573 UOI917573 UYE917573 VIA917573 VRW917573 WBS917573 WLO917573 WVK917573 C983109 IY983109 SU983109 ACQ983109 AMM983109 AWI983109 BGE983109 BQA983109 BZW983109 CJS983109 CTO983109 DDK983109 DNG983109 DXC983109 EGY983109 EQU983109 FAQ983109 FKM983109 FUI983109 GEE983109 GOA983109 GXW983109 HHS983109 HRO983109 IBK983109 ILG983109 IVC983109 JEY983109 JOU983109 JYQ983109 KIM983109 KSI983109 LCE983109 LMA983109 LVW983109 MFS983109 MPO983109 MZK983109 NJG983109 NTC983109 OCY983109 OMU983109 OWQ983109 PGM983109 PQI983109 QAE983109 QKA983109 QTW983109 RDS983109 RNO983109 RXK983109 SHG983109 SRC983109 TAY983109 TKU983109 TUQ983109 UEM983109 UOI983109 UYE983109 VIA983109 VRW983109 WBS983109 WLO983109 WVK983109 B68:B70 IX68:IX70 ST68:ST70 ACP68:ACP70 AML68:AML70 AWH68:AWH70 BGD68:BGD70 BPZ68:BPZ70 BZV68:BZV70 CJR68:CJR70 CTN68:CTN70 DDJ68:DDJ70 DNF68:DNF70 DXB68:DXB70 EGX68:EGX70 EQT68:EQT70 FAP68:FAP70 FKL68:FKL70 FUH68:FUH70 GED68:GED70 GNZ68:GNZ70 GXV68:GXV70 HHR68:HHR70 HRN68:HRN70 IBJ68:IBJ70 ILF68:ILF70 IVB68:IVB70 JEX68:JEX70 JOT68:JOT70 JYP68:JYP70 KIL68:KIL70 KSH68:KSH70 LCD68:LCD70 LLZ68:LLZ70 LVV68:LVV70 MFR68:MFR70 MPN68:MPN70 MZJ68:MZJ70 NJF68:NJF70 NTB68:NTB70 OCX68:OCX70 OMT68:OMT70 OWP68:OWP70 PGL68:PGL70 PQH68:PQH70 QAD68:QAD70 QJZ68:QJZ70 QTV68:QTV70 RDR68:RDR70 RNN68:RNN70 RXJ68:RXJ70 SHF68:SHF70 SRB68:SRB70 TAX68:TAX70 TKT68:TKT70 TUP68:TUP70 UEL68:UEL70 UOH68:UOH70 UYD68:UYD70 VHZ68:VHZ70 VRV68:VRV70 WBR68:WBR70 WLN68:WLN70 WVJ68:WVJ70 B65604:B65606 IX65604:IX65606 ST65604:ST65606 ACP65604:ACP65606 AML65604:AML65606 AWH65604:AWH65606 BGD65604:BGD65606 BPZ65604:BPZ65606 BZV65604:BZV65606 CJR65604:CJR65606 CTN65604:CTN65606 DDJ65604:DDJ65606 DNF65604:DNF65606 DXB65604:DXB65606 EGX65604:EGX65606 EQT65604:EQT65606 FAP65604:FAP65606 FKL65604:FKL65606 FUH65604:FUH65606 GED65604:GED65606 GNZ65604:GNZ65606 GXV65604:GXV65606 HHR65604:HHR65606 HRN65604:HRN65606 IBJ65604:IBJ65606 ILF65604:ILF65606 IVB65604:IVB65606 JEX65604:JEX65606 JOT65604:JOT65606 JYP65604:JYP65606 KIL65604:KIL65606 KSH65604:KSH65606 LCD65604:LCD65606 LLZ65604:LLZ65606 LVV65604:LVV65606 MFR65604:MFR65606 MPN65604:MPN65606 MZJ65604:MZJ65606 NJF65604:NJF65606 NTB65604:NTB65606 OCX65604:OCX65606 OMT65604:OMT65606 OWP65604:OWP65606 PGL65604:PGL65606 PQH65604:PQH65606 QAD65604:QAD65606 QJZ65604:QJZ65606 QTV65604:QTV65606 RDR65604:RDR65606 RNN65604:RNN65606 RXJ65604:RXJ65606 SHF65604:SHF65606 SRB65604:SRB65606 TAX65604:TAX65606 TKT65604:TKT65606 TUP65604:TUP65606 UEL65604:UEL65606 UOH65604:UOH65606 UYD65604:UYD65606 VHZ65604:VHZ65606 VRV65604:VRV65606 WBR65604:WBR65606 WLN65604:WLN65606 WVJ65604:WVJ65606 B131140:B131142 IX131140:IX131142 ST131140:ST131142 ACP131140:ACP131142 AML131140:AML131142 AWH131140:AWH131142 BGD131140:BGD131142 BPZ131140:BPZ131142 BZV131140:BZV131142 CJR131140:CJR131142 CTN131140:CTN131142 DDJ131140:DDJ131142 DNF131140:DNF131142 DXB131140:DXB131142 EGX131140:EGX131142 EQT131140:EQT131142 FAP131140:FAP131142 FKL131140:FKL131142 FUH131140:FUH131142 GED131140:GED131142 GNZ131140:GNZ131142 GXV131140:GXV131142 HHR131140:HHR131142 HRN131140:HRN131142 IBJ131140:IBJ131142 ILF131140:ILF131142 IVB131140:IVB131142 JEX131140:JEX131142 JOT131140:JOT131142 JYP131140:JYP131142 KIL131140:KIL131142 KSH131140:KSH131142 LCD131140:LCD131142 LLZ131140:LLZ131142 LVV131140:LVV131142 MFR131140:MFR131142 MPN131140:MPN131142 MZJ131140:MZJ131142 NJF131140:NJF131142 NTB131140:NTB131142 OCX131140:OCX131142 OMT131140:OMT131142 OWP131140:OWP131142 PGL131140:PGL131142 PQH131140:PQH131142 QAD131140:QAD131142 QJZ131140:QJZ131142 QTV131140:QTV131142 RDR131140:RDR131142 RNN131140:RNN131142 RXJ131140:RXJ131142 SHF131140:SHF131142 SRB131140:SRB131142 TAX131140:TAX131142 TKT131140:TKT131142 TUP131140:TUP131142 UEL131140:UEL131142 UOH131140:UOH131142 UYD131140:UYD131142 VHZ131140:VHZ131142 VRV131140:VRV131142 WBR131140:WBR131142 WLN131140:WLN131142 WVJ131140:WVJ131142 B196676:B196678 IX196676:IX196678 ST196676:ST196678 ACP196676:ACP196678 AML196676:AML196678 AWH196676:AWH196678 BGD196676:BGD196678 BPZ196676:BPZ196678 BZV196676:BZV196678 CJR196676:CJR196678 CTN196676:CTN196678 DDJ196676:DDJ196678 DNF196676:DNF196678 DXB196676:DXB196678 EGX196676:EGX196678 EQT196676:EQT196678 FAP196676:FAP196678 FKL196676:FKL196678 FUH196676:FUH196678 GED196676:GED196678 GNZ196676:GNZ196678 GXV196676:GXV196678 HHR196676:HHR196678 HRN196676:HRN196678 IBJ196676:IBJ196678 ILF196676:ILF196678 IVB196676:IVB196678 JEX196676:JEX196678 JOT196676:JOT196678 JYP196676:JYP196678 KIL196676:KIL196678 KSH196676:KSH196678 LCD196676:LCD196678 LLZ196676:LLZ196678 LVV196676:LVV196678 MFR196676:MFR196678 MPN196676:MPN196678 MZJ196676:MZJ196678 NJF196676:NJF196678 NTB196676:NTB196678 OCX196676:OCX196678 OMT196676:OMT196678 OWP196676:OWP196678 PGL196676:PGL196678 PQH196676:PQH196678 QAD196676:QAD196678 QJZ196676:QJZ196678 QTV196676:QTV196678 RDR196676:RDR196678 RNN196676:RNN196678 RXJ196676:RXJ196678 SHF196676:SHF196678 SRB196676:SRB196678 TAX196676:TAX196678 TKT196676:TKT196678 TUP196676:TUP196678 UEL196676:UEL196678 UOH196676:UOH196678 UYD196676:UYD196678 VHZ196676:VHZ196678 VRV196676:VRV196678 WBR196676:WBR196678 WLN196676:WLN196678 WVJ196676:WVJ196678 B262212:B262214 IX262212:IX262214 ST262212:ST262214 ACP262212:ACP262214 AML262212:AML262214 AWH262212:AWH262214 BGD262212:BGD262214 BPZ262212:BPZ262214 BZV262212:BZV262214 CJR262212:CJR262214 CTN262212:CTN262214 DDJ262212:DDJ262214 DNF262212:DNF262214 DXB262212:DXB262214 EGX262212:EGX262214 EQT262212:EQT262214 FAP262212:FAP262214 FKL262212:FKL262214 FUH262212:FUH262214 GED262212:GED262214 GNZ262212:GNZ262214 GXV262212:GXV262214 HHR262212:HHR262214 HRN262212:HRN262214 IBJ262212:IBJ262214 ILF262212:ILF262214 IVB262212:IVB262214 JEX262212:JEX262214 JOT262212:JOT262214 JYP262212:JYP262214 KIL262212:KIL262214 KSH262212:KSH262214 LCD262212:LCD262214 LLZ262212:LLZ262214 LVV262212:LVV262214 MFR262212:MFR262214 MPN262212:MPN262214 MZJ262212:MZJ262214 NJF262212:NJF262214 NTB262212:NTB262214 OCX262212:OCX262214 OMT262212:OMT262214 OWP262212:OWP262214 PGL262212:PGL262214 PQH262212:PQH262214 QAD262212:QAD262214 QJZ262212:QJZ262214 QTV262212:QTV262214 RDR262212:RDR262214 RNN262212:RNN262214 RXJ262212:RXJ262214 SHF262212:SHF262214 SRB262212:SRB262214 TAX262212:TAX262214 TKT262212:TKT262214 TUP262212:TUP262214 UEL262212:UEL262214 UOH262212:UOH262214 UYD262212:UYD262214 VHZ262212:VHZ262214 VRV262212:VRV262214 WBR262212:WBR262214 WLN262212:WLN262214 WVJ262212:WVJ262214 B327748:B327750 IX327748:IX327750 ST327748:ST327750 ACP327748:ACP327750 AML327748:AML327750 AWH327748:AWH327750 BGD327748:BGD327750 BPZ327748:BPZ327750 BZV327748:BZV327750 CJR327748:CJR327750 CTN327748:CTN327750 DDJ327748:DDJ327750 DNF327748:DNF327750 DXB327748:DXB327750 EGX327748:EGX327750 EQT327748:EQT327750 FAP327748:FAP327750 FKL327748:FKL327750 FUH327748:FUH327750 GED327748:GED327750 GNZ327748:GNZ327750 GXV327748:GXV327750 HHR327748:HHR327750 HRN327748:HRN327750 IBJ327748:IBJ327750 ILF327748:ILF327750 IVB327748:IVB327750 JEX327748:JEX327750 JOT327748:JOT327750 JYP327748:JYP327750 KIL327748:KIL327750 KSH327748:KSH327750 LCD327748:LCD327750 LLZ327748:LLZ327750 LVV327748:LVV327750 MFR327748:MFR327750 MPN327748:MPN327750 MZJ327748:MZJ327750 NJF327748:NJF327750 NTB327748:NTB327750 OCX327748:OCX327750 OMT327748:OMT327750 OWP327748:OWP327750 PGL327748:PGL327750 PQH327748:PQH327750 QAD327748:QAD327750 QJZ327748:QJZ327750 QTV327748:QTV327750 RDR327748:RDR327750 RNN327748:RNN327750 RXJ327748:RXJ327750 SHF327748:SHF327750 SRB327748:SRB327750 TAX327748:TAX327750 TKT327748:TKT327750 TUP327748:TUP327750 UEL327748:UEL327750 UOH327748:UOH327750 UYD327748:UYD327750 VHZ327748:VHZ327750 VRV327748:VRV327750 WBR327748:WBR327750 WLN327748:WLN327750 WVJ327748:WVJ327750 B393284:B393286 IX393284:IX393286 ST393284:ST393286 ACP393284:ACP393286 AML393284:AML393286 AWH393284:AWH393286 BGD393284:BGD393286 BPZ393284:BPZ393286 BZV393284:BZV393286 CJR393284:CJR393286 CTN393284:CTN393286 DDJ393284:DDJ393286 DNF393284:DNF393286 DXB393284:DXB393286 EGX393284:EGX393286 EQT393284:EQT393286 FAP393284:FAP393286 FKL393284:FKL393286 FUH393284:FUH393286 GED393284:GED393286 GNZ393284:GNZ393286 GXV393284:GXV393286 HHR393284:HHR393286 HRN393284:HRN393286 IBJ393284:IBJ393286 ILF393284:ILF393286 IVB393284:IVB393286 JEX393284:JEX393286 JOT393284:JOT393286 JYP393284:JYP393286 KIL393284:KIL393286 KSH393284:KSH393286 LCD393284:LCD393286 LLZ393284:LLZ393286 LVV393284:LVV393286 MFR393284:MFR393286 MPN393284:MPN393286 MZJ393284:MZJ393286 NJF393284:NJF393286 NTB393284:NTB393286 OCX393284:OCX393286 OMT393284:OMT393286 OWP393284:OWP393286 PGL393284:PGL393286 PQH393284:PQH393286 QAD393284:QAD393286 QJZ393284:QJZ393286 QTV393284:QTV393286 RDR393284:RDR393286 RNN393284:RNN393286 RXJ393284:RXJ393286 SHF393284:SHF393286 SRB393284:SRB393286 TAX393284:TAX393286 TKT393284:TKT393286 TUP393284:TUP393286 UEL393284:UEL393286 UOH393284:UOH393286 UYD393284:UYD393286 VHZ393284:VHZ393286 VRV393284:VRV393286 WBR393284:WBR393286 WLN393284:WLN393286 WVJ393284:WVJ393286 B458820:B458822 IX458820:IX458822 ST458820:ST458822 ACP458820:ACP458822 AML458820:AML458822 AWH458820:AWH458822 BGD458820:BGD458822 BPZ458820:BPZ458822 BZV458820:BZV458822 CJR458820:CJR458822 CTN458820:CTN458822 DDJ458820:DDJ458822 DNF458820:DNF458822 DXB458820:DXB458822 EGX458820:EGX458822 EQT458820:EQT458822 FAP458820:FAP458822 FKL458820:FKL458822 FUH458820:FUH458822 GED458820:GED458822 GNZ458820:GNZ458822 GXV458820:GXV458822 HHR458820:HHR458822 HRN458820:HRN458822 IBJ458820:IBJ458822 ILF458820:ILF458822 IVB458820:IVB458822 JEX458820:JEX458822 JOT458820:JOT458822 JYP458820:JYP458822 KIL458820:KIL458822 KSH458820:KSH458822 LCD458820:LCD458822 LLZ458820:LLZ458822 LVV458820:LVV458822 MFR458820:MFR458822 MPN458820:MPN458822 MZJ458820:MZJ458822 NJF458820:NJF458822 NTB458820:NTB458822 OCX458820:OCX458822 OMT458820:OMT458822 OWP458820:OWP458822 PGL458820:PGL458822 PQH458820:PQH458822 QAD458820:QAD458822 QJZ458820:QJZ458822 QTV458820:QTV458822 RDR458820:RDR458822 RNN458820:RNN458822 RXJ458820:RXJ458822 SHF458820:SHF458822 SRB458820:SRB458822 TAX458820:TAX458822 TKT458820:TKT458822 TUP458820:TUP458822 UEL458820:UEL458822 UOH458820:UOH458822 UYD458820:UYD458822 VHZ458820:VHZ458822 VRV458820:VRV458822 WBR458820:WBR458822 WLN458820:WLN458822 WVJ458820:WVJ458822 B524356:B524358 IX524356:IX524358 ST524356:ST524358 ACP524356:ACP524358 AML524356:AML524358 AWH524356:AWH524358 BGD524356:BGD524358 BPZ524356:BPZ524358 BZV524356:BZV524358 CJR524356:CJR524358 CTN524356:CTN524358 DDJ524356:DDJ524358 DNF524356:DNF524358 DXB524356:DXB524358 EGX524356:EGX524358 EQT524356:EQT524358 FAP524356:FAP524358 FKL524356:FKL524358 FUH524356:FUH524358 GED524356:GED524358 GNZ524356:GNZ524358 GXV524356:GXV524358 HHR524356:HHR524358 HRN524356:HRN524358 IBJ524356:IBJ524358 ILF524356:ILF524358 IVB524356:IVB524358 JEX524356:JEX524358 JOT524356:JOT524358 JYP524356:JYP524358 KIL524356:KIL524358 KSH524356:KSH524358 LCD524356:LCD524358 LLZ524356:LLZ524358 LVV524356:LVV524358 MFR524356:MFR524358 MPN524356:MPN524358 MZJ524356:MZJ524358 NJF524356:NJF524358 NTB524356:NTB524358 OCX524356:OCX524358 OMT524356:OMT524358 OWP524356:OWP524358 PGL524356:PGL524358 PQH524356:PQH524358 QAD524356:QAD524358 QJZ524356:QJZ524358 QTV524356:QTV524358 RDR524356:RDR524358 RNN524356:RNN524358 RXJ524356:RXJ524358 SHF524356:SHF524358 SRB524356:SRB524358 TAX524356:TAX524358 TKT524356:TKT524358 TUP524356:TUP524358 UEL524356:UEL524358 UOH524356:UOH524358 UYD524356:UYD524358 VHZ524356:VHZ524358 VRV524356:VRV524358 WBR524356:WBR524358 WLN524356:WLN524358 WVJ524356:WVJ524358 B589892:B589894 IX589892:IX589894 ST589892:ST589894 ACP589892:ACP589894 AML589892:AML589894 AWH589892:AWH589894 BGD589892:BGD589894 BPZ589892:BPZ589894 BZV589892:BZV589894 CJR589892:CJR589894 CTN589892:CTN589894 DDJ589892:DDJ589894 DNF589892:DNF589894 DXB589892:DXB589894 EGX589892:EGX589894 EQT589892:EQT589894 FAP589892:FAP589894 FKL589892:FKL589894 FUH589892:FUH589894 GED589892:GED589894 GNZ589892:GNZ589894 GXV589892:GXV589894 HHR589892:HHR589894 HRN589892:HRN589894 IBJ589892:IBJ589894 ILF589892:ILF589894 IVB589892:IVB589894 JEX589892:JEX589894 JOT589892:JOT589894 JYP589892:JYP589894 KIL589892:KIL589894 KSH589892:KSH589894 LCD589892:LCD589894 LLZ589892:LLZ589894 LVV589892:LVV589894 MFR589892:MFR589894 MPN589892:MPN589894 MZJ589892:MZJ589894 NJF589892:NJF589894 NTB589892:NTB589894 OCX589892:OCX589894 OMT589892:OMT589894 OWP589892:OWP589894 PGL589892:PGL589894 PQH589892:PQH589894 QAD589892:QAD589894 QJZ589892:QJZ589894 QTV589892:QTV589894 RDR589892:RDR589894 RNN589892:RNN589894 RXJ589892:RXJ589894 SHF589892:SHF589894 SRB589892:SRB589894 TAX589892:TAX589894 TKT589892:TKT589894 TUP589892:TUP589894 UEL589892:UEL589894 UOH589892:UOH589894 UYD589892:UYD589894 VHZ589892:VHZ589894 VRV589892:VRV589894 WBR589892:WBR589894 WLN589892:WLN589894 WVJ589892:WVJ589894 B655428:B655430 IX655428:IX655430 ST655428:ST655430 ACP655428:ACP655430 AML655428:AML655430 AWH655428:AWH655430 BGD655428:BGD655430 BPZ655428:BPZ655430 BZV655428:BZV655430 CJR655428:CJR655430 CTN655428:CTN655430 DDJ655428:DDJ655430 DNF655428:DNF655430 DXB655428:DXB655430 EGX655428:EGX655430 EQT655428:EQT655430 FAP655428:FAP655430 FKL655428:FKL655430 FUH655428:FUH655430 GED655428:GED655430 GNZ655428:GNZ655430 GXV655428:GXV655430 HHR655428:HHR655430 HRN655428:HRN655430 IBJ655428:IBJ655430 ILF655428:ILF655430 IVB655428:IVB655430 JEX655428:JEX655430 JOT655428:JOT655430 JYP655428:JYP655430 KIL655428:KIL655430 KSH655428:KSH655430 LCD655428:LCD655430 LLZ655428:LLZ655430 LVV655428:LVV655430 MFR655428:MFR655430 MPN655428:MPN655430 MZJ655428:MZJ655430 NJF655428:NJF655430 NTB655428:NTB655430 OCX655428:OCX655430 OMT655428:OMT655430 OWP655428:OWP655430 PGL655428:PGL655430 PQH655428:PQH655430 QAD655428:QAD655430 QJZ655428:QJZ655430 QTV655428:QTV655430 RDR655428:RDR655430 RNN655428:RNN655430 RXJ655428:RXJ655430 SHF655428:SHF655430 SRB655428:SRB655430 TAX655428:TAX655430 TKT655428:TKT655430 TUP655428:TUP655430 UEL655428:UEL655430 UOH655428:UOH655430 UYD655428:UYD655430 VHZ655428:VHZ655430 VRV655428:VRV655430 WBR655428:WBR655430 WLN655428:WLN655430 WVJ655428:WVJ655430 B720964:B720966 IX720964:IX720966 ST720964:ST720966 ACP720964:ACP720966 AML720964:AML720966 AWH720964:AWH720966 BGD720964:BGD720966 BPZ720964:BPZ720966 BZV720964:BZV720966 CJR720964:CJR720966 CTN720964:CTN720966 DDJ720964:DDJ720966 DNF720964:DNF720966 DXB720964:DXB720966 EGX720964:EGX720966 EQT720964:EQT720966 FAP720964:FAP720966 FKL720964:FKL720966 FUH720964:FUH720966 GED720964:GED720966 GNZ720964:GNZ720966 GXV720964:GXV720966 HHR720964:HHR720966 HRN720964:HRN720966 IBJ720964:IBJ720966 ILF720964:ILF720966 IVB720964:IVB720966 JEX720964:JEX720966 JOT720964:JOT720966 JYP720964:JYP720966 KIL720964:KIL720966 KSH720964:KSH720966 LCD720964:LCD720966 LLZ720964:LLZ720966 LVV720964:LVV720966 MFR720964:MFR720966 MPN720964:MPN720966 MZJ720964:MZJ720966 NJF720964:NJF720966 NTB720964:NTB720966 OCX720964:OCX720966 OMT720964:OMT720966 OWP720964:OWP720966 PGL720964:PGL720966 PQH720964:PQH720966 QAD720964:QAD720966 QJZ720964:QJZ720966 QTV720964:QTV720966 RDR720964:RDR720966 RNN720964:RNN720966 RXJ720964:RXJ720966 SHF720964:SHF720966 SRB720964:SRB720966 TAX720964:TAX720966 TKT720964:TKT720966 TUP720964:TUP720966 UEL720964:UEL720966 UOH720964:UOH720966 UYD720964:UYD720966 VHZ720964:VHZ720966 VRV720964:VRV720966 WBR720964:WBR720966 WLN720964:WLN720966 WVJ720964:WVJ720966 B786500:B786502 IX786500:IX786502 ST786500:ST786502 ACP786500:ACP786502 AML786500:AML786502 AWH786500:AWH786502 BGD786500:BGD786502 BPZ786500:BPZ786502 BZV786500:BZV786502 CJR786500:CJR786502 CTN786500:CTN786502 DDJ786500:DDJ786502 DNF786500:DNF786502 DXB786500:DXB786502 EGX786500:EGX786502 EQT786500:EQT786502 FAP786500:FAP786502 FKL786500:FKL786502 FUH786500:FUH786502 GED786500:GED786502 GNZ786500:GNZ786502 GXV786500:GXV786502 HHR786500:HHR786502 HRN786500:HRN786502 IBJ786500:IBJ786502 ILF786500:ILF786502 IVB786500:IVB786502 JEX786500:JEX786502 JOT786500:JOT786502 JYP786500:JYP786502 KIL786500:KIL786502 KSH786500:KSH786502 LCD786500:LCD786502 LLZ786500:LLZ786502 LVV786500:LVV786502 MFR786500:MFR786502 MPN786500:MPN786502 MZJ786500:MZJ786502 NJF786500:NJF786502 NTB786500:NTB786502 OCX786500:OCX786502 OMT786500:OMT786502 OWP786500:OWP786502 PGL786500:PGL786502 PQH786500:PQH786502 QAD786500:QAD786502 QJZ786500:QJZ786502 QTV786500:QTV786502 RDR786500:RDR786502 RNN786500:RNN786502 RXJ786500:RXJ786502 SHF786500:SHF786502 SRB786500:SRB786502 TAX786500:TAX786502 TKT786500:TKT786502 TUP786500:TUP786502 UEL786500:UEL786502 UOH786500:UOH786502 UYD786500:UYD786502 VHZ786500:VHZ786502 VRV786500:VRV786502 WBR786500:WBR786502 WLN786500:WLN786502 WVJ786500:WVJ786502 B852036:B852038 IX852036:IX852038 ST852036:ST852038 ACP852036:ACP852038 AML852036:AML852038 AWH852036:AWH852038 BGD852036:BGD852038 BPZ852036:BPZ852038 BZV852036:BZV852038 CJR852036:CJR852038 CTN852036:CTN852038 DDJ852036:DDJ852038 DNF852036:DNF852038 DXB852036:DXB852038 EGX852036:EGX852038 EQT852036:EQT852038 FAP852036:FAP852038 FKL852036:FKL852038 FUH852036:FUH852038 GED852036:GED852038 GNZ852036:GNZ852038 GXV852036:GXV852038 HHR852036:HHR852038 HRN852036:HRN852038 IBJ852036:IBJ852038 ILF852036:ILF852038 IVB852036:IVB852038 JEX852036:JEX852038 JOT852036:JOT852038 JYP852036:JYP852038 KIL852036:KIL852038 KSH852036:KSH852038 LCD852036:LCD852038 LLZ852036:LLZ852038 LVV852036:LVV852038 MFR852036:MFR852038 MPN852036:MPN852038 MZJ852036:MZJ852038 NJF852036:NJF852038 NTB852036:NTB852038 OCX852036:OCX852038 OMT852036:OMT852038 OWP852036:OWP852038 PGL852036:PGL852038 PQH852036:PQH852038 QAD852036:QAD852038 QJZ852036:QJZ852038 QTV852036:QTV852038 RDR852036:RDR852038 RNN852036:RNN852038 RXJ852036:RXJ852038 SHF852036:SHF852038 SRB852036:SRB852038 TAX852036:TAX852038 TKT852036:TKT852038 TUP852036:TUP852038 UEL852036:UEL852038 UOH852036:UOH852038 UYD852036:UYD852038 VHZ852036:VHZ852038 VRV852036:VRV852038 WBR852036:WBR852038 WLN852036:WLN852038 WVJ852036:WVJ852038 B917572:B917574 IX917572:IX917574 ST917572:ST917574 ACP917572:ACP917574 AML917572:AML917574 AWH917572:AWH917574 BGD917572:BGD917574 BPZ917572:BPZ917574 BZV917572:BZV917574 CJR917572:CJR917574 CTN917572:CTN917574 DDJ917572:DDJ917574 DNF917572:DNF917574 DXB917572:DXB917574 EGX917572:EGX917574 EQT917572:EQT917574 FAP917572:FAP917574 FKL917572:FKL917574 FUH917572:FUH917574 GED917572:GED917574 GNZ917572:GNZ917574 GXV917572:GXV917574 HHR917572:HHR917574 HRN917572:HRN917574 IBJ917572:IBJ917574 ILF917572:ILF917574 IVB917572:IVB917574 JEX917572:JEX917574 JOT917572:JOT917574 JYP917572:JYP917574 KIL917572:KIL917574 KSH917572:KSH917574 LCD917572:LCD917574 LLZ917572:LLZ917574 LVV917572:LVV917574 MFR917572:MFR917574 MPN917572:MPN917574 MZJ917572:MZJ917574 NJF917572:NJF917574 NTB917572:NTB917574 OCX917572:OCX917574 OMT917572:OMT917574 OWP917572:OWP917574 PGL917572:PGL917574 PQH917572:PQH917574 QAD917572:QAD917574 QJZ917572:QJZ917574 QTV917572:QTV917574 RDR917572:RDR917574 RNN917572:RNN917574 RXJ917572:RXJ917574 SHF917572:SHF917574 SRB917572:SRB917574 TAX917572:TAX917574 TKT917572:TKT917574 TUP917572:TUP917574 UEL917572:UEL917574 UOH917572:UOH917574 UYD917572:UYD917574 VHZ917572:VHZ917574 VRV917572:VRV917574 WBR917572:WBR917574 WLN917572:WLN917574 WVJ917572:WVJ917574 B983108:B983110 IX983108:IX983110 ST983108:ST983110 ACP983108:ACP983110 AML983108:AML983110 AWH983108:AWH983110 BGD983108:BGD983110 BPZ983108:BPZ983110 BZV983108:BZV983110 CJR983108:CJR983110 CTN983108:CTN983110 DDJ983108:DDJ983110 DNF983108:DNF983110 DXB983108:DXB983110 EGX983108:EGX983110 EQT983108:EQT983110 FAP983108:FAP983110 FKL983108:FKL983110 FUH983108:FUH983110 GED983108:GED983110 GNZ983108:GNZ983110 GXV983108:GXV983110 HHR983108:HHR983110 HRN983108:HRN983110 IBJ983108:IBJ983110 ILF983108:ILF983110 IVB983108:IVB983110 JEX983108:JEX983110 JOT983108:JOT983110 JYP983108:JYP983110 KIL983108:KIL983110 KSH983108:KSH983110 LCD983108:LCD983110 LLZ983108:LLZ983110 LVV983108:LVV983110 MFR983108:MFR983110 MPN983108:MPN983110 MZJ983108:MZJ983110 NJF983108:NJF983110 NTB983108:NTB983110 OCX983108:OCX983110 OMT983108:OMT983110 OWP983108:OWP983110 PGL983108:PGL983110 PQH983108:PQH983110 QAD983108:QAD983110 QJZ983108:QJZ983110 QTV983108:QTV983110 RDR983108:RDR983110 RNN983108:RNN983110 RXJ983108:RXJ983110 SHF983108:SHF983110 SRB983108:SRB983110 TAX983108:TAX983110 TKT983108:TKT983110 TUP983108:TUP983110 UEL983108:UEL983110 UOH983108:UOH983110 UYD983108:UYD983110 VHZ983108:VHZ983110 VRV983108:VRV983110 WBR983108:WBR983110 WLN983108:WLN983110 WVJ983108:WVJ983110 C31:C32 IY31:IY32 SU31:SU32 ACQ31:ACQ32 AMM31:AMM32 AWI31:AWI32 BGE31:BGE32 BQA31:BQA32 BZW31:BZW32 CJS31:CJS32 CTO31:CTO32 DDK31:DDK32 DNG31:DNG32 DXC31:DXC32 EGY31:EGY32 EQU31:EQU32 FAQ31:FAQ32 FKM31:FKM32 FUI31:FUI32 GEE31:GEE32 GOA31:GOA32 GXW31:GXW32 HHS31:HHS32 HRO31:HRO32 IBK31:IBK32 ILG31:ILG32 IVC31:IVC32 JEY31:JEY32 JOU31:JOU32 JYQ31:JYQ32 KIM31:KIM32 KSI31:KSI32 LCE31:LCE32 LMA31:LMA32 LVW31:LVW32 MFS31:MFS32 MPO31:MPO32 MZK31:MZK32 NJG31:NJG32 NTC31:NTC32 OCY31:OCY32 OMU31:OMU32 OWQ31:OWQ32 PGM31:PGM32 PQI31:PQI32 QAE31:QAE32 QKA31:QKA32 QTW31:QTW32 RDS31:RDS32 RNO31:RNO32 RXK31:RXK32 SHG31:SHG32 SRC31:SRC32 TAY31:TAY32 TKU31:TKU32 TUQ31:TUQ32 UEM31:UEM32 UOI31:UOI32 UYE31:UYE32 VIA31:VIA32 VRW31:VRW32 WBS31:WBS32 WLO31:WLO32 WVK31:WVK32 C65567:C65568 IY65567:IY65568 SU65567:SU65568 ACQ65567:ACQ65568 AMM65567:AMM65568 AWI65567:AWI65568 BGE65567:BGE65568 BQA65567:BQA65568 BZW65567:BZW65568 CJS65567:CJS65568 CTO65567:CTO65568 DDK65567:DDK65568 DNG65567:DNG65568 DXC65567:DXC65568 EGY65567:EGY65568 EQU65567:EQU65568 FAQ65567:FAQ65568 FKM65567:FKM65568 FUI65567:FUI65568 GEE65567:GEE65568 GOA65567:GOA65568 GXW65567:GXW65568 HHS65567:HHS65568 HRO65567:HRO65568 IBK65567:IBK65568 ILG65567:ILG65568 IVC65567:IVC65568 JEY65567:JEY65568 JOU65567:JOU65568 JYQ65567:JYQ65568 KIM65567:KIM65568 KSI65567:KSI65568 LCE65567:LCE65568 LMA65567:LMA65568 LVW65567:LVW65568 MFS65567:MFS65568 MPO65567:MPO65568 MZK65567:MZK65568 NJG65567:NJG65568 NTC65567:NTC65568 OCY65567:OCY65568 OMU65567:OMU65568 OWQ65567:OWQ65568 PGM65567:PGM65568 PQI65567:PQI65568 QAE65567:QAE65568 QKA65567:QKA65568 QTW65567:QTW65568 RDS65567:RDS65568 RNO65567:RNO65568 RXK65567:RXK65568 SHG65567:SHG65568 SRC65567:SRC65568 TAY65567:TAY65568 TKU65567:TKU65568 TUQ65567:TUQ65568 UEM65567:UEM65568 UOI65567:UOI65568 UYE65567:UYE65568 VIA65567:VIA65568 VRW65567:VRW65568 WBS65567:WBS65568 WLO65567:WLO65568 WVK65567:WVK65568 C131103:C131104 IY131103:IY131104 SU131103:SU131104 ACQ131103:ACQ131104 AMM131103:AMM131104 AWI131103:AWI131104 BGE131103:BGE131104 BQA131103:BQA131104 BZW131103:BZW131104 CJS131103:CJS131104 CTO131103:CTO131104 DDK131103:DDK131104 DNG131103:DNG131104 DXC131103:DXC131104 EGY131103:EGY131104 EQU131103:EQU131104 FAQ131103:FAQ131104 FKM131103:FKM131104 FUI131103:FUI131104 GEE131103:GEE131104 GOA131103:GOA131104 GXW131103:GXW131104 HHS131103:HHS131104 HRO131103:HRO131104 IBK131103:IBK131104 ILG131103:ILG131104 IVC131103:IVC131104 JEY131103:JEY131104 JOU131103:JOU131104 JYQ131103:JYQ131104 KIM131103:KIM131104 KSI131103:KSI131104 LCE131103:LCE131104 LMA131103:LMA131104 LVW131103:LVW131104 MFS131103:MFS131104 MPO131103:MPO131104 MZK131103:MZK131104 NJG131103:NJG131104 NTC131103:NTC131104 OCY131103:OCY131104 OMU131103:OMU131104 OWQ131103:OWQ131104 PGM131103:PGM131104 PQI131103:PQI131104 QAE131103:QAE131104 QKA131103:QKA131104 QTW131103:QTW131104 RDS131103:RDS131104 RNO131103:RNO131104 RXK131103:RXK131104 SHG131103:SHG131104 SRC131103:SRC131104 TAY131103:TAY131104 TKU131103:TKU131104 TUQ131103:TUQ131104 UEM131103:UEM131104 UOI131103:UOI131104 UYE131103:UYE131104 VIA131103:VIA131104 VRW131103:VRW131104 WBS131103:WBS131104 WLO131103:WLO131104 WVK131103:WVK131104 C196639:C196640 IY196639:IY196640 SU196639:SU196640 ACQ196639:ACQ196640 AMM196639:AMM196640 AWI196639:AWI196640 BGE196639:BGE196640 BQA196639:BQA196640 BZW196639:BZW196640 CJS196639:CJS196640 CTO196639:CTO196640 DDK196639:DDK196640 DNG196639:DNG196640 DXC196639:DXC196640 EGY196639:EGY196640 EQU196639:EQU196640 FAQ196639:FAQ196640 FKM196639:FKM196640 FUI196639:FUI196640 GEE196639:GEE196640 GOA196639:GOA196640 GXW196639:GXW196640 HHS196639:HHS196640 HRO196639:HRO196640 IBK196639:IBK196640 ILG196639:ILG196640 IVC196639:IVC196640 JEY196639:JEY196640 JOU196639:JOU196640 JYQ196639:JYQ196640 KIM196639:KIM196640 KSI196639:KSI196640 LCE196639:LCE196640 LMA196639:LMA196640 LVW196639:LVW196640 MFS196639:MFS196640 MPO196639:MPO196640 MZK196639:MZK196640 NJG196639:NJG196640 NTC196639:NTC196640 OCY196639:OCY196640 OMU196639:OMU196640 OWQ196639:OWQ196640 PGM196639:PGM196640 PQI196639:PQI196640 QAE196639:QAE196640 QKA196639:QKA196640 QTW196639:QTW196640 RDS196639:RDS196640 RNO196639:RNO196640 RXK196639:RXK196640 SHG196639:SHG196640 SRC196639:SRC196640 TAY196639:TAY196640 TKU196639:TKU196640 TUQ196639:TUQ196640 UEM196639:UEM196640 UOI196639:UOI196640 UYE196639:UYE196640 VIA196639:VIA196640 VRW196639:VRW196640 WBS196639:WBS196640 WLO196639:WLO196640 WVK196639:WVK196640 C262175:C262176 IY262175:IY262176 SU262175:SU262176 ACQ262175:ACQ262176 AMM262175:AMM262176 AWI262175:AWI262176 BGE262175:BGE262176 BQA262175:BQA262176 BZW262175:BZW262176 CJS262175:CJS262176 CTO262175:CTO262176 DDK262175:DDK262176 DNG262175:DNG262176 DXC262175:DXC262176 EGY262175:EGY262176 EQU262175:EQU262176 FAQ262175:FAQ262176 FKM262175:FKM262176 FUI262175:FUI262176 GEE262175:GEE262176 GOA262175:GOA262176 GXW262175:GXW262176 HHS262175:HHS262176 HRO262175:HRO262176 IBK262175:IBK262176 ILG262175:ILG262176 IVC262175:IVC262176 JEY262175:JEY262176 JOU262175:JOU262176 JYQ262175:JYQ262176 KIM262175:KIM262176 KSI262175:KSI262176 LCE262175:LCE262176 LMA262175:LMA262176 LVW262175:LVW262176 MFS262175:MFS262176 MPO262175:MPO262176 MZK262175:MZK262176 NJG262175:NJG262176 NTC262175:NTC262176 OCY262175:OCY262176 OMU262175:OMU262176 OWQ262175:OWQ262176 PGM262175:PGM262176 PQI262175:PQI262176 QAE262175:QAE262176 QKA262175:QKA262176 QTW262175:QTW262176 RDS262175:RDS262176 RNO262175:RNO262176 RXK262175:RXK262176 SHG262175:SHG262176 SRC262175:SRC262176 TAY262175:TAY262176 TKU262175:TKU262176 TUQ262175:TUQ262176 UEM262175:UEM262176 UOI262175:UOI262176 UYE262175:UYE262176 VIA262175:VIA262176 VRW262175:VRW262176 WBS262175:WBS262176 WLO262175:WLO262176 WVK262175:WVK262176 C327711:C327712 IY327711:IY327712 SU327711:SU327712 ACQ327711:ACQ327712 AMM327711:AMM327712 AWI327711:AWI327712 BGE327711:BGE327712 BQA327711:BQA327712 BZW327711:BZW327712 CJS327711:CJS327712 CTO327711:CTO327712 DDK327711:DDK327712 DNG327711:DNG327712 DXC327711:DXC327712 EGY327711:EGY327712 EQU327711:EQU327712 FAQ327711:FAQ327712 FKM327711:FKM327712 FUI327711:FUI327712 GEE327711:GEE327712 GOA327711:GOA327712 GXW327711:GXW327712 HHS327711:HHS327712 HRO327711:HRO327712 IBK327711:IBK327712 ILG327711:ILG327712 IVC327711:IVC327712 JEY327711:JEY327712 JOU327711:JOU327712 JYQ327711:JYQ327712 KIM327711:KIM327712 KSI327711:KSI327712 LCE327711:LCE327712 LMA327711:LMA327712 LVW327711:LVW327712 MFS327711:MFS327712 MPO327711:MPO327712 MZK327711:MZK327712 NJG327711:NJG327712 NTC327711:NTC327712 OCY327711:OCY327712 OMU327711:OMU327712 OWQ327711:OWQ327712 PGM327711:PGM327712 PQI327711:PQI327712 QAE327711:QAE327712 QKA327711:QKA327712 QTW327711:QTW327712 RDS327711:RDS327712 RNO327711:RNO327712 RXK327711:RXK327712 SHG327711:SHG327712 SRC327711:SRC327712 TAY327711:TAY327712 TKU327711:TKU327712 TUQ327711:TUQ327712 UEM327711:UEM327712 UOI327711:UOI327712 UYE327711:UYE327712 VIA327711:VIA327712 VRW327711:VRW327712 WBS327711:WBS327712 WLO327711:WLO327712 WVK327711:WVK327712 C393247:C393248 IY393247:IY393248 SU393247:SU393248 ACQ393247:ACQ393248 AMM393247:AMM393248 AWI393247:AWI393248 BGE393247:BGE393248 BQA393247:BQA393248 BZW393247:BZW393248 CJS393247:CJS393248 CTO393247:CTO393248 DDK393247:DDK393248 DNG393247:DNG393248 DXC393247:DXC393248 EGY393247:EGY393248 EQU393247:EQU393248 FAQ393247:FAQ393248 FKM393247:FKM393248 FUI393247:FUI393248 GEE393247:GEE393248 GOA393247:GOA393248 GXW393247:GXW393248 HHS393247:HHS393248 HRO393247:HRO393248 IBK393247:IBK393248 ILG393247:ILG393248 IVC393247:IVC393248 JEY393247:JEY393248 JOU393247:JOU393248 JYQ393247:JYQ393248 KIM393247:KIM393248 KSI393247:KSI393248 LCE393247:LCE393248 LMA393247:LMA393248 LVW393247:LVW393248 MFS393247:MFS393248 MPO393247:MPO393248 MZK393247:MZK393248 NJG393247:NJG393248 NTC393247:NTC393248 OCY393247:OCY393248 OMU393247:OMU393248 OWQ393247:OWQ393248 PGM393247:PGM393248 PQI393247:PQI393248 QAE393247:QAE393248 QKA393247:QKA393248 QTW393247:QTW393248 RDS393247:RDS393248 RNO393247:RNO393248 RXK393247:RXK393248 SHG393247:SHG393248 SRC393247:SRC393248 TAY393247:TAY393248 TKU393247:TKU393248 TUQ393247:TUQ393248 UEM393247:UEM393248 UOI393247:UOI393248 UYE393247:UYE393248 VIA393247:VIA393248 VRW393247:VRW393248 WBS393247:WBS393248 WLO393247:WLO393248 WVK393247:WVK393248 C458783:C458784 IY458783:IY458784 SU458783:SU458784 ACQ458783:ACQ458784 AMM458783:AMM458784 AWI458783:AWI458784 BGE458783:BGE458784 BQA458783:BQA458784 BZW458783:BZW458784 CJS458783:CJS458784 CTO458783:CTO458784 DDK458783:DDK458784 DNG458783:DNG458784 DXC458783:DXC458784 EGY458783:EGY458784 EQU458783:EQU458784 FAQ458783:FAQ458784 FKM458783:FKM458784 FUI458783:FUI458784 GEE458783:GEE458784 GOA458783:GOA458784 GXW458783:GXW458784 HHS458783:HHS458784 HRO458783:HRO458784 IBK458783:IBK458784 ILG458783:ILG458784 IVC458783:IVC458784 JEY458783:JEY458784 JOU458783:JOU458784 JYQ458783:JYQ458784 KIM458783:KIM458784 KSI458783:KSI458784 LCE458783:LCE458784 LMA458783:LMA458784 LVW458783:LVW458784 MFS458783:MFS458784 MPO458783:MPO458784 MZK458783:MZK458784 NJG458783:NJG458784 NTC458783:NTC458784 OCY458783:OCY458784 OMU458783:OMU458784 OWQ458783:OWQ458784 PGM458783:PGM458784 PQI458783:PQI458784 QAE458783:QAE458784 QKA458783:QKA458784 QTW458783:QTW458784 RDS458783:RDS458784 RNO458783:RNO458784 RXK458783:RXK458784 SHG458783:SHG458784 SRC458783:SRC458784 TAY458783:TAY458784 TKU458783:TKU458784 TUQ458783:TUQ458784 UEM458783:UEM458784 UOI458783:UOI458784 UYE458783:UYE458784 VIA458783:VIA458784 VRW458783:VRW458784 WBS458783:WBS458784 WLO458783:WLO458784 WVK458783:WVK458784 C524319:C524320 IY524319:IY524320 SU524319:SU524320 ACQ524319:ACQ524320 AMM524319:AMM524320 AWI524319:AWI524320 BGE524319:BGE524320 BQA524319:BQA524320 BZW524319:BZW524320 CJS524319:CJS524320 CTO524319:CTO524320 DDK524319:DDK524320 DNG524319:DNG524320 DXC524319:DXC524320 EGY524319:EGY524320 EQU524319:EQU524320 FAQ524319:FAQ524320 FKM524319:FKM524320 FUI524319:FUI524320 GEE524319:GEE524320 GOA524319:GOA524320 GXW524319:GXW524320 HHS524319:HHS524320 HRO524319:HRO524320 IBK524319:IBK524320 ILG524319:ILG524320 IVC524319:IVC524320 JEY524319:JEY524320 JOU524319:JOU524320 JYQ524319:JYQ524320 KIM524319:KIM524320 KSI524319:KSI524320 LCE524319:LCE524320 LMA524319:LMA524320 LVW524319:LVW524320 MFS524319:MFS524320 MPO524319:MPO524320 MZK524319:MZK524320 NJG524319:NJG524320 NTC524319:NTC524320 OCY524319:OCY524320 OMU524319:OMU524320 OWQ524319:OWQ524320 PGM524319:PGM524320 PQI524319:PQI524320 QAE524319:QAE524320 QKA524319:QKA524320 QTW524319:QTW524320 RDS524319:RDS524320 RNO524319:RNO524320 RXK524319:RXK524320 SHG524319:SHG524320 SRC524319:SRC524320 TAY524319:TAY524320 TKU524319:TKU524320 TUQ524319:TUQ524320 UEM524319:UEM524320 UOI524319:UOI524320 UYE524319:UYE524320 VIA524319:VIA524320 VRW524319:VRW524320 WBS524319:WBS524320 WLO524319:WLO524320 WVK524319:WVK524320 C589855:C589856 IY589855:IY589856 SU589855:SU589856 ACQ589855:ACQ589856 AMM589855:AMM589856 AWI589855:AWI589856 BGE589855:BGE589856 BQA589855:BQA589856 BZW589855:BZW589856 CJS589855:CJS589856 CTO589855:CTO589856 DDK589855:DDK589856 DNG589855:DNG589856 DXC589855:DXC589856 EGY589855:EGY589856 EQU589855:EQU589856 FAQ589855:FAQ589856 FKM589855:FKM589856 FUI589855:FUI589856 GEE589855:GEE589856 GOA589855:GOA589856 GXW589855:GXW589856 HHS589855:HHS589856 HRO589855:HRO589856 IBK589855:IBK589856 ILG589855:ILG589856 IVC589855:IVC589856 JEY589855:JEY589856 JOU589855:JOU589856 JYQ589855:JYQ589856 KIM589855:KIM589856 KSI589855:KSI589856 LCE589855:LCE589856 LMA589855:LMA589856 LVW589855:LVW589856 MFS589855:MFS589856 MPO589855:MPO589856 MZK589855:MZK589856 NJG589855:NJG589856 NTC589855:NTC589856 OCY589855:OCY589856 OMU589855:OMU589856 OWQ589855:OWQ589856 PGM589855:PGM589856 PQI589855:PQI589856 QAE589855:QAE589856 QKA589855:QKA589856 QTW589855:QTW589856 RDS589855:RDS589856 RNO589855:RNO589856 RXK589855:RXK589856 SHG589855:SHG589856 SRC589855:SRC589856 TAY589855:TAY589856 TKU589855:TKU589856 TUQ589855:TUQ589856 UEM589855:UEM589856 UOI589855:UOI589856 UYE589855:UYE589856 VIA589855:VIA589856 VRW589855:VRW589856 WBS589855:WBS589856 WLO589855:WLO589856 WVK589855:WVK589856 C655391:C655392 IY655391:IY655392 SU655391:SU655392 ACQ655391:ACQ655392 AMM655391:AMM655392 AWI655391:AWI655392 BGE655391:BGE655392 BQA655391:BQA655392 BZW655391:BZW655392 CJS655391:CJS655392 CTO655391:CTO655392 DDK655391:DDK655392 DNG655391:DNG655392 DXC655391:DXC655392 EGY655391:EGY655392 EQU655391:EQU655392 FAQ655391:FAQ655392 FKM655391:FKM655392 FUI655391:FUI655392 GEE655391:GEE655392 GOA655391:GOA655392 GXW655391:GXW655392 HHS655391:HHS655392 HRO655391:HRO655392 IBK655391:IBK655392 ILG655391:ILG655392 IVC655391:IVC655392 JEY655391:JEY655392 JOU655391:JOU655392 JYQ655391:JYQ655392 KIM655391:KIM655392 KSI655391:KSI655392 LCE655391:LCE655392 LMA655391:LMA655392 LVW655391:LVW655392 MFS655391:MFS655392 MPO655391:MPO655392 MZK655391:MZK655392 NJG655391:NJG655392 NTC655391:NTC655392 OCY655391:OCY655392 OMU655391:OMU655392 OWQ655391:OWQ655392 PGM655391:PGM655392 PQI655391:PQI655392 QAE655391:QAE655392 QKA655391:QKA655392 QTW655391:QTW655392 RDS655391:RDS655392 RNO655391:RNO655392 RXK655391:RXK655392 SHG655391:SHG655392 SRC655391:SRC655392 TAY655391:TAY655392 TKU655391:TKU655392 TUQ655391:TUQ655392 UEM655391:UEM655392 UOI655391:UOI655392 UYE655391:UYE655392 VIA655391:VIA655392 VRW655391:VRW655392 WBS655391:WBS655392 WLO655391:WLO655392 WVK655391:WVK655392 C720927:C720928 IY720927:IY720928 SU720927:SU720928 ACQ720927:ACQ720928 AMM720927:AMM720928 AWI720927:AWI720928 BGE720927:BGE720928 BQA720927:BQA720928 BZW720927:BZW720928 CJS720927:CJS720928 CTO720927:CTO720928 DDK720927:DDK720928 DNG720927:DNG720928 DXC720927:DXC720928 EGY720927:EGY720928 EQU720927:EQU720928 FAQ720927:FAQ720928 FKM720927:FKM720928 FUI720927:FUI720928 GEE720927:GEE720928 GOA720927:GOA720928 GXW720927:GXW720928 HHS720927:HHS720928 HRO720927:HRO720928 IBK720927:IBK720928 ILG720927:ILG720928 IVC720927:IVC720928 JEY720927:JEY720928 JOU720927:JOU720928 JYQ720927:JYQ720928 KIM720927:KIM720928 KSI720927:KSI720928 LCE720927:LCE720928 LMA720927:LMA720928 LVW720927:LVW720928 MFS720927:MFS720928 MPO720927:MPO720928 MZK720927:MZK720928 NJG720927:NJG720928 NTC720927:NTC720928 OCY720927:OCY720928 OMU720927:OMU720928 OWQ720927:OWQ720928 PGM720927:PGM720928 PQI720927:PQI720928 QAE720927:QAE720928 QKA720927:QKA720928 QTW720927:QTW720928 RDS720927:RDS720928 RNO720927:RNO720928 RXK720927:RXK720928 SHG720927:SHG720928 SRC720927:SRC720928 TAY720927:TAY720928 TKU720927:TKU720928 TUQ720927:TUQ720928 UEM720927:UEM720928 UOI720927:UOI720928 UYE720927:UYE720928 VIA720927:VIA720928 VRW720927:VRW720928 WBS720927:WBS720928 WLO720927:WLO720928 WVK720927:WVK720928 C786463:C786464 IY786463:IY786464 SU786463:SU786464 ACQ786463:ACQ786464 AMM786463:AMM786464 AWI786463:AWI786464 BGE786463:BGE786464 BQA786463:BQA786464 BZW786463:BZW786464 CJS786463:CJS786464 CTO786463:CTO786464 DDK786463:DDK786464 DNG786463:DNG786464 DXC786463:DXC786464 EGY786463:EGY786464 EQU786463:EQU786464 FAQ786463:FAQ786464 FKM786463:FKM786464 FUI786463:FUI786464 GEE786463:GEE786464 GOA786463:GOA786464 GXW786463:GXW786464 HHS786463:HHS786464 HRO786463:HRO786464 IBK786463:IBK786464 ILG786463:ILG786464 IVC786463:IVC786464 JEY786463:JEY786464 JOU786463:JOU786464 JYQ786463:JYQ786464 KIM786463:KIM786464 KSI786463:KSI786464 LCE786463:LCE786464 LMA786463:LMA786464 LVW786463:LVW786464 MFS786463:MFS786464 MPO786463:MPO786464 MZK786463:MZK786464 NJG786463:NJG786464 NTC786463:NTC786464 OCY786463:OCY786464 OMU786463:OMU786464 OWQ786463:OWQ786464 PGM786463:PGM786464 PQI786463:PQI786464 QAE786463:QAE786464 QKA786463:QKA786464 QTW786463:QTW786464 RDS786463:RDS786464 RNO786463:RNO786464 RXK786463:RXK786464 SHG786463:SHG786464 SRC786463:SRC786464 TAY786463:TAY786464 TKU786463:TKU786464 TUQ786463:TUQ786464 UEM786463:UEM786464 UOI786463:UOI786464 UYE786463:UYE786464 VIA786463:VIA786464 VRW786463:VRW786464 WBS786463:WBS786464 WLO786463:WLO786464 WVK786463:WVK786464 C851999:C852000 IY851999:IY852000 SU851999:SU852000 ACQ851999:ACQ852000 AMM851999:AMM852000 AWI851999:AWI852000 BGE851999:BGE852000 BQA851999:BQA852000 BZW851999:BZW852000 CJS851999:CJS852000 CTO851999:CTO852000 DDK851999:DDK852000 DNG851999:DNG852000 DXC851999:DXC852000 EGY851999:EGY852000 EQU851999:EQU852000 FAQ851999:FAQ852000 FKM851999:FKM852000 FUI851999:FUI852000 GEE851999:GEE852000 GOA851999:GOA852000 GXW851999:GXW852000 HHS851999:HHS852000 HRO851999:HRO852000 IBK851999:IBK852000 ILG851999:ILG852000 IVC851999:IVC852000 JEY851999:JEY852000 JOU851999:JOU852000 JYQ851999:JYQ852000 KIM851999:KIM852000 KSI851999:KSI852000 LCE851999:LCE852000 LMA851999:LMA852000 LVW851999:LVW852000 MFS851999:MFS852000 MPO851999:MPO852000 MZK851999:MZK852000 NJG851999:NJG852000 NTC851999:NTC852000 OCY851999:OCY852000 OMU851999:OMU852000 OWQ851999:OWQ852000 PGM851999:PGM852000 PQI851999:PQI852000 QAE851999:QAE852000 QKA851999:QKA852000 QTW851999:QTW852000 RDS851999:RDS852000 RNO851999:RNO852000 RXK851999:RXK852000 SHG851999:SHG852000 SRC851999:SRC852000 TAY851999:TAY852000 TKU851999:TKU852000 TUQ851999:TUQ852000 UEM851999:UEM852000 UOI851999:UOI852000 UYE851999:UYE852000 VIA851999:VIA852000 VRW851999:VRW852000 WBS851999:WBS852000 WLO851999:WLO852000 WVK851999:WVK852000 C917535:C917536 IY917535:IY917536 SU917535:SU917536 ACQ917535:ACQ917536 AMM917535:AMM917536 AWI917535:AWI917536 BGE917535:BGE917536 BQA917535:BQA917536 BZW917535:BZW917536 CJS917535:CJS917536 CTO917535:CTO917536 DDK917535:DDK917536 DNG917535:DNG917536 DXC917535:DXC917536 EGY917535:EGY917536 EQU917535:EQU917536 FAQ917535:FAQ917536 FKM917535:FKM917536 FUI917535:FUI917536 GEE917535:GEE917536 GOA917535:GOA917536 GXW917535:GXW917536 HHS917535:HHS917536 HRO917535:HRO917536 IBK917535:IBK917536 ILG917535:ILG917536 IVC917535:IVC917536 JEY917535:JEY917536 JOU917535:JOU917536 JYQ917535:JYQ917536 KIM917535:KIM917536 KSI917535:KSI917536 LCE917535:LCE917536 LMA917535:LMA917536 LVW917535:LVW917536 MFS917535:MFS917536 MPO917535:MPO917536 MZK917535:MZK917536 NJG917535:NJG917536 NTC917535:NTC917536 OCY917535:OCY917536 OMU917535:OMU917536 OWQ917535:OWQ917536 PGM917535:PGM917536 PQI917535:PQI917536 QAE917535:QAE917536 QKA917535:QKA917536 QTW917535:QTW917536 RDS917535:RDS917536 RNO917535:RNO917536 RXK917535:RXK917536 SHG917535:SHG917536 SRC917535:SRC917536 TAY917535:TAY917536 TKU917535:TKU917536 TUQ917535:TUQ917536 UEM917535:UEM917536 UOI917535:UOI917536 UYE917535:UYE917536 VIA917535:VIA917536 VRW917535:VRW917536 WBS917535:WBS917536 WLO917535:WLO917536 WVK917535:WVK917536 C983071:C983072 IY983071:IY983072 SU983071:SU983072 ACQ983071:ACQ983072 AMM983071:AMM983072 AWI983071:AWI983072 BGE983071:BGE983072 BQA983071:BQA983072 BZW983071:BZW983072 CJS983071:CJS983072 CTO983071:CTO983072 DDK983071:DDK983072 DNG983071:DNG983072 DXC983071:DXC983072 EGY983071:EGY983072 EQU983071:EQU983072 FAQ983071:FAQ983072 FKM983071:FKM983072 FUI983071:FUI983072 GEE983071:GEE983072 GOA983071:GOA983072 GXW983071:GXW983072 HHS983071:HHS983072 HRO983071:HRO983072 IBK983071:IBK983072 ILG983071:ILG983072 IVC983071:IVC983072 JEY983071:JEY983072 JOU983071:JOU983072 JYQ983071:JYQ983072 KIM983071:KIM983072 KSI983071:KSI983072 LCE983071:LCE983072 LMA983071:LMA983072 LVW983071:LVW983072 MFS983071:MFS983072 MPO983071:MPO983072 MZK983071:MZK983072 NJG983071:NJG983072 NTC983071:NTC983072 OCY983071:OCY983072 OMU983071:OMU983072 OWQ983071:OWQ983072 PGM983071:PGM983072 PQI983071:PQI983072 QAE983071:QAE983072 QKA983071:QKA983072 QTW983071:QTW983072 RDS983071:RDS983072 RNO983071:RNO983072 RXK983071:RXK983072 SHG983071:SHG983072 SRC983071:SRC983072 TAY983071:TAY983072 TKU983071:TKU983072 TUQ983071:TUQ983072 UEM983071:UEM983072 UOI983071:UOI983072 UYE983071:UYE983072 VIA983071:VIA983072 VRW983071:VRW983072 WBS983071:WBS983072 WLO983071:WLO983072 WVK983071:WVK983072 C44 IY44 SU44 ACQ44 AMM44 AWI44 BGE44 BQA44 BZW44 CJS44 CTO44 DDK44 DNG44 DXC44 EGY44 EQU44 FAQ44 FKM44 FUI44 GEE44 GOA44 GXW44 HHS44 HRO44 IBK44 ILG44 IVC44 JEY44 JOU44 JYQ44 KIM44 KSI44 LCE44 LMA44 LVW44 MFS44 MPO44 MZK44 NJG44 NTC44 OCY44 OMU44 OWQ44 PGM44 PQI44 QAE44 QKA44 QTW44 RDS44 RNO44 RXK44 SHG44 SRC44 TAY44 TKU44 TUQ44 UEM44 UOI44 UYE44 VIA44 VRW44 WBS44 WLO44 WVK44 C65580 IY65580 SU65580 ACQ65580 AMM65580 AWI65580 BGE65580 BQA65580 BZW65580 CJS65580 CTO65580 DDK65580 DNG65580 DXC65580 EGY65580 EQU65580 FAQ65580 FKM65580 FUI65580 GEE65580 GOA65580 GXW65580 HHS65580 HRO65580 IBK65580 ILG65580 IVC65580 JEY65580 JOU65580 JYQ65580 KIM65580 KSI65580 LCE65580 LMA65580 LVW65580 MFS65580 MPO65580 MZK65580 NJG65580 NTC65580 OCY65580 OMU65580 OWQ65580 PGM65580 PQI65580 QAE65580 QKA65580 QTW65580 RDS65580 RNO65580 RXK65580 SHG65580 SRC65580 TAY65580 TKU65580 TUQ65580 UEM65580 UOI65580 UYE65580 VIA65580 VRW65580 WBS65580 WLO65580 WVK65580 C131116 IY131116 SU131116 ACQ131116 AMM131116 AWI131116 BGE131116 BQA131116 BZW131116 CJS131116 CTO131116 DDK131116 DNG131116 DXC131116 EGY131116 EQU131116 FAQ131116 FKM131116 FUI131116 GEE131116 GOA131116 GXW131116 HHS131116 HRO131116 IBK131116 ILG131116 IVC131116 JEY131116 JOU131116 JYQ131116 KIM131116 KSI131116 LCE131116 LMA131116 LVW131116 MFS131116 MPO131116 MZK131116 NJG131116 NTC131116 OCY131116 OMU131116 OWQ131116 PGM131116 PQI131116 QAE131116 QKA131116 QTW131116 RDS131116 RNO131116 RXK131116 SHG131116 SRC131116 TAY131116 TKU131116 TUQ131116 UEM131116 UOI131116 UYE131116 VIA131116 VRW131116 WBS131116 WLO131116 WVK131116 C196652 IY196652 SU196652 ACQ196652 AMM196652 AWI196652 BGE196652 BQA196652 BZW196652 CJS196652 CTO196652 DDK196652 DNG196652 DXC196652 EGY196652 EQU196652 FAQ196652 FKM196652 FUI196652 GEE196652 GOA196652 GXW196652 HHS196652 HRO196652 IBK196652 ILG196652 IVC196652 JEY196652 JOU196652 JYQ196652 KIM196652 KSI196652 LCE196652 LMA196652 LVW196652 MFS196652 MPO196652 MZK196652 NJG196652 NTC196652 OCY196652 OMU196652 OWQ196652 PGM196652 PQI196652 QAE196652 QKA196652 QTW196652 RDS196652 RNO196652 RXK196652 SHG196652 SRC196652 TAY196652 TKU196652 TUQ196652 UEM196652 UOI196652 UYE196652 VIA196652 VRW196652 WBS196652 WLO196652 WVK196652 C262188 IY262188 SU262188 ACQ262188 AMM262188 AWI262188 BGE262188 BQA262188 BZW262188 CJS262188 CTO262188 DDK262188 DNG262188 DXC262188 EGY262188 EQU262188 FAQ262188 FKM262188 FUI262188 GEE262188 GOA262188 GXW262188 HHS262188 HRO262188 IBK262188 ILG262188 IVC262188 JEY262188 JOU262188 JYQ262188 KIM262188 KSI262188 LCE262188 LMA262188 LVW262188 MFS262188 MPO262188 MZK262188 NJG262188 NTC262188 OCY262188 OMU262188 OWQ262188 PGM262188 PQI262188 QAE262188 QKA262188 QTW262188 RDS262188 RNO262188 RXK262188 SHG262188 SRC262188 TAY262188 TKU262188 TUQ262188 UEM262188 UOI262188 UYE262188 VIA262188 VRW262188 WBS262188 WLO262188 WVK262188 C327724 IY327724 SU327724 ACQ327724 AMM327724 AWI327724 BGE327724 BQA327724 BZW327724 CJS327724 CTO327724 DDK327724 DNG327724 DXC327724 EGY327724 EQU327724 FAQ327724 FKM327724 FUI327724 GEE327724 GOA327724 GXW327724 HHS327724 HRO327724 IBK327724 ILG327724 IVC327724 JEY327724 JOU327724 JYQ327724 KIM327724 KSI327724 LCE327724 LMA327724 LVW327724 MFS327724 MPO327724 MZK327724 NJG327724 NTC327724 OCY327724 OMU327724 OWQ327724 PGM327724 PQI327724 QAE327724 QKA327724 QTW327724 RDS327724 RNO327724 RXK327724 SHG327724 SRC327724 TAY327724 TKU327724 TUQ327724 UEM327724 UOI327724 UYE327724 VIA327724 VRW327724 WBS327724 WLO327724 WVK327724 C393260 IY393260 SU393260 ACQ393260 AMM393260 AWI393260 BGE393260 BQA393260 BZW393260 CJS393260 CTO393260 DDK393260 DNG393260 DXC393260 EGY393260 EQU393260 FAQ393260 FKM393260 FUI393260 GEE393260 GOA393260 GXW393260 HHS393260 HRO393260 IBK393260 ILG393260 IVC393260 JEY393260 JOU393260 JYQ393260 KIM393260 KSI393260 LCE393260 LMA393260 LVW393260 MFS393260 MPO393260 MZK393260 NJG393260 NTC393260 OCY393260 OMU393260 OWQ393260 PGM393260 PQI393260 QAE393260 QKA393260 QTW393260 RDS393260 RNO393260 RXK393260 SHG393260 SRC393260 TAY393260 TKU393260 TUQ393260 UEM393260 UOI393260 UYE393260 VIA393260 VRW393260 WBS393260 WLO393260 WVK393260 C458796 IY458796 SU458796 ACQ458796 AMM458796 AWI458796 BGE458796 BQA458796 BZW458796 CJS458796 CTO458796 DDK458796 DNG458796 DXC458796 EGY458796 EQU458796 FAQ458796 FKM458796 FUI458796 GEE458796 GOA458796 GXW458796 HHS458796 HRO458796 IBK458796 ILG458796 IVC458796 JEY458796 JOU458796 JYQ458796 KIM458796 KSI458796 LCE458796 LMA458796 LVW458796 MFS458796 MPO458796 MZK458796 NJG458796 NTC458796 OCY458796 OMU458796 OWQ458796 PGM458796 PQI458796 QAE458796 QKA458796 QTW458796 RDS458796 RNO458796 RXK458796 SHG458796 SRC458796 TAY458796 TKU458796 TUQ458796 UEM458796 UOI458796 UYE458796 VIA458796 VRW458796 WBS458796 WLO458796 WVK458796 C524332 IY524332 SU524332 ACQ524332 AMM524332 AWI524332 BGE524332 BQA524332 BZW524332 CJS524332 CTO524332 DDK524332 DNG524332 DXC524332 EGY524332 EQU524332 FAQ524332 FKM524332 FUI524332 GEE524332 GOA524332 GXW524332 HHS524332 HRO524332 IBK524332 ILG524332 IVC524332 JEY524332 JOU524332 JYQ524332 KIM524332 KSI524332 LCE524332 LMA524332 LVW524332 MFS524332 MPO524332 MZK524332 NJG524332 NTC524332 OCY524332 OMU524332 OWQ524332 PGM524332 PQI524332 QAE524332 QKA524332 QTW524332 RDS524332 RNO524332 RXK524332 SHG524332 SRC524332 TAY524332 TKU524332 TUQ524332 UEM524332 UOI524332 UYE524332 VIA524332 VRW524332 WBS524332 WLO524332 WVK524332 C589868 IY589868 SU589868 ACQ589868 AMM589868 AWI589868 BGE589868 BQA589868 BZW589868 CJS589868 CTO589868 DDK589868 DNG589868 DXC589868 EGY589868 EQU589868 FAQ589868 FKM589868 FUI589868 GEE589868 GOA589868 GXW589868 HHS589868 HRO589868 IBK589868 ILG589868 IVC589868 JEY589868 JOU589868 JYQ589868 KIM589868 KSI589868 LCE589868 LMA589868 LVW589868 MFS589868 MPO589868 MZK589868 NJG589868 NTC589868 OCY589868 OMU589868 OWQ589868 PGM589868 PQI589868 QAE589868 QKA589868 QTW589868 RDS589868 RNO589868 RXK589868 SHG589868 SRC589868 TAY589868 TKU589868 TUQ589868 UEM589868 UOI589868 UYE589868 VIA589868 VRW589868 WBS589868 WLO589868 WVK589868 C655404 IY655404 SU655404 ACQ655404 AMM655404 AWI655404 BGE655404 BQA655404 BZW655404 CJS655404 CTO655404 DDK655404 DNG655404 DXC655404 EGY655404 EQU655404 FAQ655404 FKM655404 FUI655404 GEE655404 GOA655404 GXW655404 HHS655404 HRO655404 IBK655404 ILG655404 IVC655404 JEY655404 JOU655404 JYQ655404 KIM655404 KSI655404 LCE655404 LMA655404 LVW655404 MFS655404 MPO655404 MZK655404 NJG655404 NTC655404 OCY655404 OMU655404 OWQ655404 PGM655404 PQI655404 QAE655404 QKA655404 QTW655404 RDS655404 RNO655404 RXK655404 SHG655404 SRC655404 TAY655404 TKU655404 TUQ655404 UEM655404 UOI655404 UYE655404 VIA655404 VRW655404 WBS655404 WLO655404 WVK655404 C720940 IY720940 SU720940 ACQ720940 AMM720940 AWI720940 BGE720940 BQA720940 BZW720940 CJS720940 CTO720940 DDK720940 DNG720940 DXC720940 EGY720940 EQU720940 FAQ720940 FKM720940 FUI720940 GEE720940 GOA720940 GXW720940 HHS720940 HRO720940 IBK720940 ILG720940 IVC720940 JEY720940 JOU720940 JYQ720940 KIM720940 KSI720940 LCE720940 LMA720940 LVW720940 MFS720940 MPO720940 MZK720940 NJG720940 NTC720940 OCY720940 OMU720940 OWQ720940 PGM720940 PQI720940 QAE720940 QKA720940 QTW720940 RDS720940 RNO720940 RXK720940 SHG720940 SRC720940 TAY720940 TKU720940 TUQ720940 UEM720940 UOI720940 UYE720940 VIA720940 VRW720940 WBS720940 WLO720940 WVK720940 C786476 IY786476 SU786476 ACQ786476 AMM786476 AWI786476 BGE786476 BQA786476 BZW786476 CJS786476 CTO786476 DDK786476 DNG786476 DXC786476 EGY786476 EQU786476 FAQ786476 FKM786476 FUI786476 GEE786476 GOA786476 GXW786476 HHS786476 HRO786476 IBK786476 ILG786476 IVC786476 JEY786476 JOU786476 JYQ786476 KIM786476 KSI786476 LCE786476 LMA786476 LVW786476 MFS786476 MPO786476 MZK786476 NJG786476 NTC786476 OCY786476 OMU786476 OWQ786476 PGM786476 PQI786476 QAE786476 QKA786476 QTW786476 RDS786476 RNO786476 RXK786476 SHG786476 SRC786476 TAY786476 TKU786476 TUQ786476 UEM786476 UOI786476 UYE786476 VIA786476 VRW786476 WBS786476 WLO786476 WVK786476 C852012 IY852012 SU852012 ACQ852012 AMM852012 AWI852012 BGE852012 BQA852012 BZW852012 CJS852012 CTO852012 DDK852012 DNG852012 DXC852012 EGY852012 EQU852012 FAQ852012 FKM852012 FUI852012 GEE852012 GOA852012 GXW852012 HHS852012 HRO852012 IBK852012 ILG852012 IVC852012 JEY852012 JOU852012 JYQ852012 KIM852012 KSI852012 LCE852012 LMA852012 LVW852012 MFS852012 MPO852012 MZK852012 NJG852012 NTC852012 OCY852012 OMU852012 OWQ852012 PGM852012 PQI852012 QAE852012 QKA852012 QTW852012 RDS852012 RNO852012 RXK852012 SHG852012 SRC852012 TAY852012 TKU852012 TUQ852012 UEM852012 UOI852012 UYE852012 VIA852012 VRW852012 WBS852012 WLO852012 WVK852012 C917548 IY917548 SU917548 ACQ917548 AMM917548 AWI917548 BGE917548 BQA917548 BZW917548 CJS917548 CTO917548 DDK917548 DNG917548 DXC917548 EGY917548 EQU917548 FAQ917548 FKM917548 FUI917548 GEE917548 GOA917548 GXW917548 HHS917548 HRO917548 IBK917548 ILG917548 IVC917548 JEY917548 JOU917548 JYQ917548 KIM917548 KSI917548 LCE917548 LMA917548 LVW917548 MFS917548 MPO917548 MZK917548 NJG917548 NTC917548 OCY917548 OMU917548 OWQ917548 PGM917548 PQI917548 QAE917548 QKA917548 QTW917548 RDS917548 RNO917548 RXK917548 SHG917548 SRC917548 TAY917548 TKU917548 TUQ917548 UEM917548 UOI917548 UYE917548 VIA917548 VRW917548 WBS917548 WLO917548 WVK917548 C983084 IY983084 SU983084 ACQ983084 AMM983084 AWI983084 BGE983084 BQA983084 BZW983084 CJS983084 CTO983084 DDK983084 DNG983084 DXC983084 EGY983084 EQU983084 FAQ983084 FKM983084 FUI983084 GEE983084 GOA983084 GXW983084 HHS983084 HRO983084 IBK983084 ILG983084 IVC983084 JEY983084 JOU983084 JYQ983084 KIM983084 KSI983084 LCE983084 LMA983084 LVW983084 MFS983084 MPO983084 MZK983084 NJG983084 NTC983084 OCY983084 OMU983084 OWQ983084 PGM983084 PQI983084 QAE983084 QKA983084 QTW983084 RDS983084 RNO983084 RXK983084 SHG983084 SRC983084 TAY983084 TKU983084 TUQ983084 UEM983084 UOI983084 UYE983084 VIA983084 VRW983084 WBS983084 WLO983084 WVK983084 B56:B58 IX56:IX58 ST56:ST58 ACP56:ACP58 AML56:AML58 AWH56:AWH58 BGD56:BGD58 BPZ56:BPZ58 BZV56:BZV58 CJR56:CJR58 CTN56:CTN58 DDJ56:DDJ58 DNF56:DNF58 DXB56:DXB58 EGX56:EGX58 EQT56:EQT58 FAP56:FAP58 FKL56:FKL58 FUH56:FUH58 GED56:GED58 GNZ56:GNZ58 GXV56:GXV58 HHR56:HHR58 HRN56:HRN58 IBJ56:IBJ58 ILF56:ILF58 IVB56:IVB58 JEX56:JEX58 JOT56:JOT58 JYP56:JYP58 KIL56:KIL58 KSH56:KSH58 LCD56:LCD58 LLZ56:LLZ58 LVV56:LVV58 MFR56:MFR58 MPN56:MPN58 MZJ56:MZJ58 NJF56:NJF58 NTB56:NTB58 OCX56:OCX58 OMT56:OMT58 OWP56:OWP58 PGL56:PGL58 PQH56:PQH58 QAD56:QAD58 QJZ56:QJZ58 QTV56:QTV58 RDR56:RDR58 RNN56:RNN58 RXJ56:RXJ58 SHF56:SHF58 SRB56:SRB58 TAX56:TAX58 TKT56:TKT58 TUP56:TUP58 UEL56:UEL58 UOH56:UOH58 UYD56:UYD58 VHZ56:VHZ58 VRV56:VRV58 WBR56:WBR58 WLN56:WLN58 WVJ56:WVJ58 B65592:B65594 IX65592:IX65594 ST65592:ST65594 ACP65592:ACP65594 AML65592:AML65594 AWH65592:AWH65594 BGD65592:BGD65594 BPZ65592:BPZ65594 BZV65592:BZV65594 CJR65592:CJR65594 CTN65592:CTN65594 DDJ65592:DDJ65594 DNF65592:DNF65594 DXB65592:DXB65594 EGX65592:EGX65594 EQT65592:EQT65594 FAP65592:FAP65594 FKL65592:FKL65594 FUH65592:FUH65594 GED65592:GED65594 GNZ65592:GNZ65594 GXV65592:GXV65594 HHR65592:HHR65594 HRN65592:HRN65594 IBJ65592:IBJ65594 ILF65592:ILF65594 IVB65592:IVB65594 JEX65592:JEX65594 JOT65592:JOT65594 JYP65592:JYP65594 KIL65592:KIL65594 KSH65592:KSH65594 LCD65592:LCD65594 LLZ65592:LLZ65594 LVV65592:LVV65594 MFR65592:MFR65594 MPN65592:MPN65594 MZJ65592:MZJ65594 NJF65592:NJF65594 NTB65592:NTB65594 OCX65592:OCX65594 OMT65592:OMT65594 OWP65592:OWP65594 PGL65592:PGL65594 PQH65592:PQH65594 QAD65592:QAD65594 QJZ65592:QJZ65594 QTV65592:QTV65594 RDR65592:RDR65594 RNN65592:RNN65594 RXJ65592:RXJ65594 SHF65592:SHF65594 SRB65592:SRB65594 TAX65592:TAX65594 TKT65592:TKT65594 TUP65592:TUP65594 UEL65592:UEL65594 UOH65592:UOH65594 UYD65592:UYD65594 VHZ65592:VHZ65594 VRV65592:VRV65594 WBR65592:WBR65594 WLN65592:WLN65594 WVJ65592:WVJ65594 B131128:B131130 IX131128:IX131130 ST131128:ST131130 ACP131128:ACP131130 AML131128:AML131130 AWH131128:AWH131130 BGD131128:BGD131130 BPZ131128:BPZ131130 BZV131128:BZV131130 CJR131128:CJR131130 CTN131128:CTN131130 DDJ131128:DDJ131130 DNF131128:DNF131130 DXB131128:DXB131130 EGX131128:EGX131130 EQT131128:EQT131130 FAP131128:FAP131130 FKL131128:FKL131130 FUH131128:FUH131130 GED131128:GED131130 GNZ131128:GNZ131130 GXV131128:GXV131130 HHR131128:HHR131130 HRN131128:HRN131130 IBJ131128:IBJ131130 ILF131128:ILF131130 IVB131128:IVB131130 JEX131128:JEX131130 JOT131128:JOT131130 JYP131128:JYP131130 KIL131128:KIL131130 KSH131128:KSH131130 LCD131128:LCD131130 LLZ131128:LLZ131130 LVV131128:LVV131130 MFR131128:MFR131130 MPN131128:MPN131130 MZJ131128:MZJ131130 NJF131128:NJF131130 NTB131128:NTB131130 OCX131128:OCX131130 OMT131128:OMT131130 OWP131128:OWP131130 PGL131128:PGL131130 PQH131128:PQH131130 QAD131128:QAD131130 QJZ131128:QJZ131130 QTV131128:QTV131130 RDR131128:RDR131130 RNN131128:RNN131130 RXJ131128:RXJ131130 SHF131128:SHF131130 SRB131128:SRB131130 TAX131128:TAX131130 TKT131128:TKT131130 TUP131128:TUP131130 UEL131128:UEL131130 UOH131128:UOH131130 UYD131128:UYD131130 VHZ131128:VHZ131130 VRV131128:VRV131130 WBR131128:WBR131130 WLN131128:WLN131130 WVJ131128:WVJ131130 B196664:B196666 IX196664:IX196666 ST196664:ST196666 ACP196664:ACP196666 AML196664:AML196666 AWH196664:AWH196666 BGD196664:BGD196666 BPZ196664:BPZ196666 BZV196664:BZV196666 CJR196664:CJR196666 CTN196664:CTN196666 DDJ196664:DDJ196666 DNF196664:DNF196666 DXB196664:DXB196666 EGX196664:EGX196666 EQT196664:EQT196666 FAP196664:FAP196666 FKL196664:FKL196666 FUH196664:FUH196666 GED196664:GED196666 GNZ196664:GNZ196666 GXV196664:GXV196666 HHR196664:HHR196666 HRN196664:HRN196666 IBJ196664:IBJ196666 ILF196664:ILF196666 IVB196664:IVB196666 JEX196664:JEX196666 JOT196664:JOT196666 JYP196664:JYP196666 KIL196664:KIL196666 KSH196664:KSH196666 LCD196664:LCD196666 LLZ196664:LLZ196666 LVV196664:LVV196666 MFR196664:MFR196666 MPN196664:MPN196666 MZJ196664:MZJ196666 NJF196664:NJF196666 NTB196664:NTB196666 OCX196664:OCX196666 OMT196664:OMT196666 OWP196664:OWP196666 PGL196664:PGL196666 PQH196664:PQH196666 QAD196664:QAD196666 QJZ196664:QJZ196666 QTV196664:QTV196666 RDR196664:RDR196666 RNN196664:RNN196666 RXJ196664:RXJ196666 SHF196664:SHF196666 SRB196664:SRB196666 TAX196664:TAX196666 TKT196664:TKT196666 TUP196664:TUP196666 UEL196664:UEL196666 UOH196664:UOH196666 UYD196664:UYD196666 VHZ196664:VHZ196666 VRV196664:VRV196666 WBR196664:WBR196666 WLN196664:WLN196666 WVJ196664:WVJ196666 B262200:B262202 IX262200:IX262202 ST262200:ST262202 ACP262200:ACP262202 AML262200:AML262202 AWH262200:AWH262202 BGD262200:BGD262202 BPZ262200:BPZ262202 BZV262200:BZV262202 CJR262200:CJR262202 CTN262200:CTN262202 DDJ262200:DDJ262202 DNF262200:DNF262202 DXB262200:DXB262202 EGX262200:EGX262202 EQT262200:EQT262202 FAP262200:FAP262202 FKL262200:FKL262202 FUH262200:FUH262202 GED262200:GED262202 GNZ262200:GNZ262202 GXV262200:GXV262202 HHR262200:HHR262202 HRN262200:HRN262202 IBJ262200:IBJ262202 ILF262200:ILF262202 IVB262200:IVB262202 JEX262200:JEX262202 JOT262200:JOT262202 JYP262200:JYP262202 KIL262200:KIL262202 KSH262200:KSH262202 LCD262200:LCD262202 LLZ262200:LLZ262202 LVV262200:LVV262202 MFR262200:MFR262202 MPN262200:MPN262202 MZJ262200:MZJ262202 NJF262200:NJF262202 NTB262200:NTB262202 OCX262200:OCX262202 OMT262200:OMT262202 OWP262200:OWP262202 PGL262200:PGL262202 PQH262200:PQH262202 QAD262200:QAD262202 QJZ262200:QJZ262202 QTV262200:QTV262202 RDR262200:RDR262202 RNN262200:RNN262202 RXJ262200:RXJ262202 SHF262200:SHF262202 SRB262200:SRB262202 TAX262200:TAX262202 TKT262200:TKT262202 TUP262200:TUP262202 UEL262200:UEL262202 UOH262200:UOH262202 UYD262200:UYD262202 VHZ262200:VHZ262202 VRV262200:VRV262202 WBR262200:WBR262202 WLN262200:WLN262202 WVJ262200:WVJ262202 B327736:B327738 IX327736:IX327738 ST327736:ST327738 ACP327736:ACP327738 AML327736:AML327738 AWH327736:AWH327738 BGD327736:BGD327738 BPZ327736:BPZ327738 BZV327736:BZV327738 CJR327736:CJR327738 CTN327736:CTN327738 DDJ327736:DDJ327738 DNF327736:DNF327738 DXB327736:DXB327738 EGX327736:EGX327738 EQT327736:EQT327738 FAP327736:FAP327738 FKL327736:FKL327738 FUH327736:FUH327738 GED327736:GED327738 GNZ327736:GNZ327738 GXV327736:GXV327738 HHR327736:HHR327738 HRN327736:HRN327738 IBJ327736:IBJ327738 ILF327736:ILF327738 IVB327736:IVB327738 JEX327736:JEX327738 JOT327736:JOT327738 JYP327736:JYP327738 KIL327736:KIL327738 KSH327736:KSH327738 LCD327736:LCD327738 LLZ327736:LLZ327738 LVV327736:LVV327738 MFR327736:MFR327738 MPN327736:MPN327738 MZJ327736:MZJ327738 NJF327736:NJF327738 NTB327736:NTB327738 OCX327736:OCX327738 OMT327736:OMT327738 OWP327736:OWP327738 PGL327736:PGL327738 PQH327736:PQH327738 QAD327736:QAD327738 QJZ327736:QJZ327738 QTV327736:QTV327738 RDR327736:RDR327738 RNN327736:RNN327738 RXJ327736:RXJ327738 SHF327736:SHF327738 SRB327736:SRB327738 TAX327736:TAX327738 TKT327736:TKT327738 TUP327736:TUP327738 UEL327736:UEL327738 UOH327736:UOH327738 UYD327736:UYD327738 VHZ327736:VHZ327738 VRV327736:VRV327738 WBR327736:WBR327738 WLN327736:WLN327738 WVJ327736:WVJ327738 B393272:B393274 IX393272:IX393274 ST393272:ST393274 ACP393272:ACP393274 AML393272:AML393274 AWH393272:AWH393274 BGD393272:BGD393274 BPZ393272:BPZ393274 BZV393272:BZV393274 CJR393272:CJR393274 CTN393272:CTN393274 DDJ393272:DDJ393274 DNF393272:DNF393274 DXB393272:DXB393274 EGX393272:EGX393274 EQT393272:EQT393274 FAP393272:FAP393274 FKL393272:FKL393274 FUH393272:FUH393274 GED393272:GED393274 GNZ393272:GNZ393274 GXV393272:GXV393274 HHR393272:HHR393274 HRN393272:HRN393274 IBJ393272:IBJ393274 ILF393272:ILF393274 IVB393272:IVB393274 JEX393272:JEX393274 JOT393272:JOT393274 JYP393272:JYP393274 KIL393272:KIL393274 KSH393272:KSH393274 LCD393272:LCD393274 LLZ393272:LLZ393274 LVV393272:LVV393274 MFR393272:MFR393274 MPN393272:MPN393274 MZJ393272:MZJ393274 NJF393272:NJF393274 NTB393272:NTB393274 OCX393272:OCX393274 OMT393272:OMT393274 OWP393272:OWP393274 PGL393272:PGL393274 PQH393272:PQH393274 QAD393272:QAD393274 QJZ393272:QJZ393274 QTV393272:QTV393274 RDR393272:RDR393274 RNN393272:RNN393274 RXJ393272:RXJ393274 SHF393272:SHF393274 SRB393272:SRB393274 TAX393272:TAX393274 TKT393272:TKT393274 TUP393272:TUP393274 UEL393272:UEL393274 UOH393272:UOH393274 UYD393272:UYD393274 VHZ393272:VHZ393274 VRV393272:VRV393274 WBR393272:WBR393274 WLN393272:WLN393274 WVJ393272:WVJ393274 B458808:B458810 IX458808:IX458810 ST458808:ST458810 ACP458808:ACP458810 AML458808:AML458810 AWH458808:AWH458810 BGD458808:BGD458810 BPZ458808:BPZ458810 BZV458808:BZV458810 CJR458808:CJR458810 CTN458808:CTN458810 DDJ458808:DDJ458810 DNF458808:DNF458810 DXB458808:DXB458810 EGX458808:EGX458810 EQT458808:EQT458810 FAP458808:FAP458810 FKL458808:FKL458810 FUH458808:FUH458810 GED458808:GED458810 GNZ458808:GNZ458810 GXV458808:GXV458810 HHR458808:HHR458810 HRN458808:HRN458810 IBJ458808:IBJ458810 ILF458808:ILF458810 IVB458808:IVB458810 JEX458808:JEX458810 JOT458808:JOT458810 JYP458808:JYP458810 KIL458808:KIL458810 KSH458808:KSH458810 LCD458808:LCD458810 LLZ458808:LLZ458810 LVV458808:LVV458810 MFR458808:MFR458810 MPN458808:MPN458810 MZJ458808:MZJ458810 NJF458808:NJF458810 NTB458808:NTB458810 OCX458808:OCX458810 OMT458808:OMT458810 OWP458808:OWP458810 PGL458808:PGL458810 PQH458808:PQH458810 QAD458808:QAD458810 QJZ458808:QJZ458810 QTV458808:QTV458810 RDR458808:RDR458810 RNN458808:RNN458810 RXJ458808:RXJ458810 SHF458808:SHF458810 SRB458808:SRB458810 TAX458808:TAX458810 TKT458808:TKT458810 TUP458808:TUP458810 UEL458808:UEL458810 UOH458808:UOH458810 UYD458808:UYD458810 VHZ458808:VHZ458810 VRV458808:VRV458810 WBR458808:WBR458810 WLN458808:WLN458810 WVJ458808:WVJ458810 B524344:B524346 IX524344:IX524346 ST524344:ST524346 ACP524344:ACP524346 AML524344:AML524346 AWH524344:AWH524346 BGD524344:BGD524346 BPZ524344:BPZ524346 BZV524344:BZV524346 CJR524344:CJR524346 CTN524344:CTN524346 DDJ524344:DDJ524346 DNF524344:DNF524346 DXB524344:DXB524346 EGX524344:EGX524346 EQT524344:EQT524346 FAP524344:FAP524346 FKL524344:FKL524346 FUH524344:FUH524346 GED524344:GED524346 GNZ524344:GNZ524346 GXV524344:GXV524346 HHR524344:HHR524346 HRN524344:HRN524346 IBJ524344:IBJ524346 ILF524344:ILF524346 IVB524344:IVB524346 JEX524344:JEX524346 JOT524344:JOT524346 JYP524344:JYP524346 KIL524344:KIL524346 KSH524344:KSH524346 LCD524344:LCD524346 LLZ524344:LLZ524346 LVV524344:LVV524346 MFR524344:MFR524346 MPN524344:MPN524346 MZJ524344:MZJ524346 NJF524344:NJF524346 NTB524344:NTB524346 OCX524344:OCX524346 OMT524344:OMT524346 OWP524344:OWP524346 PGL524344:PGL524346 PQH524344:PQH524346 QAD524344:QAD524346 QJZ524344:QJZ524346 QTV524344:QTV524346 RDR524344:RDR524346 RNN524344:RNN524346 RXJ524344:RXJ524346 SHF524344:SHF524346 SRB524344:SRB524346 TAX524344:TAX524346 TKT524344:TKT524346 TUP524344:TUP524346 UEL524344:UEL524346 UOH524344:UOH524346 UYD524344:UYD524346 VHZ524344:VHZ524346 VRV524344:VRV524346 WBR524344:WBR524346 WLN524344:WLN524346 WVJ524344:WVJ524346 B589880:B589882 IX589880:IX589882 ST589880:ST589882 ACP589880:ACP589882 AML589880:AML589882 AWH589880:AWH589882 BGD589880:BGD589882 BPZ589880:BPZ589882 BZV589880:BZV589882 CJR589880:CJR589882 CTN589880:CTN589882 DDJ589880:DDJ589882 DNF589880:DNF589882 DXB589880:DXB589882 EGX589880:EGX589882 EQT589880:EQT589882 FAP589880:FAP589882 FKL589880:FKL589882 FUH589880:FUH589882 GED589880:GED589882 GNZ589880:GNZ589882 GXV589880:GXV589882 HHR589880:HHR589882 HRN589880:HRN589882 IBJ589880:IBJ589882 ILF589880:ILF589882 IVB589880:IVB589882 JEX589880:JEX589882 JOT589880:JOT589882 JYP589880:JYP589882 KIL589880:KIL589882 KSH589880:KSH589882 LCD589880:LCD589882 LLZ589880:LLZ589882 LVV589880:LVV589882 MFR589880:MFR589882 MPN589880:MPN589882 MZJ589880:MZJ589882 NJF589880:NJF589882 NTB589880:NTB589882 OCX589880:OCX589882 OMT589880:OMT589882 OWP589880:OWP589882 PGL589880:PGL589882 PQH589880:PQH589882 QAD589880:QAD589882 QJZ589880:QJZ589882 QTV589880:QTV589882 RDR589880:RDR589882 RNN589880:RNN589882 RXJ589880:RXJ589882 SHF589880:SHF589882 SRB589880:SRB589882 TAX589880:TAX589882 TKT589880:TKT589882 TUP589880:TUP589882 UEL589880:UEL589882 UOH589880:UOH589882 UYD589880:UYD589882 VHZ589880:VHZ589882 VRV589880:VRV589882 WBR589880:WBR589882 WLN589880:WLN589882 WVJ589880:WVJ589882 B655416:B655418 IX655416:IX655418 ST655416:ST655418 ACP655416:ACP655418 AML655416:AML655418 AWH655416:AWH655418 BGD655416:BGD655418 BPZ655416:BPZ655418 BZV655416:BZV655418 CJR655416:CJR655418 CTN655416:CTN655418 DDJ655416:DDJ655418 DNF655416:DNF655418 DXB655416:DXB655418 EGX655416:EGX655418 EQT655416:EQT655418 FAP655416:FAP655418 FKL655416:FKL655418 FUH655416:FUH655418 GED655416:GED655418 GNZ655416:GNZ655418 GXV655416:GXV655418 HHR655416:HHR655418 HRN655416:HRN655418 IBJ655416:IBJ655418 ILF655416:ILF655418 IVB655416:IVB655418 JEX655416:JEX655418 JOT655416:JOT655418 JYP655416:JYP655418 KIL655416:KIL655418 KSH655416:KSH655418 LCD655416:LCD655418 LLZ655416:LLZ655418 LVV655416:LVV655418 MFR655416:MFR655418 MPN655416:MPN655418 MZJ655416:MZJ655418 NJF655416:NJF655418 NTB655416:NTB655418 OCX655416:OCX655418 OMT655416:OMT655418 OWP655416:OWP655418 PGL655416:PGL655418 PQH655416:PQH655418 QAD655416:QAD655418 QJZ655416:QJZ655418 QTV655416:QTV655418 RDR655416:RDR655418 RNN655416:RNN655418 RXJ655416:RXJ655418 SHF655416:SHF655418 SRB655416:SRB655418 TAX655416:TAX655418 TKT655416:TKT655418 TUP655416:TUP655418 UEL655416:UEL655418 UOH655416:UOH655418 UYD655416:UYD655418 VHZ655416:VHZ655418 VRV655416:VRV655418 WBR655416:WBR655418 WLN655416:WLN655418 WVJ655416:WVJ655418 B720952:B720954 IX720952:IX720954 ST720952:ST720954 ACP720952:ACP720954 AML720952:AML720954 AWH720952:AWH720954 BGD720952:BGD720954 BPZ720952:BPZ720954 BZV720952:BZV720954 CJR720952:CJR720954 CTN720952:CTN720954 DDJ720952:DDJ720954 DNF720952:DNF720954 DXB720952:DXB720954 EGX720952:EGX720954 EQT720952:EQT720954 FAP720952:FAP720954 FKL720952:FKL720954 FUH720952:FUH720954 GED720952:GED720954 GNZ720952:GNZ720954 GXV720952:GXV720954 HHR720952:HHR720954 HRN720952:HRN720954 IBJ720952:IBJ720954 ILF720952:ILF720954 IVB720952:IVB720954 JEX720952:JEX720954 JOT720952:JOT720954 JYP720952:JYP720954 KIL720952:KIL720954 KSH720952:KSH720954 LCD720952:LCD720954 LLZ720952:LLZ720954 LVV720952:LVV720954 MFR720952:MFR720954 MPN720952:MPN720954 MZJ720952:MZJ720954 NJF720952:NJF720954 NTB720952:NTB720954 OCX720952:OCX720954 OMT720952:OMT720954 OWP720952:OWP720954 PGL720952:PGL720954 PQH720952:PQH720954 QAD720952:QAD720954 QJZ720952:QJZ720954 QTV720952:QTV720954 RDR720952:RDR720954 RNN720952:RNN720954 RXJ720952:RXJ720954 SHF720952:SHF720954 SRB720952:SRB720954 TAX720952:TAX720954 TKT720952:TKT720954 TUP720952:TUP720954 UEL720952:UEL720954 UOH720952:UOH720954 UYD720952:UYD720954 VHZ720952:VHZ720954 VRV720952:VRV720954 WBR720952:WBR720954 WLN720952:WLN720954 WVJ720952:WVJ720954 B786488:B786490 IX786488:IX786490 ST786488:ST786490 ACP786488:ACP786490 AML786488:AML786490 AWH786488:AWH786490 BGD786488:BGD786490 BPZ786488:BPZ786490 BZV786488:BZV786490 CJR786488:CJR786490 CTN786488:CTN786490 DDJ786488:DDJ786490 DNF786488:DNF786490 DXB786488:DXB786490 EGX786488:EGX786490 EQT786488:EQT786490 FAP786488:FAP786490 FKL786488:FKL786490 FUH786488:FUH786490 GED786488:GED786490 GNZ786488:GNZ786490 GXV786488:GXV786490 HHR786488:HHR786490 HRN786488:HRN786490 IBJ786488:IBJ786490 ILF786488:ILF786490 IVB786488:IVB786490 JEX786488:JEX786490 JOT786488:JOT786490 JYP786488:JYP786490 KIL786488:KIL786490 KSH786488:KSH786490 LCD786488:LCD786490 LLZ786488:LLZ786490 LVV786488:LVV786490 MFR786488:MFR786490 MPN786488:MPN786490 MZJ786488:MZJ786490 NJF786488:NJF786490 NTB786488:NTB786490 OCX786488:OCX786490 OMT786488:OMT786490 OWP786488:OWP786490 PGL786488:PGL786490 PQH786488:PQH786490 QAD786488:QAD786490 QJZ786488:QJZ786490 QTV786488:QTV786490 RDR786488:RDR786490 RNN786488:RNN786490 RXJ786488:RXJ786490 SHF786488:SHF786490 SRB786488:SRB786490 TAX786488:TAX786490 TKT786488:TKT786490 TUP786488:TUP786490 UEL786488:UEL786490 UOH786488:UOH786490 UYD786488:UYD786490 VHZ786488:VHZ786490 VRV786488:VRV786490 WBR786488:WBR786490 WLN786488:WLN786490 WVJ786488:WVJ786490 B852024:B852026 IX852024:IX852026 ST852024:ST852026 ACP852024:ACP852026 AML852024:AML852026 AWH852024:AWH852026 BGD852024:BGD852026 BPZ852024:BPZ852026 BZV852024:BZV852026 CJR852024:CJR852026 CTN852024:CTN852026 DDJ852024:DDJ852026 DNF852024:DNF852026 DXB852024:DXB852026 EGX852024:EGX852026 EQT852024:EQT852026 FAP852024:FAP852026 FKL852024:FKL852026 FUH852024:FUH852026 GED852024:GED852026 GNZ852024:GNZ852026 GXV852024:GXV852026 HHR852024:HHR852026 HRN852024:HRN852026 IBJ852024:IBJ852026 ILF852024:ILF852026 IVB852024:IVB852026 JEX852024:JEX852026 JOT852024:JOT852026 JYP852024:JYP852026 KIL852024:KIL852026 KSH852024:KSH852026 LCD852024:LCD852026 LLZ852024:LLZ852026 LVV852024:LVV852026 MFR852024:MFR852026 MPN852024:MPN852026 MZJ852024:MZJ852026 NJF852024:NJF852026 NTB852024:NTB852026 OCX852024:OCX852026 OMT852024:OMT852026 OWP852024:OWP852026 PGL852024:PGL852026 PQH852024:PQH852026 QAD852024:QAD852026 QJZ852024:QJZ852026 QTV852024:QTV852026 RDR852024:RDR852026 RNN852024:RNN852026 RXJ852024:RXJ852026 SHF852024:SHF852026 SRB852024:SRB852026 TAX852024:TAX852026 TKT852024:TKT852026 TUP852024:TUP852026 UEL852024:UEL852026 UOH852024:UOH852026 UYD852024:UYD852026 VHZ852024:VHZ852026 VRV852024:VRV852026 WBR852024:WBR852026 WLN852024:WLN852026 WVJ852024:WVJ852026 B917560:B917562 IX917560:IX917562 ST917560:ST917562 ACP917560:ACP917562 AML917560:AML917562 AWH917560:AWH917562 BGD917560:BGD917562 BPZ917560:BPZ917562 BZV917560:BZV917562 CJR917560:CJR917562 CTN917560:CTN917562 DDJ917560:DDJ917562 DNF917560:DNF917562 DXB917560:DXB917562 EGX917560:EGX917562 EQT917560:EQT917562 FAP917560:FAP917562 FKL917560:FKL917562 FUH917560:FUH917562 GED917560:GED917562 GNZ917560:GNZ917562 GXV917560:GXV917562 HHR917560:HHR917562 HRN917560:HRN917562 IBJ917560:IBJ917562 ILF917560:ILF917562 IVB917560:IVB917562 JEX917560:JEX917562 JOT917560:JOT917562 JYP917560:JYP917562 KIL917560:KIL917562 KSH917560:KSH917562 LCD917560:LCD917562 LLZ917560:LLZ917562 LVV917560:LVV917562 MFR917560:MFR917562 MPN917560:MPN917562 MZJ917560:MZJ917562 NJF917560:NJF917562 NTB917560:NTB917562 OCX917560:OCX917562 OMT917560:OMT917562 OWP917560:OWP917562 PGL917560:PGL917562 PQH917560:PQH917562 QAD917560:QAD917562 QJZ917560:QJZ917562 QTV917560:QTV917562 RDR917560:RDR917562 RNN917560:RNN917562 RXJ917560:RXJ917562 SHF917560:SHF917562 SRB917560:SRB917562 TAX917560:TAX917562 TKT917560:TKT917562 TUP917560:TUP917562 UEL917560:UEL917562 UOH917560:UOH917562 UYD917560:UYD917562 VHZ917560:VHZ917562 VRV917560:VRV917562 WBR917560:WBR917562 WLN917560:WLN917562 WVJ917560:WVJ917562 B983096:B983098 IX983096:IX983098 ST983096:ST983098 ACP983096:ACP983098 AML983096:AML983098 AWH983096:AWH983098 BGD983096:BGD983098 BPZ983096:BPZ983098 BZV983096:BZV983098 CJR983096:CJR983098 CTN983096:CTN983098 DDJ983096:DDJ983098 DNF983096:DNF983098 DXB983096:DXB983098 EGX983096:EGX983098 EQT983096:EQT983098 FAP983096:FAP983098 FKL983096:FKL983098 FUH983096:FUH983098 GED983096:GED983098 GNZ983096:GNZ983098 GXV983096:GXV983098 HHR983096:HHR983098 HRN983096:HRN983098 IBJ983096:IBJ983098 ILF983096:ILF983098 IVB983096:IVB983098 JEX983096:JEX983098 JOT983096:JOT983098 JYP983096:JYP983098 KIL983096:KIL983098 KSH983096:KSH983098 LCD983096:LCD983098 LLZ983096:LLZ983098 LVV983096:LVV983098 MFR983096:MFR983098 MPN983096:MPN983098 MZJ983096:MZJ983098 NJF983096:NJF983098 NTB983096:NTB983098 OCX983096:OCX983098 OMT983096:OMT983098 OWP983096:OWP983098 PGL983096:PGL983098 PQH983096:PQH983098 QAD983096:QAD983098 QJZ983096:QJZ983098 QTV983096:QTV983098 RDR983096:RDR983098 RNN983096:RNN983098 RXJ983096:RXJ983098 SHF983096:SHF983098 SRB983096:SRB983098 TAX983096:TAX983098 TKT983096:TKT983098 TUP983096:TUP983098 UEL983096:UEL983098 UOH983096:UOH983098 UYD983096:UYD983098 VHZ983096:VHZ983098 VRV983096:VRV983098 WBR983096:WBR983098 WLN983096:WLN983098 WVJ983096:WVJ983098 B45 IX45 ST45 ACP45 AML45 AWH45 BGD45 BPZ45 BZV45 CJR45 CTN45 DDJ45 DNF45 DXB45 EGX45 EQT45 FAP45 FKL45 FUH45 GED45 GNZ45 GXV45 HHR45 HRN45 IBJ45 ILF45 IVB45 JEX45 JOT45 JYP45 KIL45 KSH45 LCD45 LLZ45 LVV45 MFR45 MPN45 MZJ45 NJF45 NTB45 OCX45 OMT45 OWP45 PGL45 PQH45 QAD45 QJZ45 QTV45 RDR45 RNN45 RXJ45 SHF45 SRB45 TAX45 TKT45 TUP45 UEL45 UOH45 UYD45 VHZ45 VRV45 WBR45 WLN45 WVJ45 B65581 IX65581 ST65581 ACP65581 AML65581 AWH65581 BGD65581 BPZ65581 BZV65581 CJR65581 CTN65581 DDJ65581 DNF65581 DXB65581 EGX65581 EQT65581 FAP65581 FKL65581 FUH65581 GED65581 GNZ65581 GXV65581 HHR65581 HRN65581 IBJ65581 ILF65581 IVB65581 JEX65581 JOT65581 JYP65581 KIL65581 KSH65581 LCD65581 LLZ65581 LVV65581 MFR65581 MPN65581 MZJ65581 NJF65581 NTB65581 OCX65581 OMT65581 OWP65581 PGL65581 PQH65581 QAD65581 QJZ65581 QTV65581 RDR65581 RNN65581 RXJ65581 SHF65581 SRB65581 TAX65581 TKT65581 TUP65581 UEL65581 UOH65581 UYD65581 VHZ65581 VRV65581 WBR65581 WLN65581 WVJ65581 B131117 IX131117 ST131117 ACP131117 AML131117 AWH131117 BGD131117 BPZ131117 BZV131117 CJR131117 CTN131117 DDJ131117 DNF131117 DXB131117 EGX131117 EQT131117 FAP131117 FKL131117 FUH131117 GED131117 GNZ131117 GXV131117 HHR131117 HRN131117 IBJ131117 ILF131117 IVB131117 JEX131117 JOT131117 JYP131117 KIL131117 KSH131117 LCD131117 LLZ131117 LVV131117 MFR131117 MPN131117 MZJ131117 NJF131117 NTB131117 OCX131117 OMT131117 OWP131117 PGL131117 PQH131117 QAD131117 QJZ131117 QTV131117 RDR131117 RNN131117 RXJ131117 SHF131117 SRB131117 TAX131117 TKT131117 TUP131117 UEL131117 UOH131117 UYD131117 VHZ131117 VRV131117 WBR131117 WLN131117 WVJ131117 B196653 IX196653 ST196653 ACP196653 AML196653 AWH196653 BGD196653 BPZ196653 BZV196653 CJR196653 CTN196653 DDJ196653 DNF196653 DXB196653 EGX196653 EQT196653 FAP196653 FKL196653 FUH196653 GED196653 GNZ196653 GXV196653 HHR196653 HRN196653 IBJ196653 ILF196653 IVB196653 JEX196653 JOT196653 JYP196653 KIL196653 KSH196653 LCD196653 LLZ196653 LVV196653 MFR196653 MPN196653 MZJ196653 NJF196653 NTB196653 OCX196653 OMT196653 OWP196653 PGL196653 PQH196653 QAD196653 QJZ196653 QTV196653 RDR196653 RNN196653 RXJ196653 SHF196653 SRB196653 TAX196653 TKT196653 TUP196653 UEL196653 UOH196653 UYD196653 VHZ196653 VRV196653 WBR196653 WLN196653 WVJ196653 B262189 IX262189 ST262189 ACP262189 AML262189 AWH262189 BGD262189 BPZ262189 BZV262189 CJR262189 CTN262189 DDJ262189 DNF262189 DXB262189 EGX262189 EQT262189 FAP262189 FKL262189 FUH262189 GED262189 GNZ262189 GXV262189 HHR262189 HRN262189 IBJ262189 ILF262189 IVB262189 JEX262189 JOT262189 JYP262189 KIL262189 KSH262189 LCD262189 LLZ262189 LVV262189 MFR262189 MPN262189 MZJ262189 NJF262189 NTB262189 OCX262189 OMT262189 OWP262189 PGL262189 PQH262189 QAD262189 QJZ262189 QTV262189 RDR262189 RNN262189 RXJ262189 SHF262189 SRB262189 TAX262189 TKT262189 TUP262189 UEL262189 UOH262189 UYD262189 VHZ262189 VRV262189 WBR262189 WLN262189 WVJ262189 B327725 IX327725 ST327725 ACP327725 AML327725 AWH327725 BGD327725 BPZ327725 BZV327725 CJR327725 CTN327725 DDJ327725 DNF327725 DXB327725 EGX327725 EQT327725 FAP327725 FKL327725 FUH327725 GED327725 GNZ327725 GXV327725 HHR327725 HRN327725 IBJ327725 ILF327725 IVB327725 JEX327725 JOT327725 JYP327725 KIL327725 KSH327725 LCD327725 LLZ327725 LVV327725 MFR327725 MPN327725 MZJ327725 NJF327725 NTB327725 OCX327725 OMT327725 OWP327725 PGL327725 PQH327725 QAD327725 QJZ327725 QTV327725 RDR327725 RNN327725 RXJ327725 SHF327725 SRB327725 TAX327725 TKT327725 TUP327725 UEL327725 UOH327725 UYD327725 VHZ327725 VRV327725 WBR327725 WLN327725 WVJ327725 B393261 IX393261 ST393261 ACP393261 AML393261 AWH393261 BGD393261 BPZ393261 BZV393261 CJR393261 CTN393261 DDJ393261 DNF393261 DXB393261 EGX393261 EQT393261 FAP393261 FKL393261 FUH393261 GED393261 GNZ393261 GXV393261 HHR393261 HRN393261 IBJ393261 ILF393261 IVB393261 JEX393261 JOT393261 JYP393261 KIL393261 KSH393261 LCD393261 LLZ393261 LVV393261 MFR393261 MPN393261 MZJ393261 NJF393261 NTB393261 OCX393261 OMT393261 OWP393261 PGL393261 PQH393261 QAD393261 QJZ393261 QTV393261 RDR393261 RNN393261 RXJ393261 SHF393261 SRB393261 TAX393261 TKT393261 TUP393261 UEL393261 UOH393261 UYD393261 VHZ393261 VRV393261 WBR393261 WLN393261 WVJ393261 B458797 IX458797 ST458797 ACP458797 AML458797 AWH458797 BGD458797 BPZ458797 BZV458797 CJR458797 CTN458797 DDJ458797 DNF458797 DXB458797 EGX458797 EQT458797 FAP458797 FKL458797 FUH458797 GED458797 GNZ458797 GXV458797 HHR458797 HRN458797 IBJ458797 ILF458797 IVB458797 JEX458797 JOT458797 JYP458797 KIL458797 KSH458797 LCD458797 LLZ458797 LVV458797 MFR458797 MPN458797 MZJ458797 NJF458797 NTB458797 OCX458797 OMT458797 OWP458797 PGL458797 PQH458797 QAD458797 QJZ458797 QTV458797 RDR458797 RNN458797 RXJ458797 SHF458797 SRB458797 TAX458797 TKT458797 TUP458797 UEL458797 UOH458797 UYD458797 VHZ458797 VRV458797 WBR458797 WLN458797 WVJ458797 B524333 IX524333 ST524333 ACP524333 AML524333 AWH524333 BGD524333 BPZ524333 BZV524333 CJR524333 CTN524333 DDJ524333 DNF524333 DXB524333 EGX524333 EQT524333 FAP524333 FKL524333 FUH524333 GED524333 GNZ524333 GXV524333 HHR524333 HRN524333 IBJ524333 ILF524333 IVB524333 JEX524333 JOT524333 JYP524333 KIL524333 KSH524333 LCD524333 LLZ524333 LVV524333 MFR524333 MPN524333 MZJ524333 NJF524333 NTB524333 OCX524333 OMT524333 OWP524333 PGL524333 PQH524333 QAD524333 QJZ524333 QTV524333 RDR524333 RNN524333 RXJ524333 SHF524333 SRB524333 TAX524333 TKT524333 TUP524333 UEL524333 UOH524333 UYD524333 VHZ524333 VRV524333 WBR524333 WLN524333 WVJ524333 B589869 IX589869 ST589869 ACP589869 AML589869 AWH589869 BGD589869 BPZ589869 BZV589869 CJR589869 CTN589869 DDJ589869 DNF589869 DXB589869 EGX589869 EQT589869 FAP589869 FKL589869 FUH589869 GED589869 GNZ589869 GXV589869 HHR589869 HRN589869 IBJ589869 ILF589869 IVB589869 JEX589869 JOT589869 JYP589869 KIL589869 KSH589869 LCD589869 LLZ589869 LVV589869 MFR589869 MPN589869 MZJ589869 NJF589869 NTB589869 OCX589869 OMT589869 OWP589869 PGL589869 PQH589869 QAD589869 QJZ589869 QTV589869 RDR589869 RNN589869 RXJ589869 SHF589869 SRB589869 TAX589869 TKT589869 TUP589869 UEL589869 UOH589869 UYD589869 VHZ589869 VRV589869 WBR589869 WLN589869 WVJ589869 B655405 IX655405 ST655405 ACP655405 AML655405 AWH655405 BGD655405 BPZ655405 BZV655405 CJR655405 CTN655405 DDJ655405 DNF655405 DXB655405 EGX655405 EQT655405 FAP655405 FKL655405 FUH655405 GED655405 GNZ655405 GXV655405 HHR655405 HRN655405 IBJ655405 ILF655405 IVB655405 JEX655405 JOT655405 JYP655405 KIL655405 KSH655405 LCD655405 LLZ655405 LVV655405 MFR655405 MPN655405 MZJ655405 NJF655405 NTB655405 OCX655405 OMT655405 OWP655405 PGL655405 PQH655405 QAD655405 QJZ655405 QTV655405 RDR655405 RNN655405 RXJ655405 SHF655405 SRB655405 TAX655405 TKT655405 TUP655405 UEL655405 UOH655405 UYD655405 VHZ655405 VRV655405 WBR655405 WLN655405 WVJ655405 B720941 IX720941 ST720941 ACP720941 AML720941 AWH720941 BGD720941 BPZ720941 BZV720941 CJR720941 CTN720941 DDJ720941 DNF720941 DXB720941 EGX720941 EQT720941 FAP720941 FKL720941 FUH720941 GED720941 GNZ720941 GXV720941 HHR720941 HRN720941 IBJ720941 ILF720941 IVB720941 JEX720941 JOT720941 JYP720941 KIL720941 KSH720941 LCD720941 LLZ720941 LVV720941 MFR720941 MPN720941 MZJ720941 NJF720941 NTB720941 OCX720941 OMT720941 OWP720941 PGL720941 PQH720941 QAD720941 QJZ720941 QTV720941 RDR720941 RNN720941 RXJ720941 SHF720941 SRB720941 TAX720941 TKT720941 TUP720941 UEL720941 UOH720941 UYD720941 VHZ720941 VRV720941 WBR720941 WLN720941 WVJ720941 B786477 IX786477 ST786477 ACP786477 AML786477 AWH786477 BGD786477 BPZ786477 BZV786477 CJR786477 CTN786477 DDJ786477 DNF786477 DXB786477 EGX786477 EQT786477 FAP786477 FKL786477 FUH786477 GED786477 GNZ786477 GXV786477 HHR786477 HRN786477 IBJ786477 ILF786477 IVB786477 JEX786477 JOT786477 JYP786477 KIL786477 KSH786477 LCD786477 LLZ786477 LVV786477 MFR786477 MPN786477 MZJ786477 NJF786477 NTB786477 OCX786477 OMT786477 OWP786477 PGL786477 PQH786477 QAD786477 QJZ786477 QTV786477 RDR786477 RNN786477 RXJ786477 SHF786477 SRB786477 TAX786477 TKT786477 TUP786477 UEL786477 UOH786477 UYD786477 VHZ786477 VRV786477 WBR786477 WLN786477 WVJ786477 B852013 IX852013 ST852013 ACP852013 AML852013 AWH852013 BGD852013 BPZ852013 BZV852013 CJR852013 CTN852013 DDJ852013 DNF852013 DXB852013 EGX852013 EQT852013 FAP852013 FKL852013 FUH852013 GED852013 GNZ852013 GXV852013 HHR852013 HRN852013 IBJ852013 ILF852013 IVB852013 JEX852013 JOT852013 JYP852013 KIL852013 KSH852013 LCD852013 LLZ852013 LVV852013 MFR852013 MPN852013 MZJ852013 NJF852013 NTB852013 OCX852013 OMT852013 OWP852013 PGL852013 PQH852013 QAD852013 QJZ852013 QTV852013 RDR852013 RNN852013 RXJ852013 SHF852013 SRB852013 TAX852013 TKT852013 TUP852013 UEL852013 UOH852013 UYD852013 VHZ852013 VRV852013 WBR852013 WLN852013 WVJ852013 B917549 IX917549 ST917549 ACP917549 AML917549 AWH917549 BGD917549 BPZ917549 BZV917549 CJR917549 CTN917549 DDJ917549 DNF917549 DXB917549 EGX917549 EQT917549 FAP917549 FKL917549 FUH917549 GED917549 GNZ917549 GXV917549 HHR917549 HRN917549 IBJ917549 ILF917549 IVB917549 JEX917549 JOT917549 JYP917549 KIL917549 KSH917549 LCD917549 LLZ917549 LVV917549 MFR917549 MPN917549 MZJ917549 NJF917549 NTB917549 OCX917549 OMT917549 OWP917549 PGL917549 PQH917549 QAD917549 QJZ917549 QTV917549 RDR917549 RNN917549 RXJ917549 SHF917549 SRB917549 TAX917549 TKT917549 TUP917549 UEL917549 UOH917549 UYD917549 VHZ917549 VRV917549 WBR917549 WLN917549 WVJ917549 B983085 IX983085 ST983085 ACP983085 AML983085 AWH983085 BGD983085 BPZ983085 BZV983085 CJR983085 CTN983085 DDJ983085 DNF983085 DXB983085 EGX983085 EQT983085 FAP983085 FKL983085 FUH983085 GED983085 GNZ983085 GXV983085 HHR983085 HRN983085 IBJ983085 ILF983085 IVB983085 JEX983085 JOT983085 JYP983085 KIL983085 KSH983085 LCD983085 LLZ983085 LVV983085 MFR983085 MPN983085 MZJ983085 NJF983085 NTB983085 OCX983085 OMT983085 OWP983085 PGL983085 PQH983085 QAD983085 QJZ983085 QTV983085 RDR983085 RNN983085 RXJ983085 SHF983085 SRB983085 TAX983085 TKT983085 TUP983085 UEL983085 UOH983085 UYD983085 VHZ983085 VRV983085 WBR983085 WLN983085 WVJ983085 B59:C59 IX59:IY59 ST59:SU59 ACP59:ACQ59 AML59:AMM59 AWH59:AWI59 BGD59:BGE59 BPZ59:BQA59 BZV59:BZW59 CJR59:CJS59 CTN59:CTO59 DDJ59:DDK59 DNF59:DNG59 DXB59:DXC59 EGX59:EGY59 EQT59:EQU59 FAP59:FAQ59 FKL59:FKM59 FUH59:FUI59 GED59:GEE59 GNZ59:GOA59 GXV59:GXW59 HHR59:HHS59 HRN59:HRO59 IBJ59:IBK59 ILF59:ILG59 IVB59:IVC59 JEX59:JEY59 JOT59:JOU59 JYP59:JYQ59 KIL59:KIM59 KSH59:KSI59 LCD59:LCE59 LLZ59:LMA59 LVV59:LVW59 MFR59:MFS59 MPN59:MPO59 MZJ59:MZK59 NJF59:NJG59 NTB59:NTC59 OCX59:OCY59 OMT59:OMU59 OWP59:OWQ59 PGL59:PGM59 PQH59:PQI59 QAD59:QAE59 QJZ59:QKA59 QTV59:QTW59 RDR59:RDS59 RNN59:RNO59 RXJ59:RXK59 SHF59:SHG59 SRB59:SRC59 TAX59:TAY59 TKT59:TKU59 TUP59:TUQ59 UEL59:UEM59 UOH59:UOI59 UYD59:UYE59 VHZ59:VIA59 VRV59:VRW59 WBR59:WBS59 WLN59:WLO59 WVJ59:WVK59 B65595:C65595 IX65595:IY65595 ST65595:SU65595 ACP65595:ACQ65595 AML65595:AMM65595 AWH65595:AWI65595 BGD65595:BGE65595 BPZ65595:BQA65595 BZV65595:BZW65595 CJR65595:CJS65595 CTN65595:CTO65595 DDJ65595:DDK65595 DNF65595:DNG65595 DXB65595:DXC65595 EGX65595:EGY65595 EQT65595:EQU65595 FAP65595:FAQ65595 FKL65595:FKM65595 FUH65595:FUI65595 GED65595:GEE65595 GNZ65595:GOA65595 GXV65595:GXW65595 HHR65595:HHS65595 HRN65595:HRO65595 IBJ65595:IBK65595 ILF65595:ILG65595 IVB65595:IVC65595 JEX65595:JEY65595 JOT65595:JOU65595 JYP65595:JYQ65595 KIL65595:KIM65595 KSH65595:KSI65595 LCD65595:LCE65595 LLZ65595:LMA65595 LVV65595:LVW65595 MFR65595:MFS65595 MPN65595:MPO65595 MZJ65595:MZK65595 NJF65595:NJG65595 NTB65595:NTC65595 OCX65595:OCY65595 OMT65595:OMU65595 OWP65595:OWQ65595 PGL65595:PGM65595 PQH65595:PQI65595 QAD65595:QAE65595 QJZ65595:QKA65595 QTV65595:QTW65595 RDR65595:RDS65595 RNN65595:RNO65595 RXJ65595:RXK65595 SHF65595:SHG65595 SRB65595:SRC65595 TAX65595:TAY65595 TKT65595:TKU65595 TUP65595:TUQ65595 UEL65595:UEM65595 UOH65595:UOI65595 UYD65595:UYE65595 VHZ65595:VIA65595 VRV65595:VRW65595 WBR65595:WBS65595 WLN65595:WLO65595 WVJ65595:WVK65595 B131131:C131131 IX131131:IY131131 ST131131:SU131131 ACP131131:ACQ131131 AML131131:AMM131131 AWH131131:AWI131131 BGD131131:BGE131131 BPZ131131:BQA131131 BZV131131:BZW131131 CJR131131:CJS131131 CTN131131:CTO131131 DDJ131131:DDK131131 DNF131131:DNG131131 DXB131131:DXC131131 EGX131131:EGY131131 EQT131131:EQU131131 FAP131131:FAQ131131 FKL131131:FKM131131 FUH131131:FUI131131 GED131131:GEE131131 GNZ131131:GOA131131 GXV131131:GXW131131 HHR131131:HHS131131 HRN131131:HRO131131 IBJ131131:IBK131131 ILF131131:ILG131131 IVB131131:IVC131131 JEX131131:JEY131131 JOT131131:JOU131131 JYP131131:JYQ131131 KIL131131:KIM131131 KSH131131:KSI131131 LCD131131:LCE131131 LLZ131131:LMA131131 LVV131131:LVW131131 MFR131131:MFS131131 MPN131131:MPO131131 MZJ131131:MZK131131 NJF131131:NJG131131 NTB131131:NTC131131 OCX131131:OCY131131 OMT131131:OMU131131 OWP131131:OWQ131131 PGL131131:PGM131131 PQH131131:PQI131131 QAD131131:QAE131131 QJZ131131:QKA131131 QTV131131:QTW131131 RDR131131:RDS131131 RNN131131:RNO131131 RXJ131131:RXK131131 SHF131131:SHG131131 SRB131131:SRC131131 TAX131131:TAY131131 TKT131131:TKU131131 TUP131131:TUQ131131 UEL131131:UEM131131 UOH131131:UOI131131 UYD131131:UYE131131 VHZ131131:VIA131131 VRV131131:VRW131131 WBR131131:WBS131131 WLN131131:WLO131131 WVJ131131:WVK131131 B196667:C196667 IX196667:IY196667 ST196667:SU196667 ACP196667:ACQ196667 AML196667:AMM196667 AWH196667:AWI196667 BGD196667:BGE196667 BPZ196667:BQA196667 BZV196667:BZW196667 CJR196667:CJS196667 CTN196667:CTO196667 DDJ196667:DDK196667 DNF196667:DNG196667 DXB196667:DXC196667 EGX196667:EGY196667 EQT196667:EQU196667 FAP196667:FAQ196667 FKL196667:FKM196667 FUH196667:FUI196667 GED196667:GEE196667 GNZ196667:GOA196667 GXV196667:GXW196667 HHR196667:HHS196667 HRN196667:HRO196667 IBJ196667:IBK196667 ILF196667:ILG196667 IVB196667:IVC196667 JEX196667:JEY196667 JOT196667:JOU196667 JYP196667:JYQ196667 KIL196667:KIM196667 KSH196667:KSI196667 LCD196667:LCE196667 LLZ196667:LMA196667 LVV196667:LVW196667 MFR196667:MFS196667 MPN196667:MPO196667 MZJ196667:MZK196667 NJF196667:NJG196667 NTB196667:NTC196667 OCX196667:OCY196667 OMT196667:OMU196667 OWP196667:OWQ196667 PGL196667:PGM196667 PQH196667:PQI196667 QAD196667:QAE196667 QJZ196667:QKA196667 QTV196667:QTW196667 RDR196667:RDS196667 RNN196667:RNO196667 RXJ196667:RXK196667 SHF196667:SHG196667 SRB196667:SRC196667 TAX196667:TAY196667 TKT196667:TKU196667 TUP196667:TUQ196667 UEL196667:UEM196667 UOH196667:UOI196667 UYD196667:UYE196667 VHZ196667:VIA196667 VRV196667:VRW196667 WBR196667:WBS196667 WLN196667:WLO196667 WVJ196667:WVK196667 B262203:C262203 IX262203:IY262203 ST262203:SU262203 ACP262203:ACQ262203 AML262203:AMM262203 AWH262203:AWI262203 BGD262203:BGE262203 BPZ262203:BQA262203 BZV262203:BZW262203 CJR262203:CJS262203 CTN262203:CTO262203 DDJ262203:DDK262203 DNF262203:DNG262203 DXB262203:DXC262203 EGX262203:EGY262203 EQT262203:EQU262203 FAP262203:FAQ262203 FKL262203:FKM262203 FUH262203:FUI262203 GED262203:GEE262203 GNZ262203:GOA262203 GXV262203:GXW262203 HHR262203:HHS262203 HRN262203:HRO262203 IBJ262203:IBK262203 ILF262203:ILG262203 IVB262203:IVC262203 JEX262203:JEY262203 JOT262203:JOU262203 JYP262203:JYQ262203 KIL262203:KIM262203 KSH262203:KSI262203 LCD262203:LCE262203 LLZ262203:LMA262203 LVV262203:LVW262203 MFR262203:MFS262203 MPN262203:MPO262203 MZJ262203:MZK262203 NJF262203:NJG262203 NTB262203:NTC262203 OCX262203:OCY262203 OMT262203:OMU262203 OWP262203:OWQ262203 PGL262203:PGM262203 PQH262203:PQI262203 QAD262203:QAE262203 QJZ262203:QKA262203 QTV262203:QTW262203 RDR262203:RDS262203 RNN262203:RNO262203 RXJ262203:RXK262203 SHF262203:SHG262203 SRB262203:SRC262203 TAX262203:TAY262203 TKT262203:TKU262203 TUP262203:TUQ262203 UEL262203:UEM262203 UOH262203:UOI262203 UYD262203:UYE262203 VHZ262203:VIA262203 VRV262203:VRW262203 WBR262203:WBS262203 WLN262203:WLO262203 WVJ262203:WVK262203 B327739:C327739 IX327739:IY327739 ST327739:SU327739 ACP327739:ACQ327739 AML327739:AMM327739 AWH327739:AWI327739 BGD327739:BGE327739 BPZ327739:BQA327739 BZV327739:BZW327739 CJR327739:CJS327739 CTN327739:CTO327739 DDJ327739:DDK327739 DNF327739:DNG327739 DXB327739:DXC327739 EGX327739:EGY327739 EQT327739:EQU327739 FAP327739:FAQ327739 FKL327739:FKM327739 FUH327739:FUI327739 GED327739:GEE327739 GNZ327739:GOA327739 GXV327739:GXW327739 HHR327739:HHS327739 HRN327739:HRO327739 IBJ327739:IBK327739 ILF327739:ILG327739 IVB327739:IVC327739 JEX327739:JEY327739 JOT327739:JOU327739 JYP327739:JYQ327739 KIL327739:KIM327739 KSH327739:KSI327739 LCD327739:LCE327739 LLZ327739:LMA327739 LVV327739:LVW327739 MFR327739:MFS327739 MPN327739:MPO327739 MZJ327739:MZK327739 NJF327739:NJG327739 NTB327739:NTC327739 OCX327739:OCY327739 OMT327739:OMU327739 OWP327739:OWQ327739 PGL327739:PGM327739 PQH327739:PQI327739 QAD327739:QAE327739 QJZ327739:QKA327739 QTV327739:QTW327739 RDR327739:RDS327739 RNN327739:RNO327739 RXJ327739:RXK327739 SHF327739:SHG327739 SRB327739:SRC327739 TAX327739:TAY327739 TKT327739:TKU327739 TUP327739:TUQ327739 UEL327739:UEM327739 UOH327739:UOI327739 UYD327739:UYE327739 VHZ327739:VIA327739 VRV327739:VRW327739 WBR327739:WBS327739 WLN327739:WLO327739 WVJ327739:WVK327739 B393275:C393275 IX393275:IY393275 ST393275:SU393275 ACP393275:ACQ393275 AML393275:AMM393275 AWH393275:AWI393275 BGD393275:BGE393275 BPZ393275:BQA393275 BZV393275:BZW393275 CJR393275:CJS393275 CTN393275:CTO393275 DDJ393275:DDK393275 DNF393275:DNG393275 DXB393275:DXC393275 EGX393275:EGY393275 EQT393275:EQU393275 FAP393275:FAQ393275 FKL393275:FKM393275 FUH393275:FUI393275 GED393275:GEE393275 GNZ393275:GOA393275 GXV393275:GXW393275 HHR393275:HHS393275 HRN393275:HRO393275 IBJ393275:IBK393275 ILF393275:ILG393275 IVB393275:IVC393275 JEX393275:JEY393275 JOT393275:JOU393275 JYP393275:JYQ393275 KIL393275:KIM393275 KSH393275:KSI393275 LCD393275:LCE393275 LLZ393275:LMA393275 LVV393275:LVW393275 MFR393275:MFS393275 MPN393275:MPO393275 MZJ393275:MZK393275 NJF393275:NJG393275 NTB393275:NTC393275 OCX393275:OCY393275 OMT393275:OMU393275 OWP393275:OWQ393275 PGL393275:PGM393275 PQH393275:PQI393275 QAD393275:QAE393275 QJZ393275:QKA393275 QTV393275:QTW393275 RDR393275:RDS393275 RNN393275:RNO393275 RXJ393275:RXK393275 SHF393275:SHG393275 SRB393275:SRC393275 TAX393275:TAY393275 TKT393275:TKU393275 TUP393275:TUQ393275 UEL393275:UEM393275 UOH393275:UOI393275 UYD393275:UYE393275 VHZ393275:VIA393275 VRV393275:VRW393275 WBR393275:WBS393275 WLN393275:WLO393275 WVJ393275:WVK393275 B458811:C458811 IX458811:IY458811 ST458811:SU458811 ACP458811:ACQ458811 AML458811:AMM458811 AWH458811:AWI458811 BGD458811:BGE458811 BPZ458811:BQA458811 BZV458811:BZW458811 CJR458811:CJS458811 CTN458811:CTO458811 DDJ458811:DDK458811 DNF458811:DNG458811 DXB458811:DXC458811 EGX458811:EGY458811 EQT458811:EQU458811 FAP458811:FAQ458811 FKL458811:FKM458811 FUH458811:FUI458811 GED458811:GEE458811 GNZ458811:GOA458811 GXV458811:GXW458811 HHR458811:HHS458811 HRN458811:HRO458811 IBJ458811:IBK458811 ILF458811:ILG458811 IVB458811:IVC458811 JEX458811:JEY458811 JOT458811:JOU458811 JYP458811:JYQ458811 KIL458811:KIM458811 KSH458811:KSI458811 LCD458811:LCE458811 LLZ458811:LMA458811 LVV458811:LVW458811 MFR458811:MFS458811 MPN458811:MPO458811 MZJ458811:MZK458811 NJF458811:NJG458811 NTB458811:NTC458811 OCX458811:OCY458811 OMT458811:OMU458811 OWP458811:OWQ458811 PGL458811:PGM458811 PQH458811:PQI458811 QAD458811:QAE458811 QJZ458811:QKA458811 QTV458811:QTW458811 RDR458811:RDS458811 RNN458811:RNO458811 RXJ458811:RXK458811 SHF458811:SHG458811 SRB458811:SRC458811 TAX458811:TAY458811 TKT458811:TKU458811 TUP458811:TUQ458811 UEL458811:UEM458811 UOH458811:UOI458811 UYD458811:UYE458811 VHZ458811:VIA458811 VRV458811:VRW458811 WBR458811:WBS458811 WLN458811:WLO458811 WVJ458811:WVK458811 B524347:C524347 IX524347:IY524347 ST524347:SU524347 ACP524347:ACQ524347 AML524347:AMM524347 AWH524347:AWI524347 BGD524347:BGE524347 BPZ524347:BQA524347 BZV524347:BZW524347 CJR524347:CJS524347 CTN524347:CTO524347 DDJ524347:DDK524347 DNF524347:DNG524347 DXB524347:DXC524347 EGX524347:EGY524347 EQT524347:EQU524347 FAP524347:FAQ524347 FKL524347:FKM524347 FUH524347:FUI524347 GED524347:GEE524347 GNZ524347:GOA524347 GXV524347:GXW524347 HHR524347:HHS524347 HRN524347:HRO524347 IBJ524347:IBK524347 ILF524347:ILG524347 IVB524347:IVC524347 JEX524347:JEY524347 JOT524347:JOU524347 JYP524347:JYQ524347 KIL524347:KIM524347 KSH524347:KSI524347 LCD524347:LCE524347 LLZ524347:LMA524347 LVV524347:LVW524347 MFR524347:MFS524347 MPN524347:MPO524347 MZJ524347:MZK524347 NJF524347:NJG524347 NTB524347:NTC524347 OCX524347:OCY524347 OMT524347:OMU524347 OWP524347:OWQ524347 PGL524347:PGM524347 PQH524347:PQI524347 QAD524347:QAE524347 QJZ524347:QKA524347 QTV524347:QTW524347 RDR524347:RDS524347 RNN524347:RNO524347 RXJ524347:RXK524347 SHF524347:SHG524347 SRB524347:SRC524347 TAX524347:TAY524347 TKT524347:TKU524347 TUP524347:TUQ524347 UEL524347:UEM524347 UOH524347:UOI524347 UYD524347:UYE524347 VHZ524347:VIA524347 VRV524347:VRW524347 WBR524347:WBS524347 WLN524347:WLO524347 WVJ524347:WVK524347 B589883:C589883 IX589883:IY589883 ST589883:SU589883 ACP589883:ACQ589883 AML589883:AMM589883 AWH589883:AWI589883 BGD589883:BGE589883 BPZ589883:BQA589883 BZV589883:BZW589883 CJR589883:CJS589883 CTN589883:CTO589883 DDJ589883:DDK589883 DNF589883:DNG589883 DXB589883:DXC589883 EGX589883:EGY589883 EQT589883:EQU589883 FAP589883:FAQ589883 FKL589883:FKM589883 FUH589883:FUI589883 GED589883:GEE589883 GNZ589883:GOA589883 GXV589883:GXW589883 HHR589883:HHS589883 HRN589883:HRO589883 IBJ589883:IBK589883 ILF589883:ILG589883 IVB589883:IVC589883 JEX589883:JEY589883 JOT589883:JOU589883 JYP589883:JYQ589883 KIL589883:KIM589883 KSH589883:KSI589883 LCD589883:LCE589883 LLZ589883:LMA589883 LVV589883:LVW589883 MFR589883:MFS589883 MPN589883:MPO589883 MZJ589883:MZK589883 NJF589883:NJG589883 NTB589883:NTC589883 OCX589883:OCY589883 OMT589883:OMU589883 OWP589883:OWQ589883 PGL589883:PGM589883 PQH589883:PQI589883 QAD589883:QAE589883 QJZ589883:QKA589883 QTV589883:QTW589883 RDR589883:RDS589883 RNN589883:RNO589883 RXJ589883:RXK589883 SHF589883:SHG589883 SRB589883:SRC589883 TAX589883:TAY589883 TKT589883:TKU589883 TUP589883:TUQ589883 UEL589883:UEM589883 UOH589883:UOI589883 UYD589883:UYE589883 VHZ589883:VIA589883 VRV589883:VRW589883 WBR589883:WBS589883 WLN589883:WLO589883 WVJ589883:WVK589883 B655419:C655419 IX655419:IY655419 ST655419:SU655419 ACP655419:ACQ655419 AML655419:AMM655419 AWH655419:AWI655419 BGD655419:BGE655419 BPZ655419:BQA655419 BZV655419:BZW655419 CJR655419:CJS655419 CTN655419:CTO655419 DDJ655419:DDK655419 DNF655419:DNG655419 DXB655419:DXC655419 EGX655419:EGY655419 EQT655419:EQU655419 FAP655419:FAQ655419 FKL655419:FKM655419 FUH655419:FUI655419 GED655419:GEE655419 GNZ655419:GOA655419 GXV655419:GXW655419 HHR655419:HHS655419 HRN655419:HRO655419 IBJ655419:IBK655419 ILF655419:ILG655419 IVB655419:IVC655419 JEX655419:JEY655419 JOT655419:JOU655419 JYP655419:JYQ655419 KIL655419:KIM655419 KSH655419:KSI655419 LCD655419:LCE655419 LLZ655419:LMA655419 LVV655419:LVW655419 MFR655419:MFS655419 MPN655419:MPO655419 MZJ655419:MZK655419 NJF655419:NJG655419 NTB655419:NTC655419 OCX655419:OCY655419 OMT655419:OMU655419 OWP655419:OWQ655419 PGL655419:PGM655419 PQH655419:PQI655419 QAD655419:QAE655419 QJZ655419:QKA655419 QTV655419:QTW655419 RDR655419:RDS655419 RNN655419:RNO655419 RXJ655419:RXK655419 SHF655419:SHG655419 SRB655419:SRC655419 TAX655419:TAY655419 TKT655419:TKU655419 TUP655419:TUQ655419 UEL655419:UEM655419 UOH655419:UOI655419 UYD655419:UYE655419 VHZ655419:VIA655419 VRV655419:VRW655419 WBR655419:WBS655419 WLN655419:WLO655419 WVJ655419:WVK655419 B720955:C720955 IX720955:IY720955 ST720955:SU720955 ACP720955:ACQ720955 AML720955:AMM720955 AWH720955:AWI720955 BGD720955:BGE720955 BPZ720955:BQA720955 BZV720955:BZW720955 CJR720955:CJS720955 CTN720955:CTO720955 DDJ720955:DDK720955 DNF720955:DNG720955 DXB720955:DXC720955 EGX720955:EGY720955 EQT720955:EQU720955 FAP720955:FAQ720955 FKL720955:FKM720955 FUH720955:FUI720955 GED720955:GEE720955 GNZ720955:GOA720955 GXV720955:GXW720955 HHR720955:HHS720955 HRN720955:HRO720955 IBJ720955:IBK720955 ILF720955:ILG720955 IVB720955:IVC720955 JEX720955:JEY720955 JOT720955:JOU720955 JYP720955:JYQ720955 KIL720955:KIM720955 KSH720955:KSI720955 LCD720955:LCE720955 LLZ720955:LMA720955 LVV720955:LVW720955 MFR720955:MFS720955 MPN720955:MPO720955 MZJ720955:MZK720955 NJF720955:NJG720955 NTB720955:NTC720955 OCX720955:OCY720955 OMT720955:OMU720955 OWP720955:OWQ720955 PGL720955:PGM720955 PQH720955:PQI720955 QAD720955:QAE720955 QJZ720955:QKA720955 QTV720955:QTW720955 RDR720955:RDS720955 RNN720955:RNO720955 RXJ720955:RXK720955 SHF720955:SHG720955 SRB720955:SRC720955 TAX720955:TAY720955 TKT720955:TKU720955 TUP720955:TUQ720955 UEL720955:UEM720955 UOH720955:UOI720955 UYD720955:UYE720955 VHZ720955:VIA720955 VRV720955:VRW720955 WBR720955:WBS720955 WLN720955:WLO720955 WVJ720955:WVK720955 B786491:C786491 IX786491:IY786491 ST786491:SU786491 ACP786491:ACQ786491 AML786491:AMM786491 AWH786491:AWI786491 BGD786491:BGE786491 BPZ786491:BQA786491 BZV786491:BZW786491 CJR786491:CJS786491 CTN786491:CTO786491 DDJ786491:DDK786491 DNF786491:DNG786491 DXB786491:DXC786491 EGX786491:EGY786491 EQT786491:EQU786491 FAP786491:FAQ786491 FKL786491:FKM786491 FUH786491:FUI786491 GED786491:GEE786491 GNZ786491:GOA786491 GXV786491:GXW786491 HHR786491:HHS786491 HRN786491:HRO786491 IBJ786491:IBK786491 ILF786491:ILG786491 IVB786491:IVC786491 JEX786491:JEY786491 JOT786491:JOU786491 JYP786491:JYQ786491 KIL786491:KIM786491 KSH786491:KSI786491 LCD786491:LCE786491 LLZ786491:LMA786491 LVV786491:LVW786491 MFR786491:MFS786491 MPN786491:MPO786491 MZJ786491:MZK786491 NJF786491:NJG786491 NTB786491:NTC786491 OCX786491:OCY786491 OMT786491:OMU786491 OWP786491:OWQ786491 PGL786491:PGM786491 PQH786491:PQI786491 QAD786491:QAE786491 QJZ786491:QKA786491 QTV786491:QTW786491 RDR786491:RDS786491 RNN786491:RNO786491 RXJ786491:RXK786491 SHF786491:SHG786491 SRB786491:SRC786491 TAX786491:TAY786491 TKT786491:TKU786491 TUP786491:TUQ786491 UEL786491:UEM786491 UOH786491:UOI786491 UYD786491:UYE786491 VHZ786491:VIA786491 VRV786491:VRW786491 WBR786491:WBS786491 WLN786491:WLO786491 WVJ786491:WVK786491 B852027:C852027 IX852027:IY852027 ST852027:SU852027 ACP852027:ACQ852027 AML852027:AMM852027 AWH852027:AWI852027 BGD852027:BGE852027 BPZ852027:BQA852027 BZV852027:BZW852027 CJR852027:CJS852027 CTN852027:CTO852027 DDJ852027:DDK852027 DNF852027:DNG852027 DXB852027:DXC852027 EGX852027:EGY852027 EQT852027:EQU852027 FAP852027:FAQ852027 FKL852027:FKM852027 FUH852027:FUI852027 GED852027:GEE852027 GNZ852027:GOA852027 GXV852027:GXW852027 HHR852027:HHS852027 HRN852027:HRO852027 IBJ852027:IBK852027 ILF852027:ILG852027 IVB852027:IVC852027 JEX852027:JEY852027 JOT852027:JOU852027 JYP852027:JYQ852027 KIL852027:KIM852027 KSH852027:KSI852027 LCD852027:LCE852027 LLZ852027:LMA852027 LVV852027:LVW852027 MFR852027:MFS852027 MPN852027:MPO852027 MZJ852027:MZK852027 NJF852027:NJG852027 NTB852027:NTC852027 OCX852027:OCY852027 OMT852027:OMU852027 OWP852027:OWQ852027 PGL852027:PGM852027 PQH852027:PQI852027 QAD852027:QAE852027 QJZ852027:QKA852027 QTV852027:QTW852027 RDR852027:RDS852027 RNN852027:RNO852027 RXJ852027:RXK852027 SHF852027:SHG852027 SRB852027:SRC852027 TAX852027:TAY852027 TKT852027:TKU852027 TUP852027:TUQ852027 UEL852027:UEM852027 UOH852027:UOI852027 UYD852027:UYE852027 VHZ852027:VIA852027 VRV852027:VRW852027 WBR852027:WBS852027 WLN852027:WLO852027 WVJ852027:WVK852027 B917563:C917563 IX917563:IY917563 ST917563:SU917563 ACP917563:ACQ917563 AML917563:AMM917563 AWH917563:AWI917563 BGD917563:BGE917563 BPZ917563:BQA917563 BZV917563:BZW917563 CJR917563:CJS917563 CTN917563:CTO917563 DDJ917563:DDK917563 DNF917563:DNG917563 DXB917563:DXC917563 EGX917563:EGY917563 EQT917563:EQU917563 FAP917563:FAQ917563 FKL917563:FKM917563 FUH917563:FUI917563 GED917563:GEE917563 GNZ917563:GOA917563 GXV917563:GXW917563 HHR917563:HHS917563 HRN917563:HRO917563 IBJ917563:IBK917563 ILF917563:ILG917563 IVB917563:IVC917563 JEX917563:JEY917563 JOT917563:JOU917563 JYP917563:JYQ917563 KIL917563:KIM917563 KSH917563:KSI917563 LCD917563:LCE917563 LLZ917563:LMA917563 LVV917563:LVW917563 MFR917563:MFS917563 MPN917563:MPO917563 MZJ917563:MZK917563 NJF917563:NJG917563 NTB917563:NTC917563 OCX917563:OCY917563 OMT917563:OMU917563 OWP917563:OWQ917563 PGL917563:PGM917563 PQH917563:PQI917563 QAD917563:QAE917563 QJZ917563:QKA917563 QTV917563:QTW917563 RDR917563:RDS917563 RNN917563:RNO917563 RXJ917563:RXK917563 SHF917563:SHG917563 SRB917563:SRC917563 TAX917563:TAY917563 TKT917563:TKU917563 TUP917563:TUQ917563 UEL917563:UEM917563 UOH917563:UOI917563 UYD917563:UYE917563 VHZ917563:VIA917563 VRV917563:VRW917563 WBR917563:WBS917563 WLN917563:WLO917563 WVJ917563:WVK917563 B983099:C983099 IX983099:IY983099 ST983099:SU983099 ACP983099:ACQ983099 AML983099:AMM983099 AWH983099:AWI983099 BGD983099:BGE983099 BPZ983099:BQA983099 BZV983099:BZW983099 CJR983099:CJS983099 CTN983099:CTO983099 DDJ983099:DDK983099 DNF983099:DNG983099 DXB983099:DXC983099 EGX983099:EGY983099 EQT983099:EQU983099 FAP983099:FAQ983099 FKL983099:FKM983099 FUH983099:FUI983099 GED983099:GEE983099 GNZ983099:GOA983099 GXV983099:GXW983099 HHR983099:HHS983099 HRN983099:HRO983099 IBJ983099:IBK983099 ILF983099:ILG983099 IVB983099:IVC983099 JEX983099:JEY983099 JOT983099:JOU983099 JYP983099:JYQ983099 KIL983099:KIM983099 KSH983099:KSI983099 LCD983099:LCE983099 LLZ983099:LMA983099 LVV983099:LVW983099 MFR983099:MFS983099 MPN983099:MPO983099 MZJ983099:MZK983099 NJF983099:NJG983099 NTB983099:NTC983099 OCX983099:OCY983099 OMT983099:OMU983099 OWP983099:OWQ983099 PGL983099:PGM983099 PQH983099:PQI983099 QAD983099:QAE983099 QJZ983099:QKA983099 QTV983099:QTW983099 RDR983099:RDS983099 RNN983099:RNO983099 RXJ983099:RXK983099 SHF983099:SHG983099 SRB983099:SRC983099 TAX983099:TAY983099 TKT983099:TKU983099 TUP983099:TUQ983099 UEL983099:UEM983099 UOH983099:UOI983099 UYD983099:UYE983099 VHZ983099:VIA983099 VRV983099:VRW983099 WBR983099:WBS983099 WLN983099:WLO983099 WVJ983099:WVK983099 C109:C114 IY109:IY114 SU109:SU114 ACQ109:ACQ114 AMM109:AMM114 AWI109:AWI114 BGE109:BGE114 BQA109:BQA114 BZW109:BZW114 CJS109:CJS114 CTO109:CTO114 DDK109:DDK114 DNG109:DNG114 DXC109:DXC114 EGY109:EGY114 EQU109:EQU114 FAQ109:FAQ114 FKM109:FKM114 FUI109:FUI114 GEE109:GEE114 GOA109:GOA114 GXW109:GXW114 HHS109:HHS114 HRO109:HRO114 IBK109:IBK114 ILG109:ILG114 IVC109:IVC114 JEY109:JEY114 JOU109:JOU114 JYQ109:JYQ114 KIM109:KIM114 KSI109:KSI114 LCE109:LCE114 LMA109:LMA114 LVW109:LVW114 MFS109:MFS114 MPO109:MPO114 MZK109:MZK114 NJG109:NJG114 NTC109:NTC114 OCY109:OCY114 OMU109:OMU114 OWQ109:OWQ114 PGM109:PGM114 PQI109:PQI114 QAE109:QAE114 QKA109:QKA114 QTW109:QTW114 RDS109:RDS114 RNO109:RNO114 RXK109:RXK114 SHG109:SHG114 SRC109:SRC114 TAY109:TAY114 TKU109:TKU114 TUQ109:TUQ114 UEM109:UEM114 UOI109:UOI114 UYE109:UYE114 VIA109:VIA114 VRW109:VRW114 WBS109:WBS114 WLO109:WLO114 WVK109:WVK114 C65645:C65650 IY65645:IY65650 SU65645:SU65650 ACQ65645:ACQ65650 AMM65645:AMM65650 AWI65645:AWI65650 BGE65645:BGE65650 BQA65645:BQA65650 BZW65645:BZW65650 CJS65645:CJS65650 CTO65645:CTO65650 DDK65645:DDK65650 DNG65645:DNG65650 DXC65645:DXC65650 EGY65645:EGY65650 EQU65645:EQU65650 FAQ65645:FAQ65650 FKM65645:FKM65650 FUI65645:FUI65650 GEE65645:GEE65650 GOA65645:GOA65650 GXW65645:GXW65650 HHS65645:HHS65650 HRO65645:HRO65650 IBK65645:IBK65650 ILG65645:ILG65650 IVC65645:IVC65650 JEY65645:JEY65650 JOU65645:JOU65650 JYQ65645:JYQ65650 KIM65645:KIM65650 KSI65645:KSI65650 LCE65645:LCE65650 LMA65645:LMA65650 LVW65645:LVW65650 MFS65645:MFS65650 MPO65645:MPO65650 MZK65645:MZK65650 NJG65645:NJG65650 NTC65645:NTC65650 OCY65645:OCY65650 OMU65645:OMU65650 OWQ65645:OWQ65650 PGM65645:PGM65650 PQI65645:PQI65650 QAE65645:QAE65650 QKA65645:QKA65650 QTW65645:QTW65650 RDS65645:RDS65650 RNO65645:RNO65650 RXK65645:RXK65650 SHG65645:SHG65650 SRC65645:SRC65650 TAY65645:TAY65650 TKU65645:TKU65650 TUQ65645:TUQ65650 UEM65645:UEM65650 UOI65645:UOI65650 UYE65645:UYE65650 VIA65645:VIA65650 VRW65645:VRW65650 WBS65645:WBS65650 WLO65645:WLO65650 WVK65645:WVK65650 C131181:C131186 IY131181:IY131186 SU131181:SU131186 ACQ131181:ACQ131186 AMM131181:AMM131186 AWI131181:AWI131186 BGE131181:BGE131186 BQA131181:BQA131186 BZW131181:BZW131186 CJS131181:CJS131186 CTO131181:CTO131186 DDK131181:DDK131186 DNG131181:DNG131186 DXC131181:DXC131186 EGY131181:EGY131186 EQU131181:EQU131186 FAQ131181:FAQ131186 FKM131181:FKM131186 FUI131181:FUI131186 GEE131181:GEE131186 GOA131181:GOA131186 GXW131181:GXW131186 HHS131181:HHS131186 HRO131181:HRO131186 IBK131181:IBK131186 ILG131181:ILG131186 IVC131181:IVC131186 JEY131181:JEY131186 JOU131181:JOU131186 JYQ131181:JYQ131186 KIM131181:KIM131186 KSI131181:KSI131186 LCE131181:LCE131186 LMA131181:LMA131186 LVW131181:LVW131186 MFS131181:MFS131186 MPO131181:MPO131186 MZK131181:MZK131186 NJG131181:NJG131186 NTC131181:NTC131186 OCY131181:OCY131186 OMU131181:OMU131186 OWQ131181:OWQ131186 PGM131181:PGM131186 PQI131181:PQI131186 QAE131181:QAE131186 QKA131181:QKA131186 QTW131181:QTW131186 RDS131181:RDS131186 RNO131181:RNO131186 RXK131181:RXK131186 SHG131181:SHG131186 SRC131181:SRC131186 TAY131181:TAY131186 TKU131181:TKU131186 TUQ131181:TUQ131186 UEM131181:UEM131186 UOI131181:UOI131186 UYE131181:UYE131186 VIA131181:VIA131186 VRW131181:VRW131186 WBS131181:WBS131186 WLO131181:WLO131186 WVK131181:WVK131186 C196717:C196722 IY196717:IY196722 SU196717:SU196722 ACQ196717:ACQ196722 AMM196717:AMM196722 AWI196717:AWI196722 BGE196717:BGE196722 BQA196717:BQA196722 BZW196717:BZW196722 CJS196717:CJS196722 CTO196717:CTO196722 DDK196717:DDK196722 DNG196717:DNG196722 DXC196717:DXC196722 EGY196717:EGY196722 EQU196717:EQU196722 FAQ196717:FAQ196722 FKM196717:FKM196722 FUI196717:FUI196722 GEE196717:GEE196722 GOA196717:GOA196722 GXW196717:GXW196722 HHS196717:HHS196722 HRO196717:HRO196722 IBK196717:IBK196722 ILG196717:ILG196722 IVC196717:IVC196722 JEY196717:JEY196722 JOU196717:JOU196722 JYQ196717:JYQ196722 KIM196717:KIM196722 KSI196717:KSI196722 LCE196717:LCE196722 LMA196717:LMA196722 LVW196717:LVW196722 MFS196717:MFS196722 MPO196717:MPO196722 MZK196717:MZK196722 NJG196717:NJG196722 NTC196717:NTC196722 OCY196717:OCY196722 OMU196717:OMU196722 OWQ196717:OWQ196722 PGM196717:PGM196722 PQI196717:PQI196722 QAE196717:QAE196722 QKA196717:QKA196722 QTW196717:QTW196722 RDS196717:RDS196722 RNO196717:RNO196722 RXK196717:RXK196722 SHG196717:SHG196722 SRC196717:SRC196722 TAY196717:TAY196722 TKU196717:TKU196722 TUQ196717:TUQ196722 UEM196717:UEM196722 UOI196717:UOI196722 UYE196717:UYE196722 VIA196717:VIA196722 VRW196717:VRW196722 WBS196717:WBS196722 WLO196717:WLO196722 WVK196717:WVK196722 C262253:C262258 IY262253:IY262258 SU262253:SU262258 ACQ262253:ACQ262258 AMM262253:AMM262258 AWI262253:AWI262258 BGE262253:BGE262258 BQA262253:BQA262258 BZW262253:BZW262258 CJS262253:CJS262258 CTO262253:CTO262258 DDK262253:DDK262258 DNG262253:DNG262258 DXC262253:DXC262258 EGY262253:EGY262258 EQU262253:EQU262258 FAQ262253:FAQ262258 FKM262253:FKM262258 FUI262253:FUI262258 GEE262253:GEE262258 GOA262253:GOA262258 GXW262253:GXW262258 HHS262253:HHS262258 HRO262253:HRO262258 IBK262253:IBK262258 ILG262253:ILG262258 IVC262253:IVC262258 JEY262253:JEY262258 JOU262253:JOU262258 JYQ262253:JYQ262258 KIM262253:KIM262258 KSI262253:KSI262258 LCE262253:LCE262258 LMA262253:LMA262258 LVW262253:LVW262258 MFS262253:MFS262258 MPO262253:MPO262258 MZK262253:MZK262258 NJG262253:NJG262258 NTC262253:NTC262258 OCY262253:OCY262258 OMU262253:OMU262258 OWQ262253:OWQ262258 PGM262253:PGM262258 PQI262253:PQI262258 QAE262253:QAE262258 QKA262253:QKA262258 QTW262253:QTW262258 RDS262253:RDS262258 RNO262253:RNO262258 RXK262253:RXK262258 SHG262253:SHG262258 SRC262253:SRC262258 TAY262253:TAY262258 TKU262253:TKU262258 TUQ262253:TUQ262258 UEM262253:UEM262258 UOI262253:UOI262258 UYE262253:UYE262258 VIA262253:VIA262258 VRW262253:VRW262258 WBS262253:WBS262258 WLO262253:WLO262258 WVK262253:WVK262258 C327789:C327794 IY327789:IY327794 SU327789:SU327794 ACQ327789:ACQ327794 AMM327789:AMM327794 AWI327789:AWI327794 BGE327789:BGE327794 BQA327789:BQA327794 BZW327789:BZW327794 CJS327789:CJS327794 CTO327789:CTO327794 DDK327789:DDK327794 DNG327789:DNG327794 DXC327789:DXC327794 EGY327789:EGY327794 EQU327789:EQU327794 FAQ327789:FAQ327794 FKM327789:FKM327794 FUI327789:FUI327794 GEE327789:GEE327794 GOA327789:GOA327794 GXW327789:GXW327794 HHS327789:HHS327794 HRO327789:HRO327794 IBK327789:IBK327794 ILG327789:ILG327794 IVC327789:IVC327794 JEY327789:JEY327794 JOU327789:JOU327794 JYQ327789:JYQ327794 KIM327789:KIM327794 KSI327789:KSI327794 LCE327789:LCE327794 LMA327789:LMA327794 LVW327789:LVW327794 MFS327789:MFS327794 MPO327789:MPO327794 MZK327789:MZK327794 NJG327789:NJG327794 NTC327789:NTC327794 OCY327789:OCY327794 OMU327789:OMU327794 OWQ327789:OWQ327794 PGM327789:PGM327794 PQI327789:PQI327794 QAE327789:QAE327794 QKA327789:QKA327794 QTW327789:QTW327794 RDS327789:RDS327794 RNO327789:RNO327794 RXK327789:RXK327794 SHG327789:SHG327794 SRC327789:SRC327794 TAY327789:TAY327794 TKU327789:TKU327794 TUQ327789:TUQ327794 UEM327789:UEM327794 UOI327789:UOI327794 UYE327789:UYE327794 VIA327789:VIA327794 VRW327789:VRW327794 WBS327789:WBS327794 WLO327789:WLO327794 WVK327789:WVK327794 C393325:C393330 IY393325:IY393330 SU393325:SU393330 ACQ393325:ACQ393330 AMM393325:AMM393330 AWI393325:AWI393330 BGE393325:BGE393330 BQA393325:BQA393330 BZW393325:BZW393330 CJS393325:CJS393330 CTO393325:CTO393330 DDK393325:DDK393330 DNG393325:DNG393330 DXC393325:DXC393330 EGY393325:EGY393330 EQU393325:EQU393330 FAQ393325:FAQ393330 FKM393325:FKM393330 FUI393325:FUI393330 GEE393325:GEE393330 GOA393325:GOA393330 GXW393325:GXW393330 HHS393325:HHS393330 HRO393325:HRO393330 IBK393325:IBK393330 ILG393325:ILG393330 IVC393325:IVC393330 JEY393325:JEY393330 JOU393325:JOU393330 JYQ393325:JYQ393330 KIM393325:KIM393330 KSI393325:KSI393330 LCE393325:LCE393330 LMA393325:LMA393330 LVW393325:LVW393330 MFS393325:MFS393330 MPO393325:MPO393330 MZK393325:MZK393330 NJG393325:NJG393330 NTC393325:NTC393330 OCY393325:OCY393330 OMU393325:OMU393330 OWQ393325:OWQ393330 PGM393325:PGM393330 PQI393325:PQI393330 QAE393325:QAE393330 QKA393325:QKA393330 QTW393325:QTW393330 RDS393325:RDS393330 RNO393325:RNO393330 RXK393325:RXK393330 SHG393325:SHG393330 SRC393325:SRC393330 TAY393325:TAY393330 TKU393325:TKU393330 TUQ393325:TUQ393330 UEM393325:UEM393330 UOI393325:UOI393330 UYE393325:UYE393330 VIA393325:VIA393330 VRW393325:VRW393330 WBS393325:WBS393330 WLO393325:WLO393330 WVK393325:WVK393330 C458861:C458866 IY458861:IY458866 SU458861:SU458866 ACQ458861:ACQ458866 AMM458861:AMM458866 AWI458861:AWI458866 BGE458861:BGE458866 BQA458861:BQA458866 BZW458861:BZW458866 CJS458861:CJS458866 CTO458861:CTO458866 DDK458861:DDK458866 DNG458861:DNG458866 DXC458861:DXC458866 EGY458861:EGY458866 EQU458861:EQU458866 FAQ458861:FAQ458866 FKM458861:FKM458866 FUI458861:FUI458866 GEE458861:GEE458866 GOA458861:GOA458866 GXW458861:GXW458866 HHS458861:HHS458866 HRO458861:HRO458866 IBK458861:IBK458866 ILG458861:ILG458866 IVC458861:IVC458866 JEY458861:JEY458866 JOU458861:JOU458866 JYQ458861:JYQ458866 KIM458861:KIM458866 KSI458861:KSI458866 LCE458861:LCE458866 LMA458861:LMA458866 LVW458861:LVW458866 MFS458861:MFS458866 MPO458861:MPO458866 MZK458861:MZK458866 NJG458861:NJG458866 NTC458861:NTC458866 OCY458861:OCY458866 OMU458861:OMU458866 OWQ458861:OWQ458866 PGM458861:PGM458866 PQI458861:PQI458866 QAE458861:QAE458866 QKA458861:QKA458866 QTW458861:QTW458866 RDS458861:RDS458866 RNO458861:RNO458866 RXK458861:RXK458866 SHG458861:SHG458866 SRC458861:SRC458866 TAY458861:TAY458866 TKU458861:TKU458866 TUQ458861:TUQ458866 UEM458861:UEM458866 UOI458861:UOI458866 UYE458861:UYE458866 VIA458861:VIA458866 VRW458861:VRW458866 WBS458861:WBS458866 WLO458861:WLO458866 WVK458861:WVK458866 C524397:C524402 IY524397:IY524402 SU524397:SU524402 ACQ524397:ACQ524402 AMM524397:AMM524402 AWI524397:AWI524402 BGE524397:BGE524402 BQA524397:BQA524402 BZW524397:BZW524402 CJS524397:CJS524402 CTO524397:CTO524402 DDK524397:DDK524402 DNG524397:DNG524402 DXC524397:DXC524402 EGY524397:EGY524402 EQU524397:EQU524402 FAQ524397:FAQ524402 FKM524397:FKM524402 FUI524397:FUI524402 GEE524397:GEE524402 GOA524397:GOA524402 GXW524397:GXW524402 HHS524397:HHS524402 HRO524397:HRO524402 IBK524397:IBK524402 ILG524397:ILG524402 IVC524397:IVC524402 JEY524397:JEY524402 JOU524397:JOU524402 JYQ524397:JYQ524402 KIM524397:KIM524402 KSI524397:KSI524402 LCE524397:LCE524402 LMA524397:LMA524402 LVW524397:LVW524402 MFS524397:MFS524402 MPO524397:MPO524402 MZK524397:MZK524402 NJG524397:NJG524402 NTC524397:NTC524402 OCY524397:OCY524402 OMU524397:OMU524402 OWQ524397:OWQ524402 PGM524397:PGM524402 PQI524397:PQI524402 QAE524397:QAE524402 QKA524397:QKA524402 QTW524397:QTW524402 RDS524397:RDS524402 RNO524397:RNO524402 RXK524397:RXK524402 SHG524397:SHG524402 SRC524397:SRC524402 TAY524397:TAY524402 TKU524397:TKU524402 TUQ524397:TUQ524402 UEM524397:UEM524402 UOI524397:UOI524402 UYE524397:UYE524402 VIA524397:VIA524402 VRW524397:VRW524402 WBS524397:WBS524402 WLO524397:WLO524402 WVK524397:WVK524402 C589933:C589938 IY589933:IY589938 SU589933:SU589938 ACQ589933:ACQ589938 AMM589933:AMM589938 AWI589933:AWI589938 BGE589933:BGE589938 BQA589933:BQA589938 BZW589933:BZW589938 CJS589933:CJS589938 CTO589933:CTO589938 DDK589933:DDK589938 DNG589933:DNG589938 DXC589933:DXC589938 EGY589933:EGY589938 EQU589933:EQU589938 FAQ589933:FAQ589938 FKM589933:FKM589938 FUI589933:FUI589938 GEE589933:GEE589938 GOA589933:GOA589938 GXW589933:GXW589938 HHS589933:HHS589938 HRO589933:HRO589938 IBK589933:IBK589938 ILG589933:ILG589938 IVC589933:IVC589938 JEY589933:JEY589938 JOU589933:JOU589938 JYQ589933:JYQ589938 KIM589933:KIM589938 KSI589933:KSI589938 LCE589933:LCE589938 LMA589933:LMA589938 LVW589933:LVW589938 MFS589933:MFS589938 MPO589933:MPO589938 MZK589933:MZK589938 NJG589933:NJG589938 NTC589933:NTC589938 OCY589933:OCY589938 OMU589933:OMU589938 OWQ589933:OWQ589938 PGM589933:PGM589938 PQI589933:PQI589938 QAE589933:QAE589938 QKA589933:QKA589938 QTW589933:QTW589938 RDS589933:RDS589938 RNO589933:RNO589938 RXK589933:RXK589938 SHG589933:SHG589938 SRC589933:SRC589938 TAY589933:TAY589938 TKU589933:TKU589938 TUQ589933:TUQ589938 UEM589933:UEM589938 UOI589933:UOI589938 UYE589933:UYE589938 VIA589933:VIA589938 VRW589933:VRW589938 WBS589933:WBS589938 WLO589933:WLO589938 WVK589933:WVK589938 C655469:C655474 IY655469:IY655474 SU655469:SU655474 ACQ655469:ACQ655474 AMM655469:AMM655474 AWI655469:AWI655474 BGE655469:BGE655474 BQA655469:BQA655474 BZW655469:BZW655474 CJS655469:CJS655474 CTO655469:CTO655474 DDK655469:DDK655474 DNG655469:DNG655474 DXC655469:DXC655474 EGY655469:EGY655474 EQU655469:EQU655474 FAQ655469:FAQ655474 FKM655469:FKM655474 FUI655469:FUI655474 GEE655469:GEE655474 GOA655469:GOA655474 GXW655469:GXW655474 HHS655469:HHS655474 HRO655469:HRO655474 IBK655469:IBK655474 ILG655469:ILG655474 IVC655469:IVC655474 JEY655469:JEY655474 JOU655469:JOU655474 JYQ655469:JYQ655474 KIM655469:KIM655474 KSI655469:KSI655474 LCE655469:LCE655474 LMA655469:LMA655474 LVW655469:LVW655474 MFS655469:MFS655474 MPO655469:MPO655474 MZK655469:MZK655474 NJG655469:NJG655474 NTC655469:NTC655474 OCY655469:OCY655474 OMU655469:OMU655474 OWQ655469:OWQ655474 PGM655469:PGM655474 PQI655469:PQI655474 QAE655469:QAE655474 QKA655469:QKA655474 QTW655469:QTW655474 RDS655469:RDS655474 RNO655469:RNO655474 RXK655469:RXK655474 SHG655469:SHG655474 SRC655469:SRC655474 TAY655469:TAY655474 TKU655469:TKU655474 TUQ655469:TUQ655474 UEM655469:UEM655474 UOI655469:UOI655474 UYE655469:UYE655474 VIA655469:VIA655474 VRW655469:VRW655474 WBS655469:WBS655474 WLO655469:WLO655474 WVK655469:WVK655474 C721005:C721010 IY721005:IY721010 SU721005:SU721010 ACQ721005:ACQ721010 AMM721005:AMM721010 AWI721005:AWI721010 BGE721005:BGE721010 BQA721005:BQA721010 BZW721005:BZW721010 CJS721005:CJS721010 CTO721005:CTO721010 DDK721005:DDK721010 DNG721005:DNG721010 DXC721005:DXC721010 EGY721005:EGY721010 EQU721005:EQU721010 FAQ721005:FAQ721010 FKM721005:FKM721010 FUI721005:FUI721010 GEE721005:GEE721010 GOA721005:GOA721010 GXW721005:GXW721010 HHS721005:HHS721010 HRO721005:HRO721010 IBK721005:IBK721010 ILG721005:ILG721010 IVC721005:IVC721010 JEY721005:JEY721010 JOU721005:JOU721010 JYQ721005:JYQ721010 KIM721005:KIM721010 KSI721005:KSI721010 LCE721005:LCE721010 LMA721005:LMA721010 LVW721005:LVW721010 MFS721005:MFS721010 MPO721005:MPO721010 MZK721005:MZK721010 NJG721005:NJG721010 NTC721005:NTC721010 OCY721005:OCY721010 OMU721005:OMU721010 OWQ721005:OWQ721010 PGM721005:PGM721010 PQI721005:PQI721010 QAE721005:QAE721010 QKA721005:QKA721010 QTW721005:QTW721010 RDS721005:RDS721010 RNO721005:RNO721010 RXK721005:RXK721010 SHG721005:SHG721010 SRC721005:SRC721010 TAY721005:TAY721010 TKU721005:TKU721010 TUQ721005:TUQ721010 UEM721005:UEM721010 UOI721005:UOI721010 UYE721005:UYE721010 VIA721005:VIA721010 VRW721005:VRW721010 WBS721005:WBS721010 WLO721005:WLO721010 WVK721005:WVK721010 C786541:C786546 IY786541:IY786546 SU786541:SU786546 ACQ786541:ACQ786546 AMM786541:AMM786546 AWI786541:AWI786546 BGE786541:BGE786546 BQA786541:BQA786546 BZW786541:BZW786546 CJS786541:CJS786546 CTO786541:CTO786546 DDK786541:DDK786546 DNG786541:DNG786546 DXC786541:DXC786546 EGY786541:EGY786546 EQU786541:EQU786546 FAQ786541:FAQ786546 FKM786541:FKM786546 FUI786541:FUI786546 GEE786541:GEE786546 GOA786541:GOA786546 GXW786541:GXW786546 HHS786541:HHS786546 HRO786541:HRO786546 IBK786541:IBK786546 ILG786541:ILG786546 IVC786541:IVC786546 JEY786541:JEY786546 JOU786541:JOU786546 JYQ786541:JYQ786546 KIM786541:KIM786546 KSI786541:KSI786546 LCE786541:LCE786546 LMA786541:LMA786546 LVW786541:LVW786546 MFS786541:MFS786546 MPO786541:MPO786546 MZK786541:MZK786546 NJG786541:NJG786546 NTC786541:NTC786546 OCY786541:OCY786546 OMU786541:OMU786546 OWQ786541:OWQ786546 PGM786541:PGM786546 PQI786541:PQI786546 QAE786541:QAE786546 QKA786541:QKA786546 QTW786541:QTW786546 RDS786541:RDS786546 RNO786541:RNO786546 RXK786541:RXK786546 SHG786541:SHG786546 SRC786541:SRC786546 TAY786541:TAY786546 TKU786541:TKU786546 TUQ786541:TUQ786546 UEM786541:UEM786546 UOI786541:UOI786546 UYE786541:UYE786546 VIA786541:VIA786546 VRW786541:VRW786546 WBS786541:WBS786546 WLO786541:WLO786546 WVK786541:WVK786546 C852077:C852082 IY852077:IY852082 SU852077:SU852082 ACQ852077:ACQ852082 AMM852077:AMM852082 AWI852077:AWI852082 BGE852077:BGE852082 BQA852077:BQA852082 BZW852077:BZW852082 CJS852077:CJS852082 CTO852077:CTO852082 DDK852077:DDK852082 DNG852077:DNG852082 DXC852077:DXC852082 EGY852077:EGY852082 EQU852077:EQU852082 FAQ852077:FAQ852082 FKM852077:FKM852082 FUI852077:FUI852082 GEE852077:GEE852082 GOA852077:GOA852082 GXW852077:GXW852082 HHS852077:HHS852082 HRO852077:HRO852082 IBK852077:IBK852082 ILG852077:ILG852082 IVC852077:IVC852082 JEY852077:JEY852082 JOU852077:JOU852082 JYQ852077:JYQ852082 KIM852077:KIM852082 KSI852077:KSI852082 LCE852077:LCE852082 LMA852077:LMA852082 LVW852077:LVW852082 MFS852077:MFS852082 MPO852077:MPO852082 MZK852077:MZK852082 NJG852077:NJG852082 NTC852077:NTC852082 OCY852077:OCY852082 OMU852077:OMU852082 OWQ852077:OWQ852082 PGM852077:PGM852082 PQI852077:PQI852082 QAE852077:QAE852082 QKA852077:QKA852082 QTW852077:QTW852082 RDS852077:RDS852082 RNO852077:RNO852082 RXK852077:RXK852082 SHG852077:SHG852082 SRC852077:SRC852082 TAY852077:TAY852082 TKU852077:TKU852082 TUQ852077:TUQ852082 UEM852077:UEM852082 UOI852077:UOI852082 UYE852077:UYE852082 VIA852077:VIA852082 VRW852077:VRW852082 WBS852077:WBS852082 WLO852077:WLO852082 WVK852077:WVK852082 C917613:C917618 IY917613:IY917618 SU917613:SU917618 ACQ917613:ACQ917618 AMM917613:AMM917618 AWI917613:AWI917618 BGE917613:BGE917618 BQA917613:BQA917618 BZW917613:BZW917618 CJS917613:CJS917618 CTO917613:CTO917618 DDK917613:DDK917618 DNG917613:DNG917618 DXC917613:DXC917618 EGY917613:EGY917618 EQU917613:EQU917618 FAQ917613:FAQ917618 FKM917613:FKM917618 FUI917613:FUI917618 GEE917613:GEE917618 GOA917613:GOA917618 GXW917613:GXW917618 HHS917613:HHS917618 HRO917613:HRO917618 IBK917613:IBK917618 ILG917613:ILG917618 IVC917613:IVC917618 JEY917613:JEY917618 JOU917613:JOU917618 JYQ917613:JYQ917618 KIM917613:KIM917618 KSI917613:KSI917618 LCE917613:LCE917618 LMA917613:LMA917618 LVW917613:LVW917618 MFS917613:MFS917618 MPO917613:MPO917618 MZK917613:MZK917618 NJG917613:NJG917618 NTC917613:NTC917618 OCY917613:OCY917618 OMU917613:OMU917618 OWQ917613:OWQ917618 PGM917613:PGM917618 PQI917613:PQI917618 QAE917613:QAE917618 QKA917613:QKA917618 QTW917613:QTW917618 RDS917613:RDS917618 RNO917613:RNO917618 RXK917613:RXK917618 SHG917613:SHG917618 SRC917613:SRC917618 TAY917613:TAY917618 TKU917613:TKU917618 TUQ917613:TUQ917618 UEM917613:UEM917618 UOI917613:UOI917618 UYE917613:UYE917618 VIA917613:VIA917618 VRW917613:VRW917618 WBS917613:WBS917618 WLO917613:WLO917618 WVK917613:WVK917618 C983149:C983154 IY983149:IY983154 SU983149:SU983154 ACQ983149:ACQ983154 AMM983149:AMM983154 AWI983149:AWI983154 BGE983149:BGE983154 BQA983149:BQA983154 BZW983149:BZW983154 CJS983149:CJS983154 CTO983149:CTO983154 DDK983149:DDK983154 DNG983149:DNG983154 DXC983149:DXC983154 EGY983149:EGY983154 EQU983149:EQU983154 FAQ983149:FAQ983154 FKM983149:FKM983154 FUI983149:FUI983154 GEE983149:GEE983154 GOA983149:GOA983154 GXW983149:GXW983154 HHS983149:HHS983154 HRO983149:HRO983154 IBK983149:IBK983154 ILG983149:ILG983154 IVC983149:IVC983154 JEY983149:JEY983154 JOU983149:JOU983154 JYQ983149:JYQ983154 KIM983149:KIM983154 KSI983149:KSI983154 LCE983149:LCE983154 LMA983149:LMA983154 LVW983149:LVW983154 MFS983149:MFS983154 MPO983149:MPO983154 MZK983149:MZK983154 NJG983149:NJG983154 NTC983149:NTC983154 OCY983149:OCY983154 OMU983149:OMU983154 OWQ983149:OWQ983154 PGM983149:PGM983154 PQI983149:PQI983154 QAE983149:QAE983154 QKA983149:QKA983154 QTW983149:QTW983154 RDS983149:RDS983154 RNO983149:RNO983154 RXK983149:RXK983154 SHG983149:SHG983154 SRC983149:SRC983154 TAY983149:TAY983154 TKU983149:TKU983154 TUQ983149:TUQ983154 UEM983149:UEM983154 UOI983149:UOI983154 UYE983149:UYE983154 VIA983149:VIA983154 VRW983149:VRW983154 WBS983149:WBS983154 WLO983149:WLO983154 WVK983149:WVK983154 B110:B114 IX110:IX114 ST110:ST114 ACP110:ACP114 AML110:AML114 AWH110:AWH114 BGD110:BGD114 BPZ110:BPZ114 BZV110:BZV114 CJR110:CJR114 CTN110:CTN114 DDJ110:DDJ114 DNF110:DNF114 DXB110:DXB114 EGX110:EGX114 EQT110:EQT114 FAP110:FAP114 FKL110:FKL114 FUH110:FUH114 GED110:GED114 GNZ110:GNZ114 GXV110:GXV114 HHR110:HHR114 HRN110:HRN114 IBJ110:IBJ114 ILF110:ILF114 IVB110:IVB114 JEX110:JEX114 JOT110:JOT114 JYP110:JYP114 KIL110:KIL114 KSH110:KSH114 LCD110:LCD114 LLZ110:LLZ114 LVV110:LVV114 MFR110:MFR114 MPN110:MPN114 MZJ110:MZJ114 NJF110:NJF114 NTB110:NTB114 OCX110:OCX114 OMT110:OMT114 OWP110:OWP114 PGL110:PGL114 PQH110:PQH114 QAD110:QAD114 QJZ110:QJZ114 QTV110:QTV114 RDR110:RDR114 RNN110:RNN114 RXJ110:RXJ114 SHF110:SHF114 SRB110:SRB114 TAX110:TAX114 TKT110:TKT114 TUP110:TUP114 UEL110:UEL114 UOH110:UOH114 UYD110:UYD114 VHZ110:VHZ114 VRV110:VRV114 WBR110:WBR114 WLN110:WLN114 WVJ110:WVJ114 B65646:B65650 IX65646:IX65650 ST65646:ST65650 ACP65646:ACP65650 AML65646:AML65650 AWH65646:AWH65650 BGD65646:BGD65650 BPZ65646:BPZ65650 BZV65646:BZV65650 CJR65646:CJR65650 CTN65646:CTN65650 DDJ65646:DDJ65650 DNF65646:DNF65650 DXB65646:DXB65650 EGX65646:EGX65650 EQT65646:EQT65650 FAP65646:FAP65650 FKL65646:FKL65650 FUH65646:FUH65650 GED65646:GED65650 GNZ65646:GNZ65650 GXV65646:GXV65650 HHR65646:HHR65650 HRN65646:HRN65650 IBJ65646:IBJ65650 ILF65646:ILF65650 IVB65646:IVB65650 JEX65646:JEX65650 JOT65646:JOT65650 JYP65646:JYP65650 KIL65646:KIL65650 KSH65646:KSH65650 LCD65646:LCD65650 LLZ65646:LLZ65650 LVV65646:LVV65650 MFR65646:MFR65650 MPN65646:MPN65650 MZJ65646:MZJ65650 NJF65646:NJF65650 NTB65646:NTB65650 OCX65646:OCX65650 OMT65646:OMT65650 OWP65646:OWP65650 PGL65646:PGL65650 PQH65646:PQH65650 QAD65646:QAD65650 QJZ65646:QJZ65650 QTV65646:QTV65650 RDR65646:RDR65650 RNN65646:RNN65650 RXJ65646:RXJ65650 SHF65646:SHF65650 SRB65646:SRB65650 TAX65646:TAX65650 TKT65646:TKT65650 TUP65646:TUP65650 UEL65646:UEL65650 UOH65646:UOH65650 UYD65646:UYD65650 VHZ65646:VHZ65650 VRV65646:VRV65650 WBR65646:WBR65650 WLN65646:WLN65650 WVJ65646:WVJ65650 B131182:B131186 IX131182:IX131186 ST131182:ST131186 ACP131182:ACP131186 AML131182:AML131186 AWH131182:AWH131186 BGD131182:BGD131186 BPZ131182:BPZ131186 BZV131182:BZV131186 CJR131182:CJR131186 CTN131182:CTN131186 DDJ131182:DDJ131186 DNF131182:DNF131186 DXB131182:DXB131186 EGX131182:EGX131186 EQT131182:EQT131186 FAP131182:FAP131186 FKL131182:FKL131186 FUH131182:FUH131186 GED131182:GED131186 GNZ131182:GNZ131186 GXV131182:GXV131186 HHR131182:HHR131186 HRN131182:HRN131186 IBJ131182:IBJ131186 ILF131182:ILF131186 IVB131182:IVB131186 JEX131182:JEX131186 JOT131182:JOT131186 JYP131182:JYP131186 KIL131182:KIL131186 KSH131182:KSH131186 LCD131182:LCD131186 LLZ131182:LLZ131186 LVV131182:LVV131186 MFR131182:MFR131186 MPN131182:MPN131186 MZJ131182:MZJ131186 NJF131182:NJF131186 NTB131182:NTB131186 OCX131182:OCX131186 OMT131182:OMT131186 OWP131182:OWP131186 PGL131182:PGL131186 PQH131182:PQH131186 QAD131182:QAD131186 QJZ131182:QJZ131186 QTV131182:QTV131186 RDR131182:RDR131186 RNN131182:RNN131186 RXJ131182:RXJ131186 SHF131182:SHF131186 SRB131182:SRB131186 TAX131182:TAX131186 TKT131182:TKT131186 TUP131182:TUP131186 UEL131182:UEL131186 UOH131182:UOH131186 UYD131182:UYD131186 VHZ131182:VHZ131186 VRV131182:VRV131186 WBR131182:WBR131186 WLN131182:WLN131186 WVJ131182:WVJ131186 B196718:B196722 IX196718:IX196722 ST196718:ST196722 ACP196718:ACP196722 AML196718:AML196722 AWH196718:AWH196722 BGD196718:BGD196722 BPZ196718:BPZ196722 BZV196718:BZV196722 CJR196718:CJR196722 CTN196718:CTN196722 DDJ196718:DDJ196722 DNF196718:DNF196722 DXB196718:DXB196722 EGX196718:EGX196722 EQT196718:EQT196722 FAP196718:FAP196722 FKL196718:FKL196722 FUH196718:FUH196722 GED196718:GED196722 GNZ196718:GNZ196722 GXV196718:GXV196722 HHR196718:HHR196722 HRN196718:HRN196722 IBJ196718:IBJ196722 ILF196718:ILF196722 IVB196718:IVB196722 JEX196718:JEX196722 JOT196718:JOT196722 JYP196718:JYP196722 KIL196718:KIL196722 KSH196718:KSH196722 LCD196718:LCD196722 LLZ196718:LLZ196722 LVV196718:LVV196722 MFR196718:MFR196722 MPN196718:MPN196722 MZJ196718:MZJ196722 NJF196718:NJF196722 NTB196718:NTB196722 OCX196718:OCX196722 OMT196718:OMT196722 OWP196718:OWP196722 PGL196718:PGL196722 PQH196718:PQH196722 QAD196718:QAD196722 QJZ196718:QJZ196722 QTV196718:QTV196722 RDR196718:RDR196722 RNN196718:RNN196722 RXJ196718:RXJ196722 SHF196718:SHF196722 SRB196718:SRB196722 TAX196718:TAX196722 TKT196718:TKT196722 TUP196718:TUP196722 UEL196718:UEL196722 UOH196718:UOH196722 UYD196718:UYD196722 VHZ196718:VHZ196722 VRV196718:VRV196722 WBR196718:WBR196722 WLN196718:WLN196722 WVJ196718:WVJ196722 B262254:B262258 IX262254:IX262258 ST262254:ST262258 ACP262254:ACP262258 AML262254:AML262258 AWH262254:AWH262258 BGD262254:BGD262258 BPZ262254:BPZ262258 BZV262254:BZV262258 CJR262254:CJR262258 CTN262254:CTN262258 DDJ262254:DDJ262258 DNF262254:DNF262258 DXB262254:DXB262258 EGX262254:EGX262258 EQT262254:EQT262258 FAP262254:FAP262258 FKL262254:FKL262258 FUH262254:FUH262258 GED262254:GED262258 GNZ262254:GNZ262258 GXV262254:GXV262258 HHR262254:HHR262258 HRN262254:HRN262258 IBJ262254:IBJ262258 ILF262254:ILF262258 IVB262254:IVB262258 JEX262254:JEX262258 JOT262254:JOT262258 JYP262254:JYP262258 KIL262254:KIL262258 KSH262254:KSH262258 LCD262254:LCD262258 LLZ262254:LLZ262258 LVV262254:LVV262258 MFR262254:MFR262258 MPN262254:MPN262258 MZJ262254:MZJ262258 NJF262254:NJF262258 NTB262254:NTB262258 OCX262254:OCX262258 OMT262254:OMT262258 OWP262254:OWP262258 PGL262254:PGL262258 PQH262254:PQH262258 QAD262254:QAD262258 QJZ262254:QJZ262258 QTV262254:QTV262258 RDR262254:RDR262258 RNN262254:RNN262258 RXJ262254:RXJ262258 SHF262254:SHF262258 SRB262254:SRB262258 TAX262254:TAX262258 TKT262254:TKT262258 TUP262254:TUP262258 UEL262254:UEL262258 UOH262254:UOH262258 UYD262254:UYD262258 VHZ262254:VHZ262258 VRV262254:VRV262258 WBR262254:WBR262258 WLN262254:WLN262258 WVJ262254:WVJ262258 B327790:B327794 IX327790:IX327794 ST327790:ST327794 ACP327790:ACP327794 AML327790:AML327794 AWH327790:AWH327794 BGD327790:BGD327794 BPZ327790:BPZ327794 BZV327790:BZV327794 CJR327790:CJR327794 CTN327790:CTN327794 DDJ327790:DDJ327794 DNF327790:DNF327794 DXB327790:DXB327794 EGX327790:EGX327794 EQT327790:EQT327794 FAP327790:FAP327794 FKL327790:FKL327794 FUH327790:FUH327794 GED327790:GED327794 GNZ327790:GNZ327794 GXV327790:GXV327794 HHR327790:HHR327794 HRN327790:HRN327794 IBJ327790:IBJ327794 ILF327790:ILF327794 IVB327790:IVB327794 JEX327790:JEX327794 JOT327790:JOT327794 JYP327790:JYP327794 KIL327790:KIL327794 KSH327790:KSH327794 LCD327790:LCD327794 LLZ327790:LLZ327794 LVV327790:LVV327794 MFR327790:MFR327794 MPN327790:MPN327794 MZJ327790:MZJ327794 NJF327790:NJF327794 NTB327790:NTB327794 OCX327790:OCX327794 OMT327790:OMT327794 OWP327790:OWP327794 PGL327790:PGL327794 PQH327790:PQH327794 QAD327790:QAD327794 QJZ327790:QJZ327794 QTV327790:QTV327794 RDR327790:RDR327794 RNN327790:RNN327794 RXJ327790:RXJ327794 SHF327790:SHF327794 SRB327790:SRB327794 TAX327790:TAX327794 TKT327790:TKT327794 TUP327790:TUP327794 UEL327790:UEL327794 UOH327790:UOH327794 UYD327790:UYD327794 VHZ327790:VHZ327794 VRV327790:VRV327794 WBR327790:WBR327794 WLN327790:WLN327794 WVJ327790:WVJ327794 B393326:B393330 IX393326:IX393330 ST393326:ST393330 ACP393326:ACP393330 AML393326:AML393330 AWH393326:AWH393330 BGD393326:BGD393330 BPZ393326:BPZ393330 BZV393326:BZV393330 CJR393326:CJR393330 CTN393326:CTN393330 DDJ393326:DDJ393330 DNF393326:DNF393330 DXB393326:DXB393330 EGX393326:EGX393330 EQT393326:EQT393330 FAP393326:FAP393330 FKL393326:FKL393330 FUH393326:FUH393330 GED393326:GED393330 GNZ393326:GNZ393330 GXV393326:GXV393330 HHR393326:HHR393330 HRN393326:HRN393330 IBJ393326:IBJ393330 ILF393326:ILF393330 IVB393326:IVB393330 JEX393326:JEX393330 JOT393326:JOT393330 JYP393326:JYP393330 KIL393326:KIL393330 KSH393326:KSH393330 LCD393326:LCD393330 LLZ393326:LLZ393330 LVV393326:LVV393330 MFR393326:MFR393330 MPN393326:MPN393330 MZJ393326:MZJ393330 NJF393326:NJF393330 NTB393326:NTB393330 OCX393326:OCX393330 OMT393326:OMT393330 OWP393326:OWP393330 PGL393326:PGL393330 PQH393326:PQH393330 QAD393326:QAD393330 QJZ393326:QJZ393330 QTV393326:QTV393330 RDR393326:RDR393330 RNN393326:RNN393330 RXJ393326:RXJ393330 SHF393326:SHF393330 SRB393326:SRB393330 TAX393326:TAX393330 TKT393326:TKT393330 TUP393326:TUP393330 UEL393326:UEL393330 UOH393326:UOH393330 UYD393326:UYD393330 VHZ393326:VHZ393330 VRV393326:VRV393330 WBR393326:WBR393330 WLN393326:WLN393330 WVJ393326:WVJ393330 B458862:B458866 IX458862:IX458866 ST458862:ST458866 ACP458862:ACP458866 AML458862:AML458866 AWH458862:AWH458866 BGD458862:BGD458866 BPZ458862:BPZ458866 BZV458862:BZV458866 CJR458862:CJR458866 CTN458862:CTN458866 DDJ458862:DDJ458866 DNF458862:DNF458866 DXB458862:DXB458866 EGX458862:EGX458866 EQT458862:EQT458866 FAP458862:FAP458866 FKL458862:FKL458866 FUH458862:FUH458866 GED458862:GED458866 GNZ458862:GNZ458866 GXV458862:GXV458866 HHR458862:HHR458866 HRN458862:HRN458866 IBJ458862:IBJ458866 ILF458862:ILF458866 IVB458862:IVB458866 JEX458862:JEX458866 JOT458862:JOT458866 JYP458862:JYP458866 KIL458862:KIL458866 KSH458862:KSH458866 LCD458862:LCD458866 LLZ458862:LLZ458866 LVV458862:LVV458866 MFR458862:MFR458866 MPN458862:MPN458866 MZJ458862:MZJ458866 NJF458862:NJF458866 NTB458862:NTB458866 OCX458862:OCX458866 OMT458862:OMT458866 OWP458862:OWP458866 PGL458862:PGL458866 PQH458862:PQH458866 QAD458862:QAD458866 QJZ458862:QJZ458866 QTV458862:QTV458866 RDR458862:RDR458866 RNN458862:RNN458866 RXJ458862:RXJ458866 SHF458862:SHF458866 SRB458862:SRB458866 TAX458862:TAX458866 TKT458862:TKT458866 TUP458862:TUP458866 UEL458862:UEL458866 UOH458862:UOH458866 UYD458862:UYD458866 VHZ458862:VHZ458866 VRV458862:VRV458866 WBR458862:WBR458866 WLN458862:WLN458866 WVJ458862:WVJ458866 B524398:B524402 IX524398:IX524402 ST524398:ST524402 ACP524398:ACP524402 AML524398:AML524402 AWH524398:AWH524402 BGD524398:BGD524402 BPZ524398:BPZ524402 BZV524398:BZV524402 CJR524398:CJR524402 CTN524398:CTN524402 DDJ524398:DDJ524402 DNF524398:DNF524402 DXB524398:DXB524402 EGX524398:EGX524402 EQT524398:EQT524402 FAP524398:FAP524402 FKL524398:FKL524402 FUH524398:FUH524402 GED524398:GED524402 GNZ524398:GNZ524402 GXV524398:GXV524402 HHR524398:HHR524402 HRN524398:HRN524402 IBJ524398:IBJ524402 ILF524398:ILF524402 IVB524398:IVB524402 JEX524398:JEX524402 JOT524398:JOT524402 JYP524398:JYP524402 KIL524398:KIL524402 KSH524398:KSH524402 LCD524398:LCD524402 LLZ524398:LLZ524402 LVV524398:LVV524402 MFR524398:MFR524402 MPN524398:MPN524402 MZJ524398:MZJ524402 NJF524398:NJF524402 NTB524398:NTB524402 OCX524398:OCX524402 OMT524398:OMT524402 OWP524398:OWP524402 PGL524398:PGL524402 PQH524398:PQH524402 QAD524398:QAD524402 QJZ524398:QJZ524402 QTV524398:QTV524402 RDR524398:RDR524402 RNN524398:RNN524402 RXJ524398:RXJ524402 SHF524398:SHF524402 SRB524398:SRB524402 TAX524398:TAX524402 TKT524398:TKT524402 TUP524398:TUP524402 UEL524398:UEL524402 UOH524398:UOH524402 UYD524398:UYD524402 VHZ524398:VHZ524402 VRV524398:VRV524402 WBR524398:WBR524402 WLN524398:WLN524402 WVJ524398:WVJ524402 B589934:B589938 IX589934:IX589938 ST589934:ST589938 ACP589934:ACP589938 AML589934:AML589938 AWH589934:AWH589938 BGD589934:BGD589938 BPZ589934:BPZ589938 BZV589934:BZV589938 CJR589934:CJR589938 CTN589934:CTN589938 DDJ589934:DDJ589938 DNF589934:DNF589938 DXB589934:DXB589938 EGX589934:EGX589938 EQT589934:EQT589938 FAP589934:FAP589938 FKL589934:FKL589938 FUH589934:FUH589938 GED589934:GED589938 GNZ589934:GNZ589938 GXV589934:GXV589938 HHR589934:HHR589938 HRN589934:HRN589938 IBJ589934:IBJ589938 ILF589934:ILF589938 IVB589934:IVB589938 JEX589934:JEX589938 JOT589934:JOT589938 JYP589934:JYP589938 KIL589934:KIL589938 KSH589934:KSH589938 LCD589934:LCD589938 LLZ589934:LLZ589938 LVV589934:LVV589938 MFR589934:MFR589938 MPN589934:MPN589938 MZJ589934:MZJ589938 NJF589934:NJF589938 NTB589934:NTB589938 OCX589934:OCX589938 OMT589934:OMT589938 OWP589934:OWP589938 PGL589934:PGL589938 PQH589934:PQH589938 QAD589934:QAD589938 QJZ589934:QJZ589938 QTV589934:QTV589938 RDR589934:RDR589938 RNN589934:RNN589938 RXJ589934:RXJ589938 SHF589934:SHF589938 SRB589934:SRB589938 TAX589934:TAX589938 TKT589934:TKT589938 TUP589934:TUP589938 UEL589934:UEL589938 UOH589934:UOH589938 UYD589934:UYD589938 VHZ589934:VHZ589938 VRV589934:VRV589938 WBR589934:WBR589938 WLN589934:WLN589938 WVJ589934:WVJ589938 B655470:B655474 IX655470:IX655474 ST655470:ST655474 ACP655470:ACP655474 AML655470:AML655474 AWH655470:AWH655474 BGD655470:BGD655474 BPZ655470:BPZ655474 BZV655470:BZV655474 CJR655470:CJR655474 CTN655470:CTN655474 DDJ655470:DDJ655474 DNF655470:DNF655474 DXB655470:DXB655474 EGX655470:EGX655474 EQT655470:EQT655474 FAP655470:FAP655474 FKL655470:FKL655474 FUH655470:FUH655474 GED655470:GED655474 GNZ655470:GNZ655474 GXV655470:GXV655474 HHR655470:HHR655474 HRN655470:HRN655474 IBJ655470:IBJ655474 ILF655470:ILF655474 IVB655470:IVB655474 JEX655470:JEX655474 JOT655470:JOT655474 JYP655470:JYP655474 KIL655470:KIL655474 KSH655470:KSH655474 LCD655470:LCD655474 LLZ655470:LLZ655474 LVV655470:LVV655474 MFR655470:MFR655474 MPN655470:MPN655474 MZJ655470:MZJ655474 NJF655470:NJF655474 NTB655470:NTB655474 OCX655470:OCX655474 OMT655470:OMT655474 OWP655470:OWP655474 PGL655470:PGL655474 PQH655470:PQH655474 QAD655470:QAD655474 QJZ655470:QJZ655474 QTV655470:QTV655474 RDR655470:RDR655474 RNN655470:RNN655474 RXJ655470:RXJ655474 SHF655470:SHF655474 SRB655470:SRB655474 TAX655470:TAX655474 TKT655470:TKT655474 TUP655470:TUP655474 UEL655470:UEL655474 UOH655470:UOH655474 UYD655470:UYD655474 VHZ655470:VHZ655474 VRV655470:VRV655474 WBR655470:WBR655474 WLN655470:WLN655474 WVJ655470:WVJ655474 B721006:B721010 IX721006:IX721010 ST721006:ST721010 ACP721006:ACP721010 AML721006:AML721010 AWH721006:AWH721010 BGD721006:BGD721010 BPZ721006:BPZ721010 BZV721006:BZV721010 CJR721006:CJR721010 CTN721006:CTN721010 DDJ721006:DDJ721010 DNF721006:DNF721010 DXB721006:DXB721010 EGX721006:EGX721010 EQT721006:EQT721010 FAP721006:FAP721010 FKL721006:FKL721010 FUH721006:FUH721010 GED721006:GED721010 GNZ721006:GNZ721010 GXV721006:GXV721010 HHR721006:HHR721010 HRN721006:HRN721010 IBJ721006:IBJ721010 ILF721006:ILF721010 IVB721006:IVB721010 JEX721006:JEX721010 JOT721006:JOT721010 JYP721006:JYP721010 KIL721006:KIL721010 KSH721006:KSH721010 LCD721006:LCD721010 LLZ721006:LLZ721010 LVV721006:LVV721010 MFR721006:MFR721010 MPN721006:MPN721010 MZJ721006:MZJ721010 NJF721006:NJF721010 NTB721006:NTB721010 OCX721006:OCX721010 OMT721006:OMT721010 OWP721006:OWP721010 PGL721006:PGL721010 PQH721006:PQH721010 QAD721006:QAD721010 QJZ721006:QJZ721010 QTV721006:QTV721010 RDR721006:RDR721010 RNN721006:RNN721010 RXJ721006:RXJ721010 SHF721006:SHF721010 SRB721006:SRB721010 TAX721006:TAX721010 TKT721006:TKT721010 TUP721006:TUP721010 UEL721006:UEL721010 UOH721006:UOH721010 UYD721006:UYD721010 VHZ721006:VHZ721010 VRV721006:VRV721010 WBR721006:WBR721010 WLN721006:WLN721010 WVJ721006:WVJ721010 B786542:B786546 IX786542:IX786546 ST786542:ST786546 ACP786542:ACP786546 AML786542:AML786546 AWH786542:AWH786546 BGD786542:BGD786546 BPZ786542:BPZ786546 BZV786542:BZV786546 CJR786542:CJR786546 CTN786542:CTN786546 DDJ786542:DDJ786546 DNF786542:DNF786546 DXB786542:DXB786546 EGX786542:EGX786546 EQT786542:EQT786546 FAP786542:FAP786546 FKL786542:FKL786546 FUH786542:FUH786546 GED786542:GED786546 GNZ786542:GNZ786546 GXV786542:GXV786546 HHR786542:HHR786546 HRN786542:HRN786546 IBJ786542:IBJ786546 ILF786542:ILF786546 IVB786542:IVB786546 JEX786542:JEX786546 JOT786542:JOT786546 JYP786542:JYP786546 KIL786542:KIL786546 KSH786542:KSH786546 LCD786542:LCD786546 LLZ786542:LLZ786546 LVV786542:LVV786546 MFR786542:MFR786546 MPN786542:MPN786546 MZJ786542:MZJ786546 NJF786542:NJF786546 NTB786542:NTB786546 OCX786542:OCX786546 OMT786542:OMT786546 OWP786542:OWP786546 PGL786542:PGL786546 PQH786542:PQH786546 QAD786542:QAD786546 QJZ786542:QJZ786546 QTV786542:QTV786546 RDR786542:RDR786546 RNN786542:RNN786546 RXJ786542:RXJ786546 SHF786542:SHF786546 SRB786542:SRB786546 TAX786542:TAX786546 TKT786542:TKT786546 TUP786542:TUP786546 UEL786542:UEL786546 UOH786542:UOH786546 UYD786542:UYD786546 VHZ786542:VHZ786546 VRV786542:VRV786546 WBR786542:WBR786546 WLN786542:WLN786546 WVJ786542:WVJ786546 B852078:B852082 IX852078:IX852082 ST852078:ST852082 ACP852078:ACP852082 AML852078:AML852082 AWH852078:AWH852082 BGD852078:BGD852082 BPZ852078:BPZ852082 BZV852078:BZV852082 CJR852078:CJR852082 CTN852078:CTN852082 DDJ852078:DDJ852082 DNF852078:DNF852082 DXB852078:DXB852082 EGX852078:EGX852082 EQT852078:EQT852082 FAP852078:FAP852082 FKL852078:FKL852082 FUH852078:FUH852082 GED852078:GED852082 GNZ852078:GNZ852082 GXV852078:GXV852082 HHR852078:HHR852082 HRN852078:HRN852082 IBJ852078:IBJ852082 ILF852078:ILF852082 IVB852078:IVB852082 JEX852078:JEX852082 JOT852078:JOT852082 JYP852078:JYP852082 KIL852078:KIL852082 KSH852078:KSH852082 LCD852078:LCD852082 LLZ852078:LLZ852082 LVV852078:LVV852082 MFR852078:MFR852082 MPN852078:MPN852082 MZJ852078:MZJ852082 NJF852078:NJF852082 NTB852078:NTB852082 OCX852078:OCX852082 OMT852078:OMT852082 OWP852078:OWP852082 PGL852078:PGL852082 PQH852078:PQH852082 QAD852078:QAD852082 QJZ852078:QJZ852082 QTV852078:QTV852082 RDR852078:RDR852082 RNN852078:RNN852082 RXJ852078:RXJ852082 SHF852078:SHF852082 SRB852078:SRB852082 TAX852078:TAX852082 TKT852078:TKT852082 TUP852078:TUP852082 UEL852078:UEL852082 UOH852078:UOH852082 UYD852078:UYD852082 VHZ852078:VHZ852082 VRV852078:VRV852082 WBR852078:WBR852082 WLN852078:WLN852082 WVJ852078:WVJ852082 B917614:B917618 IX917614:IX917618 ST917614:ST917618 ACP917614:ACP917618 AML917614:AML917618 AWH917614:AWH917618 BGD917614:BGD917618 BPZ917614:BPZ917618 BZV917614:BZV917618 CJR917614:CJR917618 CTN917614:CTN917618 DDJ917614:DDJ917618 DNF917614:DNF917618 DXB917614:DXB917618 EGX917614:EGX917618 EQT917614:EQT917618 FAP917614:FAP917618 FKL917614:FKL917618 FUH917614:FUH917618 GED917614:GED917618 GNZ917614:GNZ917618 GXV917614:GXV917618 HHR917614:HHR917618 HRN917614:HRN917618 IBJ917614:IBJ917618 ILF917614:ILF917618 IVB917614:IVB917618 JEX917614:JEX917618 JOT917614:JOT917618 JYP917614:JYP917618 KIL917614:KIL917618 KSH917614:KSH917618 LCD917614:LCD917618 LLZ917614:LLZ917618 LVV917614:LVV917618 MFR917614:MFR917618 MPN917614:MPN917618 MZJ917614:MZJ917618 NJF917614:NJF917618 NTB917614:NTB917618 OCX917614:OCX917618 OMT917614:OMT917618 OWP917614:OWP917618 PGL917614:PGL917618 PQH917614:PQH917618 QAD917614:QAD917618 QJZ917614:QJZ917618 QTV917614:QTV917618 RDR917614:RDR917618 RNN917614:RNN917618 RXJ917614:RXJ917618 SHF917614:SHF917618 SRB917614:SRB917618 TAX917614:TAX917618 TKT917614:TKT917618 TUP917614:TUP917618 UEL917614:UEL917618 UOH917614:UOH917618 UYD917614:UYD917618 VHZ917614:VHZ917618 VRV917614:VRV917618 WBR917614:WBR917618 WLN917614:WLN917618 WVJ917614:WVJ917618 B983150:B983154 IX983150:IX983154 ST983150:ST983154 ACP983150:ACP983154 AML983150:AML983154 AWH983150:AWH983154 BGD983150:BGD983154 BPZ983150:BPZ983154 BZV983150:BZV983154 CJR983150:CJR983154 CTN983150:CTN983154 DDJ983150:DDJ983154 DNF983150:DNF983154 DXB983150:DXB983154 EGX983150:EGX983154 EQT983150:EQT983154 FAP983150:FAP983154 FKL983150:FKL983154 FUH983150:FUH983154 GED983150:GED983154 GNZ983150:GNZ983154 GXV983150:GXV983154 HHR983150:HHR983154 HRN983150:HRN983154 IBJ983150:IBJ983154 ILF983150:ILF983154 IVB983150:IVB983154 JEX983150:JEX983154 JOT983150:JOT983154 JYP983150:JYP983154 KIL983150:KIL983154 KSH983150:KSH983154 LCD983150:LCD983154 LLZ983150:LLZ983154 LVV983150:LVV983154 MFR983150:MFR983154 MPN983150:MPN983154 MZJ983150:MZJ983154 NJF983150:NJF983154 NTB983150:NTB983154 OCX983150:OCX983154 OMT983150:OMT983154 OWP983150:OWP983154 PGL983150:PGL983154 PQH983150:PQH983154 QAD983150:QAD983154 QJZ983150:QJZ983154 QTV983150:QTV983154 RDR983150:RDR983154 RNN983150:RNN983154 RXJ983150:RXJ983154 SHF983150:SHF983154 SRB983150:SRB983154 TAX983150:TAX983154 TKT983150:TKT983154 TUP983150:TUP983154 UEL983150:UEL983154 UOH983150:UOH983154 UYD983150:UYD983154 VHZ983150:VHZ983154 VRV983150:VRV983154 WBR983150:WBR983154 WLN983150:WLN983154 WVJ983150:WVJ983154 B113:C113 IX113:IY113 ST113:SU113 ACP113:ACQ113 AML113:AMM113 AWH113:AWI113 BGD113:BGE113 BPZ113:BQA113 BZV113:BZW113 CJR113:CJS113 CTN113:CTO113 DDJ113:DDK113 DNF113:DNG113 DXB113:DXC113 EGX113:EGY113 EQT113:EQU113 FAP113:FAQ113 FKL113:FKM113 FUH113:FUI113 GED113:GEE113 GNZ113:GOA113 GXV113:GXW113 HHR113:HHS113 HRN113:HRO113 IBJ113:IBK113 ILF113:ILG113 IVB113:IVC113 JEX113:JEY113 JOT113:JOU113 JYP113:JYQ113 KIL113:KIM113 KSH113:KSI113 LCD113:LCE113 LLZ113:LMA113 LVV113:LVW113 MFR113:MFS113 MPN113:MPO113 MZJ113:MZK113 NJF113:NJG113 NTB113:NTC113 OCX113:OCY113 OMT113:OMU113 OWP113:OWQ113 PGL113:PGM113 PQH113:PQI113 QAD113:QAE113 QJZ113:QKA113 QTV113:QTW113 RDR113:RDS113 RNN113:RNO113 RXJ113:RXK113 SHF113:SHG113 SRB113:SRC113 TAX113:TAY113 TKT113:TKU113 TUP113:TUQ113 UEL113:UEM113 UOH113:UOI113 UYD113:UYE113 VHZ113:VIA113 VRV113:VRW113 WBR113:WBS113 WLN113:WLO113 WVJ113:WVK113 B65649:C65649 IX65649:IY65649 ST65649:SU65649 ACP65649:ACQ65649 AML65649:AMM65649 AWH65649:AWI65649 BGD65649:BGE65649 BPZ65649:BQA65649 BZV65649:BZW65649 CJR65649:CJS65649 CTN65649:CTO65649 DDJ65649:DDK65649 DNF65649:DNG65649 DXB65649:DXC65649 EGX65649:EGY65649 EQT65649:EQU65649 FAP65649:FAQ65649 FKL65649:FKM65649 FUH65649:FUI65649 GED65649:GEE65649 GNZ65649:GOA65649 GXV65649:GXW65649 HHR65649:HHS65649 HRN65649:HRO65649 IBJ65649:IBK65649 ILF65649:ILG65649 IVB65649:IVC65649 JEX65649:JEY65649 JOT65649:JOU65649 JYP65649:JYQ65649 KIL65649:KIM65649 KSH65649:KSI65649 LCD65649:LCE65649 LLZ65649:LMA65649 LVV65649:LVW65649 MFR65649:MFS65649 MPN65649:MPO65649 MZJ65649:MZK65649 NJF65649:NJG65649 NTB65649:NTC65649 OCX65649:OCY65649 OMT65649:OMU65649 OWP65649:OWQ65649 PGL65649:PGM65649 PQH65649:PQI65649 QAD65649:QAE65649 QJZ65649:QKA65649 QTV65649:QTW65649 RDR65649:RDS65649 RNN65649:RNO65649 RXJ65649:RXK65649 SHF65649:SHG65649 SRB65649:SRC65649 TAX65649:TAY65649 TKT65649:TKU65649 TUP65649:TUQ65649 UEL65649:UEM65649 UOH65649:UOI65649 UYD65649:UYE65649 VHZ65649:VIA65649 VRV65649:VRW65649 WBR65649:WBS65649 WLN65649:WLO65649 WVJ65649:WVK65649 B131185:C131185 IX131185:IY131185 ST131185:SU131185 ACP131185:ACQ131185 AML131185:AMM131185 AWH131185:AWI131185 BGD131185:BGE131185 BPZ131185:BQA131185 BZV131185:BZW131185 CJR131185:CJS131185 CTN131185:CTO131185 DDJ131185:DDK131185 DNF131185:DNG131185 DXB131185:DXC131185 EGX131185:EGY131185 EQT131185:EQU131185 FAP131185:FAQ131185 FKL131185:FKM131185 FUH131185:FUI131185 GED131185:GEE131185 GNZ131185:GOA131185 GXV131185:GXW131185 HHR131185:HHS131185 HRN131185:HRO131185 IBJ131185:IBK131185 ILF131185:ILG131185 IVB131185:IVC131185 JEX131185:JEY131185 JOT131185:JOU131185 JYP131185:JYQ131185 KIL131185:KIM131185 KSH131185:KSI131185 LCD131185:LCE131185 LLZ131185:LMA131185 LVV131185:LVW131185 MFR131185:MFS131185 MPN131185:MPO131185 MZJ131185:MZK131185 NJF131185:NJG131185 NTB131185:NTC131185 OCX131185:OCY131185 OMT131185:OMU131185 OWP131185:OWQ131185 PGL131185:PGM131185 PQH131185:PQI131185 QAD131185:QAE131185 QJZ131185:QKA131185 QTV131185:QTW131185 RDR131185:RDS131185 RNN131185:RNO131185 RXJ131185:RXK131185 SHF131185:SHG131185 SRB131185:SRC131185 TAX131185:TAY131185 TKT131185:TKU131185 TUP131185:TUQ131185 UEL131185:UEM131185 UOH131185:UOI131185 UYD131185:UYE131185 VHZ131185:VIA131185 VRV131185:VRW131185 WBR131185:WBS131185 WLN131185:WLO131185 WVJ131185:WVK131185 B196721:C196721 IX196721:IY196721 ST196721:SU196721 ACP196721:ACQ196721 AML196721:AMM196721 AWH196721:AWI196721 BGD196721:BGE196721 BPZ196721:BQA196721 BZV196721:BZW196721 CJR196721:CJS196721 CTN196721:CTO196721 DDJ196721:DDK196721 DNF196721:DNG196721 DXB196721:DXC196721 EGX196721:EGY196721 EQT196721:EQU196721 FAP196721:FAQ196721 FKL196721:FKM196721 FUH196721:FUI196721 GED196721:GEE196721 GNZ196721:GOA196721 GXV196721:GXW196721 HHR196721:HHS196721 HRN196721:HRO196721 IBJ196721:IBK196721 ILF196721:ILG196721 IVB196721:IVC196721 JEX196721:JEY196721 JOT196721:JOU196721 JYP196721:JYQ196721 KIL196721:KIM196721 KSH196721:KSI196721 LCD196721:LCE196721 LLZ196721:LMA196721 LVV196721:LVW196721 MFR196721:MFS196721 MPN196721:MPO196721 MZJ196721:MZK196721 NJF196721:NJG196721 NTB196721:NTC196721 OCX196721:OCY196721 OMT196721:OMU196721 OWP196721:OWQ196721 PGL196721:PGM196721 PQH196721:PQI196721 QAD196721:QAE196721 QJZ196721:QKA196721 QTV196721:QTW196721 RDR196721:RDS196721 RNN196721:RNO196721 RXJ196721:RXK196721 SHF196721:SHG196721 SRB196721:SRC196721 TAX196721:TAY196721 TKT196721:TKU196721 TUP196721:TUQ196721 UEL196721:UEM196721 UOH196721:UOI196721 UYD196721:UYE196721 VHZ196721:VIA196721 VRV196721:VRW196721 WBR196721:WBS196721 WLN196721:WLO196721 WVJ196721:WVK196721 B262257:C262257 IX262257:IY262257 ST262257:SU262257 ACP262257:ACQ262257 AML262257:AMM262257 AWH262257:AWI262257 BGD262257:BGE262257 BPZ262257:BQA262257 BZV262257:BZW262257 CJR262257:CJS262257 CTN262257:CTO262257 DDJ262257:DDK262257 DNF262257:DNG262257 DXB262257:DXC262257 EGX262257:EGY262257 EQT262257:EQU262257 FAP262257:FAQ262257 FKL262257:FKM262257 FUH262257:FUI262257 GED262257:GEE262257 GNZ262257:GOA262257 GXV262257:GXW262257 HHR262257:HHS262257 HRN262257:HRO262257 IBJ262257:IBK262257 ILF262257:ILG262257 IVB262257:IVC262257 JEX262257:JEY262257 JOT262257:JOU262257 JYP262257:JYQ262257 KIL262257:KIM262257 KSH262257:KSI262257 LCD262257:LCE262257 LLZ262257:LMA262257 LVV262257:LVW262257 MFR262257:MFS262257 MPN262257:MPO262257 MZJ262257:MZK262257 NJF262257:NJG262257 NTB262257:NTC262257 OCX262257:OCY262257 OMT262257:OMU262257 OWP262257:OWQ262257 PGL262257:PGM262257 PQH262257:PQI262257 QAD262257:QAE262257 QJZ262257:QKA262257 QTV262257:QTW262257 RDR262257:RDS262257 RNN262257:RNO262257 RXJ262257:RXK262257 SHF262257:SHG262257 SRB262257:SRC262257 TAX262257:TAY262257 TKT262257:TKU262257 TUP262257:TUQ262257 UEL262257:UEM262257 UOH262257:UOI262257 UYD262257:UYE262257 VHZ262257:VIA262257 VRV262257:VRW262257 WBR262257:WBS262257 WLN262257:WLO262257 WVJ262257:WVK262257 B327793:C327793 IX327793:IY327793 ST327793:SU327793 ACP327793:ACQ327793 AML327793:AMM327793 AWH327793:AWI327793 BGD327793:BGE327793 BPZ327793:BQA327793 BZV327793:BZW327793 CJR327793:CJS327793 CTN327793:CTO327793 DDJ327793:DDK327793 DNF327793:DNG327793 DXB327793:DXC327793 EGX327793:EGY327793 EQT327793:EQU327793 FAP327793:FAQ327793 FKL327793:FKM327793 FUH327793:FUI327793 GED327793:GEE327793 GNZ327793:GOA327793 GXV327793:GXW327793 HHR327793:HHS327793 HRN327793:HRO327793 IBJ327793:IBK327793 ILF327793:ILG327793 IVB327793:IVC327793 JEX327793:JEY327793 JOT327793:JOU327793 JYP327793:JYQ327793 KIL327793:KIM327793 KSH327793:KSI327793 LCD327793:LCE327793 LLZ327793:LMA327793 LVV327793:LVW327793 MFR327793:MFS327793 MPN327793:MPO327793 MZJ327793:MZK327793 NJF327793:NJG327793 NTB327793:NTC327793 OCX327793:OCY327793 OMT327793:OMU327793 OWP327793:OWQ327793 PGL327793:PGM327793 PQH327793:PQI327793 QAD327793:QAE327793 QJZ327793:QKA327793 QTV327793:QTW327793 RDR327793:RDS327793 RNN327793:RNO327793 RXJ327793:RXK327793 SHF327793:SHG327793 SRB327793:SRC327793 TAX327793:TAY327793 TKT327793:TKU327793 TUP327793:TUQ327793 UEL327793:UEM327793 UOH327793:UOI327793 UYD327793:UYE327793 VHZ327793:VIA327793 VRV327793:VRW327793 WBR327793:WBS327793 WLN327793:WLO327793 WVJ327793:WVK327793 B393329:C393329 IX393329:IY393329 ST393329:SU393329 ACP393329:ACQ393329 AML393329:AMM393329 AWH393329:AWI393329 BGD393329:BGE393329 BPZ393329:BQA393329 BZV393329:BZW393329 CJR393329:CJS393329 CTN393329:CTO393329 DDJ393329:DDK393329 DNF393329:DNG393329 DXB393329:DXC393329 EGX393329:EGY393329 EQT393329:EQU393329 FAP393329:FAQ393329 FKL393329:FKM393329 FUH393329:FUI393329 GED393329:GEE393329 GNZ393329:GOA393329 GXV393329:GXW393329 HHR393329:HHS393329 HRN393329:HRO393329 IBJ393329:IBK393329 ILF393329:ILG393329 IVB393329:IVC393329 JEX393329:JEY393329 JOT393329:JOU393329 JYP393329:JYQ393329 KIL393329:KIM393329 KSH393329:KSI393329 LCD393329:LCE393329 LLZ393329:LMA393329 LVV393329:LVW393329 MFR393329:MFS393329 MPN393329:MPO393329 MZJ393329:MZK393329 NJF393329:NJG393329 NTB393329:NTC393329 OCX393329:OCY393329 OMT393329:OMU393329 OWP393329:OWQ393329 PGL393329:PGM393329 PQH393329:PQI393329 QAD393329:QAE393329 QJZ393329:QKA393329 QTV393329:QTW393329 RDR393329:RDS393329 RNN393329:RNO393329 RXJ393329:RXK393329 SHF393329:SHG393329 SRB393329:SRC393329 TAX393329:TAY393329 TKT393329:TKU393329 TUP393329:TUQ393329 UEL393329:UEM393329 UOH393329:UOI393329 UYD393329:UYE393329 VHZ393329:VIA393329 VRV393329:VRW393329 WBR393329:WBS393329 WLN393329:WLO393329 WVJ393329:WVK393329 B458865:C458865 IX458865:IY458865 ST458865:SU458865 ACP458865:ACQ458865 AML458865:AMM458865 AWH458865:AWI458865 BGD458865:BGE458865 BPZ458865:BQA458865 BZV458865:BZW458865 CJR458865:CJS458865 CTN458865:CTO458865 DDJ458865:DDK458865 DNF458865:DNG458865 DXB458865:DXC458865 EGX458865:EGY458865 EQT458865:EQU458865 FAP458865:FAQ458865 FKL458865:FKM458865 FUH458865:FUI458865 GED458865:GEE458865 GNZ458865:GOA458865 GXV458865:GXW458865 HHR458865:HHS458865 HRN458865:HRO458865 IBJ458865:IBK458865 ILF458865:ILG458865 IVB458865:IVC458865 JEX458865:JEY458865 JOT458865:JOU458865 JYP458865:JYQ458865 KIL458865:KIM458865 KSH458865:KSI458865 LCD458865:LCE458865 LLZ458865:LMA458865 LVV458865:LVW458865 MFR458865:MFS458865 MPN458865:MPO458865 MZJ458865:MZK458865 NJF458865:NJG458865 NTB458865:NTC458865 OCX458865:OCY458865 OMT458865:OMU458865 OWP458865:OWQ458865 PGL458865:PGM458865 PQH458865:PQI458865 QAD458865:QAE458865 QJZ458865:QKA458865 QTV458865:QTW458865 RDR458865:RDS458865 RNN458865:RNO458865 RXJ458865:RXK458865 SHF458865:SHG458865 SRB458865:SRC458865 TAX458865:TAY458865 TKT458865:TKU458865 TUP458865:TUQ458865 UEL458865:UEM458865 UOH458865:UOI458865 UYD458865:UYE458865 VHZ458865:VIA458865 VRV458865:VRW458865 WBR458865:WBS458865 WLN458865:WLO458865 WVJ458865:WVK458865 B524401:C524401 IX524401:IY524401 ST524401:SU524401 ACP524401:ACQ524401 AML524401:AMM524401 AWH524401:AWI524401 BGD524401:BGE524401 BPZ524401:BQA524401 BZV524401:BZW524401 CJR524401:CJS524401 CTN524401:CTO524401 DDJ524401:DDK524401 DNF524401:DNG524401 DXB524401:DXC524401 EGX524401:EGY524401 EQT524401:EQU524401 FAP524401:FAQ524401 FKL524401:FKM524401 FUH524401:FUI524401 GED524401:GEE524401 GNZ524401:GOA524401 GXV524401:GXW524401 HHR524401:HHS524401 HRN524401:HRO524401 IBJ524401:IBK524401 ILF524401:ILG524401 IVB524401:IVC524401 JEX524401:JEY524401 JOT524401:JOU524401 JYP524401:JYQ524401 KIL524401:KIM524401 KSH524401:KSI524401 LCD524401:LCE524401 LLZ524401:LMA524401 LVV524401:LVW524401 MFR524401:MFS524401 MPN524401:MPO524401 MZJ524401:MZK524401 NJF524401:NJG524401 NTB524401:NTC524401 OCX524401:OCY524401 OMT524401:OMU524401 OWP524401:OWQ524401 PGL524401:PGM524401 PQH524401:PQI524401 QAD524401:QAE524401 QJZ524401:QKA524401 QTV524401:QTW524401 RDR524401:RDS524401 RNN524401:RNO524401 RXJ524401:RXK524401 SHF524401:SHG524401 SRB524401:SRC524401 TAX524401:TAY524401 TKT524401:TKU524401 TUP524401:TUQ524401 UEL524401:UEM524401 UOH524401:UOI524401 UYD524401:UYE524401 VHZ524401:VIA524401 VRV524401:VRW524401 WBR524401:WBS524401 WLN524401:WLO524401 WVJ524401:WVK524401 B589937:C589937 IX589937:IY589937 ST589937:SU589937 ACP589937:ACQ589937 AML589937:AMM589937 AWH589937:AWI589937 BGD589937:BGE589937 BPZ589937:BQA589937 BZV589937:BZW589937 CJR589937:CJS589937 CTN589937:CTO589937 DDJ589937:DDK589937 DNF589937:DNG589937 DXB589937:DXC589937 EGX589937:EGY589937 EQT589937:EQU589937 FAP589937:FAQ589937 FKL589937:FKM589937 FUH589937:FUI589937 GED589937:GEE589937 GNZ589937:GOA589937 GXV589937:GXW589937 HHR589937:HHS589937 HRN589937:HRO589937 IBJ589937:IBK589937 ILF589937:ILG589937 IVB589937:IVC589937 JEX589937:JEY589937 JOT589937:JOU589937 JYP589937:JYQ589937 KIL589937:KIM589937 KSH589937:KSI589937 LCD589937:LCE589937 LLZ589937:LMA589937 LVV589937:LVW589937 MFR589937:MFS589937 MPN589937:MPO589937 MZJ589937:MZK589937 NJF589937:NJG589937 NTB589937:NTC589937 OCX589937:OCY589937 OMT589937:OMU589937 OWP589937:OWQ589937 PGL589937:PGM589937 PQH589937:PQI589937 QAD589937:QAE589937 QJZ589937:QKA589937 QTV589937:QTW589937 RDR589937:RDS589937 RNN589937:RNO589937 RXJ589937:RXK589937 SHF589937:SHG589937 SRB589937:SRC589937 TAX589937:TAY589937 TKT589937:TKU589937 TUP589937:TUQ589937 UEL589937:UEM589937 UOH589937:UOI589937 UYD589937:UYE589937 VHZ589937:VIA589937 VRV589937:VRW589937 WBR589937:WBS589937 WLN589937:WLO589937 WVJ589937:WVK589937 B655473:C655473 IX655473:IY655473 ST655473:SU655473 ACP655473:ACQ655473 AML655473:AMM655473 AWH655473:AWI655473 BGD655473:BGE655473 BPZ655473:BQA655473 BZV655473:BZW655473 CJR655473:CJS655473 CTN655473:CTO655473 DDJ655473:DDK655473 DNF655473:DNG655473 DXB655473:DXC655473 EGX655473:EGY655473 EQT655473:EQU655473 FAP655473:FAQ655473 FKL655473:FKM655473 FUH655473:FUI655473 GED655473:GEE655473 GNZ655473:GOA655473 GXV655473:GXW655473 HHR655473:HHS655473 HRN655473:HRO655473 IBJ655473:IBK655473 ILF655473:ILG655473 IVB655473:IVC655473 JEX655473:JEY655473 JOT655473:JOU655473 JYP655473:JYQ655473 KIL655473:KIM655473 KSH655473:KSI655473 LCD655473:LCE655473 LLZ655473:LMA655473 LVV655473:LVW655473 MFR655473:MFS655473 MPN655473:MPO655473 MZJ655473:MZK655473 NJF655473:NJG655473 NTB655473:NTC655473 OCX655473:OCY655473 OMT655473:OMU655473 OWP655473:OWQ655473 PGL655473:PGM655473 PQH655473:PQI655473 QAD655473:QAE655473 QJZ655473:QKA655473 QTV655473:QTW655473 RDR655473:RDS655473 RNN655473:RNO655473 RXJ655473:RXK655473 SHF655473:SHG655473 SRB655473:SRC655473 TAX655473:TAY655473 TKT655473:TKU655473 TUP655473:TUQ655473 UEL655473:UEM655473 UOH655473:UOI655473 UYD655473:UYE655473 VHZ655473:VIA655473 VRV655473:VRW655473 WBR655473:WBS655473 WLN655473:WLO655473 WVJ655473:WVK655473 B721009:C721009 IX721009:IY721009 ST721009:SU721009 ACP721009:ACQ721009 AML721009:AMM721009 AWH721009:AWI721009 BGD721009:BGE721009 BPZ721009:BQA721009 BZV721009:BZW721009 CJR721009:CJS721009 CTN721009:CTO721009 DDJ721009:DDK721009 DNF721009:DNG721009 DXB721009:DXC721009 EGX721009:EGY721009 EQT721009:EQU721009 FAP721009:FAQ721009 FKL721009:FKM721009 FUH721009:FUI721009 GED721009:GEE721009 GNZ721009:GOA721009 GXV721009:GXW721009 HHR721009:HHS721009 HRN721009:HRO721009 IBJ721009:IBK721009 ILF721009:ILG721009 IVB721009:IVC721009 JEX721009:JEY721009 JOT721009:JOU721009 JYP721009:JYQ721009 KIL721009:KIM721009 KSH721009:KSI721009 LCD721009:LCE721009 LLZ721009:LMA721009 LVV721009:LVW721009 MFR721009:MFS721009 MPN721009:MPO721009 MZJ721009:MZK721009 NJF721009:NJG721009 NTB721009:NTC721009 OCX721009:OCY721009 OMT721009:OMU721009 OWP721009:OWQ721009 PGL721009:PGM721009 PQH721009:PQI721009 QAD721009:QAE721009 QJZ721009:QKA721009 QTV721009:QTW721009 RDR721009:RDS721009 RNN721009:RNO721009 RXJ721009:RXK721009 SHF721009:SHG721009 SRB721009:SRC721009 TAX721009:TAY721009 TKT721009:TKU721009 TUP721009:TUQ721009 UEL721009:UEM721009 UOH721009:UOI721009 UYD721009:UYE721009 VHZ721009:VIA721009 VRV721009:VRW721009 WBR721009:WBS721009 WLN721009:WLO721009 WVJ721009:WVK721009 B786545:C786545 IX786545:IY786545 ST786545:SU786545 ACP786545:ACQ786545 AML786545:AMM786545 AWH786545:AWI786545 BGD786545:BGE786545 BPZ786545:BQA786545 BZV786545:BZW786545 CJR786545:CJS786545 CTN786545:CTO786545 DDJ786545:DDK786545 DNF786545:DNG786545 DXB786545:DXC786545 EGX786545:EGY786545 EQT786545:EQU786545 FAP786545:FAQ786545 FKL786545:FKM786545 FUH786545:FUI786545 GED786545:GEE786545 GNZ786545:GOA786545 GXV786545:GXW786545 HHR786545:HHS786545 HRN786545:HRO786545 IBJ786545:IBK786545 ILF786545:ILG786545 IVB786545:IVC786545 JEX786545:JEY786545 JOT786545:JOU786545 JYP786545:JYQ786545 KIL786545:KIM786545 KSH786545:KSI786545 LCD786545:LCE786545 LLZ786545:LMA786545 LVV786545:LVW786545 MFR786545:MFS786545 MPN786545:MPO786545 MZJ786545:MZK786545 NJF786545:NJG786545 NTB786545:NTC786545 OCX786545:OCY786545 OMT786545:OMU786545 OWP786545:OWQ786545 PGL786545:PGM786545 PQH786545:PQI786545 QAD786545:QAE786545 QJZ786545:QKA786545 QTV786545:QTW786545 RDR786545:RDS786545 RNN786545:RNO786545 RXJ786545:RXK786545 SHF786545:SHG786545 SRB786545:SRC786545 TAX786545:TAY786545 TKT786545:TKU786545 TUP786545:TUQ786545 UEL786545:UEM786545 UOH786545:UOI786545 UYD786545:UYE786545 VHZ786545:VIA786545 VRV786545:VRW786545 WBR786545:WBS786545 WLN786545:WLO786545 WVJ786545:WVK786545 B852081:C852081 IX852081:IY852081 ST852081:SU852081 ACP852081:ACQ852081 AML852081:AMM852081 AWH852081:AWI852081 BGD852081:BGE852081 BPZ852081:BQA852081 BZV852081:BZW852081 CJR852081:CJS852081 CTN852081:CTO852081 DDJ852081:DDK852081 DNF852081:DNG852081 DXB852081:DXC852081 EGX852081:EGY852081 EQT852081:EQU852081 FAP852081:FAQ852081 FKL852081:FKM852081 FUH852081:FUI852081 GED852081:GEE852081 GNZ852081:GOA852081 GXV852081:GXW852081 HHR852081:HHS852081 HRN852081:HRO852081 IBJ852081:IBK852081 ILF852081:ILG852081 IVB852081:IVC852081 JEX852081:JEY852081 JOT852081:JOU852081 JYP852081:JYQ852081 KIL852081:KIM852081 KSH852081:KSI852081 LCD852081:LCE852081 LLZ852081:LMA852081 LVV852081:LVW852081 MFR852081:MFS852081 MPN852081:MPO852081 MZJ852081:MZK852081 NJF852081:NJG852081 NTB852081:NTC852081 OCX852081:OCY852081 OMT852081:OMU852081 OWP852081:OWQ852081 PGL852081:PGM852081 PQH852081:PQI852081 QAD852081:QAE852081 QJZ852081:QKA852081 QTV852081:QTW852081 RDR852081:RDS852081 RNN852081:RNO852081 RXJ852081:RXK852081 SHF852081:SHG852081 SRB852081:SRC852081 TAX852081:TAY852081 TKT852081:TKU852081 TUP852081:TUQ852081 UEL852081:UEM852081 UOH852081:UOI852081 UYD852081:UYE852081 VHZ852081:VIA852081 VRV852081:VRW852081 WBR852081:WBS852081 WLN852081:WLO852081 WVJ852081:WVK852081 B917617:C917617 IX917617:IY917617 ST917617:SU917617 ACP917617:ACQ917617 AML917617:AMM917617 AWH917617:AWI917617 BGD917617:BGE917617 BPZ917617:BQA917617 BZV917617:BZW917617 CJR917617:CJS917617 CTN917617:CTO917617 DDJ917617:DDK917617 DNF917617:DNG917617 DXB917617:DXC917617 EGX917617:EGY917617 EQT917617:EQU917617 FAP917617:FAQ917617 FKL917617:FKM917617 FUH917617:FUI917617 GED917617:GEE917617 GNZ917617:GOA917617 GXV917617:GXW917617 HHR917617:HHS917617 HRN917617:HRO917617 IBJ917617:IBK917617 ILF917617:ILG917617 IVB917617:IVC917617 JEX917617:JEY917617 JOT917617:JOU917617 JYP917617:JYQ917617 KIL917617:KIM917617 KSH917617:KSI917617 LCD917617:LCE917617 LLZ917617:LMA917617 LVV917617:LVW917617 MFR917617:MFS917617 MPN917617:MPO917617 MZJ917617:MZK917617 NJF917617:NJG917617 NTB917617:NTC917617 OCX917617:OCY917617 OMT917617:OMU917617 OWP917617:OWQ917617 PGL917617:PGM917617 PQH917617:PQI917617 QAD917617:QAE917617 QJZ917617:QKA917617 QTV917617:QTW917617 RDR917617:RDS917617 RNN917617:RNO917617 RXJ917617:RXK917617 SHF917617:SHG917617 SRB917617:SRC917617 TAX917617:TAY917617 TKT917617:TKU917617 TUP917617:TUQ917617 UEL917617:UEM917617 UOH917617:UOI917617 UYD917617:UYE917617 VHZ917617:VIA917617 VRV917617:VRW917617 WBR917617:WBS917617 WLN917617:WLO917617 WVJ917617:WVK917617 B983153:C983153 IX983153:IY983153 ST983153:SU983153 ACP983153:ACQ983153 AML983153:AMM983153 AWH983153:AWI983153 BGD983153:BGE983153 BPZ983153:BQA983153 BZV983153:BZW983153 CJR983153:CJS983153 CTN983153:CTO983153 DDJ983153:DDK983153 DNF983153:DNG983153 DXB983153:DXC983153 EGX983153:EGY983153 EQT983153:EQU983153 FAP983153:FAQ983153 FKL983153:FKM983153 FUH983153:FUI983153 GED983153:GEE983153 GNZ983153:GOA983153 GXV983153:GXW983153 HHR983153:HHS983153 HRN983153:HRO983153 IBJ983153:IBK983153 ILF983153:ILG983153 IVB983153:IVC983153 JEX983153:JEY983153 JOT983153:JOU983153 JYP983153:JYQ983153 KIL983153:KIM983153 KSH983153:KSI983153 LCD983153:LCE983153 LLZ983153:LMA983153 LVV983153:LVW983153 MFR983153:MFS983153 MPN983153:MPO983153 MZJ983153:MZK983153 NJF983153:NJG983153 NTB983153:NTC983153 OCX983153:OCY983153 OMT983153:OMU983153 OWP983153:OWQ983153 PGL983153:PGM983153 PQH983153:PQI983153 QAD983153:QAE983153 QJZ983153:QKA983153 QTV983153:QTW983153 RDR983153:RDS983153 RNN983153:RNO983153 RXJ983153:RXK983153 SHF983153:SHG983153 SRB983153:SRC983153 TAX983153:TAY983153 TKT983153:TKU983153 TUP983153:TUQ983153 UEL983153:UEM983153 UOH983153:UOI983153 UYD983153:UYE983153 VHZ983153:VIA983153 VRV983153:VRW983153 WBR983153:WBS983153 WLN983153:WLO983153 WVJ983153:WVK983153 B115:C115 IX115:IY115 ST115:SU115 ACP115:ACQ115 AML115:AMM115 AWH115:AWI115 BGD115:BGE115 BPZ115:BQA115 BZV115:BZW115 CJR115:CJS115 CTN115:CTO115 DDJ115:DDK115 DNF115:DNG115 DXB115:DXC115 EGX115:EGY115 EQT115:EQU115 FAP115:FAQ115 FKL115:FKM115 FUH115:FUI115 GED115:GEE115 GNZ115:GOA115 GXV115:GXW115 HHR115:HHS115 HRN115:HRO115 IBJ115:IBK115 ILF115:ILG115 IVB115:IVC115 JEX115:JEY115 JOT115:JOU115 JYP115:JYQ115 KIL115:KIM115 KSH115:KSI115 LCD115:LCE115 LLZ115:LMA115 LVV115:LVW115 MFR115:MFS115 MPN115:MPO115 MZJ115:MZK115 NJF115:NJG115 NTB115:NTC115 OCX115:OCY115 OMT115:OMU115 OWP115:OWQ115 PGL115:PGM115 PQH115:PQI115 QAD115:QAE115 QJZ115:QKA115 QTV115:QTW115 RDR115:RDS115 RNN115:RNO115 RXJ115:RXK115 SHF115:SHG115 SRB115:SRC115 TAX115:TAY115 TKT115:TKU115 TUP115:TUQ115 UEL115:UEM115 UOH115:UOI115 UYD115:UYE115 VHZ115:VIA115 VRV115:VRW115 WBR115:WBS115 WLN115:WLO115 WVJ115:WVK115 B65651:C65651 IX65651:IY65651 ST65651:SU65651 ACP65651:ACQ65651 AML65651:AMM65651 AWH65651:AWI65651 BGD65651:BGE65651 BPZ65651:BQA65651 BZV65651:BZW65651 CJR65651:CJS65651 CTN65651:CTO65651 DDJ65651:DDK65651 DNF65651:DNG65651 DXB65651:DXC65651 EGX65651:EGY65651 EQT65651:EQU65651 FAP65651:FAQ65651 FKL65651:FKM65651 FUH65651:FUI65651 GED65651:GEE65651 GNZ65651:GOA65651 GXV65651:GXW65651 HHR65651:HHS65651 HRN65651:HRO65651 IBJ65651:IBK65651 ILF65651:ILG65651 IVB65651:IVC65651 JEX65651:JEY65651 JOT65651:JOU65651 JYP65651:JYQ65651 KIL65651:KIM65651 KSH65651:KSI65651 LCD65651:LCE65651 LLZ65651:LMA65651 LVV65651:LVW65651 MFR65651:MFS65651 MPN65651:MPO65651 MZJ65651:MZK65651 NJF65651:NJG65651 NTB65651:NTC65651 OCX65651:OCY65651 OMT65651:OMU65651 OWP65651:OWQ65651 PGL65651:PGM65651 PQH65651:PQI65651 QAD65651:QAE65651 QJZ65651:QKA65651 QTV65651:QTW65651 RDR65651:RDS65651 RNN65651:RNO65651 RXJ65651:RXK65651 SHF65651:SHG65651 SRB65651:SRC65651 TAX65651:TAY65651 TKT65651:TKU65651 TUP65651:TUQ65651 UEL65651:UEM65651 UOH65651:UOI65651 UYD65651:UYE65651 VHZ65651:VIA65651 VRV65651:VRW65651 WBR65651:WBS65651 WLN65651:WLO65651 WVJ65651:WVK65651 B131187:C131187 IX131187:IY131187 ST131187:SU131187 ACP131187:ACQ131187 AML131187:AMM131187 AWH131187:AWI131187 BGD131187:BGE131187 BPZ131187:BQA131187 BZV131187:BZW131187 CJR131187:CJS131187 CTN131187:CTO131187 DDJ131187:DDK131187 DNF131187:DNG131187 DXB131187:DXC131187 EGX131187:EGY131187 EQT131187:EQU131187 FAP131187:FAQ131187 FKL131187:FKM131187 FUH131187:FUI131187 GED131187:GEE131187 GNZ131187:GOA131187 GXV131187:GXW131187 HHR131187:HHS131187 HRN131187:HRO131187 IBJ131187:IBK131187 ILF131187:ILG131187 IVB131187:IVC131187 JEX131187:JEY131187 JOT131187:JOU131187 JYP131187:JYQ131187 KIL131187:KIM131187 KSH131187:KSI131187 LCD131187:LCE131187 LLZ131187:LMA131187 LVV131187:LVW131187 MFR131187:MFS131187 MPN131187:MPO131187 MZJ131187:MZK131187 NJF131187:NJG131187 NTB131187:NTC131187 OCX131187:OCY131187 OMT131187:OMU131187 OWP131187:OWQ131187 PGL131187:PGM131187 PQH131187:PQI131187 QAD131187:QAE131187 QJZ131187:QKA131187 QTV131187:QTW131187 RDR131187:RDS131187 RNN131187:RNO131187 RXJ131187:RXK131187 SHF131187:SHG131187 SRB131187:SRC131187 TAX131187:TAY131187 TKT131187:TKU131187 TUP131187:TUQ131187 UEL131187:UEM131187 UOH131187:UOI131187 UYD131187:UYE131187 VHZ131187:VIA131187 VRV131187:VRW131187 WBR131187:WBS131187 WLN131187:WLO131187 WVJ131187:WVK131187 B196723:C196723 IX196723:IY196723 ST196723:SU196723 ACP196723:ACQ196723 AML196723:AMM196723 AWH196723:AWI196723 BGD196723:BGE196723 BPZ196723:BQA196723 BZV196723:BZW196723 CJR196723:CJS196723 CTN196723:CTO196723 DDJ196723:DDK196723 DNF196723:DNG196723 DXB196723:DXC196723 EGX196723:EGY196723 EQT196723:EQU196723 FAP196723:FAQ196723 FKL196723:FKM196723 FUH196723:FUI196723 GED196723:GEE196723 GNZ196723:GOA196723 GXV196723:GXW196723 HHR196723:HHS196723 HRN196723:HRO196723 IBJ196723:IBK196723 ILF196723:ILG196723 IVB196723:IVC196723 JEX196723:JEY196723 JOT196723:JOU196723 JYP196723:JYQ196723 KIL196723:KIM196723 KSH196723:KSI196723 LCD196723:LCE196723 LLZ196723:LMA196723 LVV196723:LVW196723 MFR196723:MFS196723 MPN196723:MPO196723 MZJ196723:MZK196723 NJF196723:NJG196723 NTB196723:NTC196723 OCX196723:OCY196723 OMT196723:OMU196723 OWP196723:OWQ196723 PGL196723:PGM196723 PQH196723:PQI196723 QAD196723:QAE196723 QJZ196723:QKA196723 QTV196723:QTW196723 RDR196723:RDS196723 RNN196723:RNO196723 RXJ196723:RXK196723 SHF196723:SHG196723 SRB196723:SRC196723 TAX196723:TAY196723 TKT196723:TKU196723 TUP196723:TUQ196723 UEL196723:UEM196723 UOH196723:UOI196723 UYD196723:UYE196723 VHZ196723:VIA196723 VRV196723:VRW196723 WBR196723:WBS196723 WLN196723:WLO196723 WVJ196723:WVK196723 B262259:C262259 IX262259:IY262259 ST262259:SU262259 ACP262259:ACQ262259 AML262259:AMM262259 AWH262259:AWI262259 BGD262259:BGE262259 BPZ262259:BQA262259 BZV262259:BZW262259 CJR262259:CJS262259 CTN262259:CTO262259 DDJ262259:DDK262259 DNF262259:DNG262259 DXB262259:DXC262259 EGX262259:EGY262259 EQT262259:EQU262259 FAP262259:FAQ262259 FKL262259:FKM262259 FUH262259:FUI262259 GED262259:GEE262259 GNZ262259:GOA262259 GXV262259:GXW262259 HHR262259:HHS262259 HRN262259:HRO262259 IBJ262259:IBK262259 ILF262259:ILG262259 IVB262259:IVC262259 JEX262259:JEY262259 JOT262259:JOU262259 JYP262259:JYQ262259 KIL262259:KIM262259 KSH262259:KSI262259 LCD262259:LCE262259 LLZ262259:LMA262259 LVV262259:LVW262259 MFR262259:MFS262259 MPN262259:MPO262259 MZJ262259:MZK262259 NJF262259:NJG262259 NTB262259:NTC262259 OCX262259:OCY262259 OMT262259:OMU262259 OWP262259:OWQ262259 PGL262259:PGM262259 PQH262259:PQI262259 QAD262259:QAE262259 QJZ262259:QKA262259 QTV262259:QTW262259 RDR262259:RDS262259 RNN262259:RNO262259 RXJ262259:RXK262259 SHF262259:SHG262259 SRB262259:SRC262259 TAX262259:TAY262259 TKT262259:TKU262259 TUP262259:TUQ262259 UEL262259:UEM262259 UOH262259:UOI262259 UYD262259:UYE262259 VHZ262259:VIA262259 VRV262259:VRW262259 WBR262259:WBS262259 WLN262259:WLO262259 WVJ262259:WVK262259 B327795:C327795 IX327795:IY327795 ST327795:SU327795 ACP327795:ACQ327795 AML327795:AMM327795 AWH327795:AWI327795 BGD327795:BGE327795 BPZ327795:BQA327795 BZV327795:BZW327795 CJR327795:CJS327795 CTN327795:CTO327795 DDJ327795:DDK327795 DNF327795:DNG327795 DXB327795:DXC327795 EGX327795:EGY327795 EQT327795:EQU327795 FAP327795:FAQ327795 FKL327795:FKM327795 FUH327795:FUI327795 GED327795:GEE327795 GNZ327795:GOA327795 GXV327795:GXW327795 HHR327795:HHS327795 HRN327795:HRO327795 IBJ327795:IBK327795 ILF327795:ILG327795 IVB327795:IVC327795 JEX327795:JEY327795 JOT327795:JOU327795 JYP327795:JYQ327795 KIL327795:KIM327795 KSH327795:KSI327795 LCD327795:LCE327795 LLZ327795:LMA327795 LVV327795:LVW327795 MFR327795:MFS327795 MPN327795:MPO327795 MZJ327795:MZK327795 NJF327795:NJG327795 NTB327795:NTC327795 OCX327795:OCY327795 OMT327795:OMU327795 OWP327795:OWQ327795 PGL327795:PGM327795 PQH327795:PQI327795 QAD327795:QAE327795 QJZ327795:QKA327795 QTV327795:QTW327795 RDR327795:RDS327795 RNN327795:RNO327795 RXJ327795:RXK327795 SHF327795:SHG327795 SRB327795:SRC327795 TAX327795:TAY327795 TKT327795:TKU327795 TUP327795:TUQ327795 UEL327795:UEM327795 UOH327795:UOI327795 UYD327795:UYE327795 VHZ327795:VIA327795 VRV327795:VRW327795 WBR327795:WBS327795 WLN327795:WLO327795 WVJ327795:WVK327795 B393331:C393331 IX393331:IY393331 ST393331:SU393331 ACP393331:ACQ393331 AML393331:AMM393331 AWH393331:AWI393331 BGD393331:BGE393331 BPZ393331:BQA393331 BZV393331:BZW393331 CJR393331:CJS393331 CTN393331:CTO393331 DDJ393331:DDK393331 DNF393331:DNG393331 DXB393331:DXC393331 EGX393331:EGY393331 EQT393331:EQU393331 FAP393331:FAQ393331 FKL393331:FKM393331 FUH393331:FUI393331 GED393331:GEE393331 GNZ393331:GOA393331 GXV393331:GXW393331 HHR393331:HHS393331 HRN393331:HRO393331 IBJ393331:IBK393331 ILF393331:ILG393331 IVB393331:IVC393331 JEX393331:JEY393331 JOT393331:JOU393331 JYP393331:JYQ393331 KIL393331:KIM393331 KSH393331:KSI393331 LCD393331:LCE393331 LLZ393331:LMA393331 LVV393331:LVW393331 MFR393331:MFS393331 MPN393331:MPO393331 MZJ393331:MZK393331 NJF393331:NJG393331 NTB393331:NTC393331 OCX393331:OCY393331 OMT393331:OMU393331 OWP393331:OWQ393331 PGL393331:PGM393331 PQH393331:PQI393331 QAD393331:QAE393331 QJZ393331:QKA393331 QTV393331:QTW393331 RDR393331:RDS393331 RNN393331:RNO393331 RXJ393331:RXK393331 SHF393331:SHG393331 SRB393331:SRC393331 TAX393331:TAY393331 TKT393331:TKU393331 TUP393331:TUQ393331 UEL393331:UEM393331 UOH393331:UOI393331 UYD393331:UYE393331 VHZ393331:VIA393331 VRV393331:VRW393331 WBR393331:WBS393331 WLN393331:WLO393331 WVJ393331:WVK393331 B458867:C458867 IX458867:IY458867 ST458867:SU458867 ACP458867:ACQ458867 AML458867:AMM458867 AWH458867:AWI458867 BGD458867:BGE458867 BPZ458867:BQA458867 BZV458867:BZW458867 CJR458867:CJS458867 CTN458867:CTO458867 DDJ458867:DDK458867 DNF458867:DNG458867 DXB458867:DXC458867 EGX458867:EGY458867 EQT458867:EQU458867 FAP458867:FAQ458867 FKL458867:FKM458867 FUH458867:FUI458867 GED458867:GEE458867 GNZ458867:GOA458867 GXV458867:GXW458867 HHR458867:HHS458867 HRN458867:HRO458867 IBJ458867:IBK458867 ILF458867:ILG458867 IVB458867:IVC458867 JEX458867:JEY458867 JOT458867:JOU458867 JYP458867:JYQ458867 KIL458867:KIM458867 KSH458867:KSI458867 LCD458867:LCE458867 LLZ458867:LMA458867 LVV458867:LVW458867 MFR458867:MFS458867 MPN458867:MPO458867 MZJ458867:MZK458867 NJF458867:NJG458867 NTB458867:NTC458867 OCX458867:OCY458867 OMT458867:OMU458867 OWP458867:OWQ458867 PGL458867:PGM458867 PQH458867:PQI458867 QAD458867:QAE458867 QJZ458867:QKA458867 QTV458867:QTW458867 RDR458867:RDS458867 RNN458867:RNO458867 RXJ458867:RXK458867 SHF458867:SHG458867 SRB458867:SRC458867 TAX458867:TAY458867 TKT458867:TKU458867 TUP458867:TUQ458867 UEL458867:UEM458867 UOH458867:UOI458867 UYD458867:UYE458867 VHZ458867:VIA458867 VRV458867:VRW458867 WBR458867:WBS458867 WLN458867:WLO458867 WVJ458867:WVK458867 B524403:C524403 IX524403:IY524403 ST524403:SU524403 ACP524403:ACQ524403 AML524403:AMM524403 AWH524403:AWI524403 BGD524403:BGE524403 BPZ524403:BQA524403 BZV524403:BZW524403 CJR524403:CJS524403 CTN524403:CTO524403 DDJ524403:DDK524403 DNF524403:DNG524403 DXB524403:DXC524403 EGX524403:EGY524403 EQT524403:EQU524403 FAP524403:FAQ524403 FKL524403:FKM524403 FUH524403:FUI524403 GED524403:GEE524403 GNZ524403:GOA524403 GXV524403:GXW524403 HHR524403:HHS524403 HRN524403:HRO524403 IBJ524403:IBK524403 ILF524403:ILG524403 IVB524403:IVC524403 JEX524403:JEY524403 JOT524403:JOU524403 JYP524403:JYQ524403 KIL524403:KIM524403 KSH524403:KSI524403 LCD524403:LCE524403 LLZ524403:LMA524403 LVV524403:LVW524403 MFR524403:MFS524403 MPN524403:MPO524403 MZJ524403:MZK524403 NJF524403:NJG524403 NTB524403:NTC524403 OCX524403:OCY524403 OMT524403:OMU524403 OWP524403:OWQ524403 PGL524403:PGM524403 PQH524403:PQI524403 QAD524403:QAE524403 QJZ524403:QKA524403 QTV524403:QTW524403 RDR524403:RDS524403 RNN524403:RNO524403 RXJ524403:RXK524403 SHF524403:SHG524403 SRB524403:SRC524403 TAX524403:TAY524403 TKT524403:TKU524403 TUP524403:TUQ524403 UEL524403:UEM524403 UOH524403:UOI524403 UYD524403:UYE524403 VHZ524403:VIA524403 VRV524403:VRW524403 WBR524403:WBS524403 WLN524403:WLO524403 WVJ524403:WVK524403 B589939:C589939 IX589939:IY589939 ST589939:SU589939 ACP589939:ACQ589939 AML589939:AMM589939 AWH589939:AWI589939 BGD589939:BGE589939 BPZ589939:BQA589939 BZV589939:BZW589939 CJR589939:CJS589939 CTN589939:CTO589939 DDJ589939:DDK589939 DNF589939:DNG589939 DXB589939:DXC589939 EGX589939:EGY589939 EQT589939:EQU589939 FAP589939:FAQ589939 FKL589939:FKM589939 FUH589939:FUI589939 GED589939:GEE589939 GNZ589939:GOA589939 GXV589939:GXW589939 HHR589939:HHS589939 HRN589939:HRO589939 IBJ589939:IBK589939 ILF589939:ILG589939 IVB589939:IVC589939 JEX589939:JEY589939 JOT589939:JOU589939 JYP589939:JYQ589939 KIL589939:KIM589939 KSH589939:KSI589939 LCD589939:LCE589939 LLZ589939:LMA589939 LVV589939:LVW589939 MFR589939:MFS589939 MPN589939:MPO589939 MZJ589939:MZK589939 NJF589939:NJG589939 NTB589939:NTC589939 OCX589939:OCY589939 OMT589939:OMU589939 OWP589939:OWQ589939 PGL589939:PGM589939 PQH589939:PQI589939 QAD589939:QAE589939 QJZ589939:QKA589939 QTV589939:QTW589939 RDR589939:RDS589939 RNN589939:RNO589939 RXJ589939:RXK589939 SHF589939:SHG589939 SRB589939:SRC589939 TAX589939:TAY589939 TKT589939:TKU589939 TUP589939:TUQ589939 UEL589939:UEM589939 UOH589939:UOI589939 UYD589939:UYE589939 VHZ589939:VIA589939 VRV589939:VRW589939 WBR589939:WBS589939 WLN589939:WLO589939 WVJ589939:WVK589939 B655475:C655475 IX655475:IY655475 ST655475:SU655475 ACP655475:ACQ655475 AML655475:AMM655475 AWH655475:AWI655475 BGD655475:BGE655475 BPZ655475:BQA655475 BZV655475:BZW655475 CJR655475:CJS655475 CTN655475:CTO655475 DDJ655475:DDK655475 DNF655475:DNG655475 DXB655475:DXC655475 EGX655475:EGY655475 EQT655475:EQU655475 FAP655475:FAQ655475 FKL655475:FKM655475 FUH655475:FUI655475 GED655475:GEE655475 GNZ655475:GOA655475 GXV655475:GXW655475 HHR655475:HHS655475 HRN655475:HRO655475 IBJ655475:IBK655475 ILF655475:ILG655475 IVB655475:IVC655475 JEX655475:JEY655475 JOT655475:JOU655475 JYP655475:JYQ655475 KIL655475:KIM655475 KSH655475:KSI655475 LCD655475:LCE655475 LLZ655475:LMA655475 LVV655475:LVW655475 MFR655475:MFS655475 MPN655475:MPO655475 MZJ655475:MZK655475 NJF655475:NJG655475 NTB655475:NTC655475 OCX655475:OCY655475 OMT655475:OMU655475 OWP655475:OWQ655475 PGL655475:PGM655475 PQH655475:PQI655475 QAD655475:QAE655475 QJZ655475:QKA655475 QTV655475:QTW655475 RDR655475:RDS655475 RNN655475:RNO655475 RXJ655475:RXK655475 SHF655475:SHG655475 SRB655475:SRC655475 TAX655475:TAY655475 TKT655475:TKU655475 TUP655475:TUQ655475 UEL655475:UEM655475 UOH655475:UOI655475 UYD655475:UYE655475 VHZ655475:VIA655475 VRV655475:VRW655475 WBR655475:WBS655475 WLN655475:WLO655475 WVJ655475:WVK655475 B721011:C721011 IX721011:IY721011 ST721011:SU721011 ACP721011:ACQ721011 AML721011:AMM721011 AWH721011:AWI721011 BGD721011:BGE721011 BPZ721011:BQA721011 BZV721011:BZW721011 CJR721011:CJS721011 CTN721011:CTO721011 DDJ721011:DDK721011 DNF721011:DNG721011 DXB721011:DXC721011 EGX721011:EGY721011 EQT721011:EQU721011 FAP721011:FAQ721011 FKL721011:FKM721011 FUH721011:FUI721011 GED721011:GEE721011 GNZ721011:GOA721011 GXV721011:GXW721011 HHR721011:HHS721011 HRN721011:HRO721011 IBJ721011:IBK721011 ILF721011:ILG721011 IVB721011:IVC721011 JEX721011:JEY721011 JOT721011:JOU721011 JYP721011:JYQ721011 KIL721011:KIM721011 KSH721011:KSI721011 LCD721011:LCE721011 LLZ721011:LMA721011 LVV721011:LVW721011 MFR721011:MFS721011 MPN721011:MPO721011 MZJ721011:MZK721011 NJF721011:NJG721011 NTB721011:NTC721011 OCX721011:OCY721011 OMT721011:OMU721011 OWP721011:OWQ721011 PGL721011:PGM721011 PQH721011:PQI721011 QAD721011:QAE721011 QJZ721011:QKA721011 QTV721011:QTW721011 RDR721011:RDS721011 RNN721011:RNO721011 RXJ721011:RXK721011 SHF721011:SHG721011 SRB721011:SRC721011 TAX721011:TAY721011 TKT721011:TKU721011 TUP721011:TUQ721011 UEL721011:UEM721011 UOH721011:UOI721011 UYD721011:UYE721011 VHZ721011:VIA721011 VRV721011:VRW721011 WBR721011:WBS721011 WLN721011:WLO721011 WVJ721011:WVK721011 B786547:C786547 IX786547:IY786547 ST786547:SU786547 ACP786547:ACQ786547 AML786547:AMM786547 AWH786547:AWI786547 BGD786547:BGE786547 BPZ786547:BQA786547 BZV786547:BZW786547 CJR786547:CJS786547 CTN786547:CTO786547 DDJ786547:DDK786547 DNF786547:DNG786547 DXB786547:DXC786547 EGX786547:EGY786547 EQT786547:EQU786547 FAP786547:FAQ786547 FKL786547:FKM786547 FUH786547:FUI786547 GED786547:GEE786547 GNZ786547:GOA786547 GXV786547:GXW786547 HHR786547:HHS786547 HRN786547:HRO786547 IBJ786547:IBK786547 ILF786547:ILG786547 IVB786547:IVC786547 JEX786547:JEY786547 JOT786547:JOU786547 JYP786547:JYQ786547 KIL786547:KIM786547 KSH786547:KSI786547 LCD786547:LCE786547 LLZ786547:LMA786547 LVV786547:LVW786547 MFR786547:MFS786547 MPN786547:MPO786547 MZJ786547:MZK786547 NJF786547:NJG786547 NTB786547:NTC786547 OCX786547:OCY786547 OMT786547:OMU786547 OWP786547:OWQ786547 PGL786547:PGM786547 PQH786547:PQI786547 QAD786547:QAE786547 QJZ786547:QKA786547 QTV786547:QTW786547 RDR786547:RDS786547 RNN786547:RNO786547 RXJ786547:RXK786547 SHF786547:SHG786547 SRB786547:SRC786547 TAX786547:TAY786547 TKT786547:TKU786547 TUP786547:TUQ786547 UEL786547:UEM786547 UOH786547:UOI786547 UYD786547:UYE786547 VHZ786547:VIA786547 VRV786547:VRW786547 WBR786547:WBS786547 WLN786547:WLO786547 WVJ786547:WVK786547 B852083:C852083 IX852083:IY852083 ST852083:SU852083 ACP852083:ACQ852083 AML852083:AMM852083 AWH852083:AWI852083 BGD852083:BGE852083 BPZ852083:BQA852083 BZV852083:BZW852083 CJR852083:CJS852083 CTN852083:CTO852083 DDJ852083:DDK852083 DNF852083:DNG852083 DXB852083:DXC852083 EGX852083:EGY852083 EQT852083:EQU852083 FAP852083:FAQ852083 FKL852083:FKM852083 FUH852083:FUI852083 GED852083:GEE852083 GNZ852083:GOA852083 GXV852083:GXW852083 HHR852083:HHS852083 HRN852083:HRO852083 IBJ852083:IBK852083 ILF852083:ILG852083 IVB852083:IVC852083 JEX852083:JEY852083 JOT852083:JOU852083 JYP852083:JYQ852083 KIL852083:KIM852083 KSH852083:KSI852083 LCD852083:LCE852083 LLZ852083:LMA852083 LVV852083:LVW852083 MFR852083:MFS852083 MPN852083:MPO852083 MZJ852083:MZK852083 NJF852083:NJG852083 NTB852083:NTC852083 OCX852083:OCY852083 OMT852083:OMU852083 OWP852083:OWQ852083 PGL852083:PGM852083 PQH852083:PQI852083 QAD852083:QAE852083 QJZ852083:QKA852083 QTV852083:QTW852083 RDR852083:RDS852083 RNN852083:RNO852083 RXJ852083:RXK852083 SHF852083:SHG852083 SRB852083:SRC852083 TAX852083:TAY852083 TKT852083:TKU852083 TUP852083:TUQ852083 UEL852083:UEM852083 UOH852083:UOI852083 UYD852083:UYE852083 VHZ852083:VIA852083 VRV852083:VRW852083 WBR852083:WBS852083 WLN852083:WLO852083 WVJ852083:WVK852083 B917619:C917619 IX917619:IY917619 ST917619:SU917619 ACP917619:ACQ917619 AML917619:AMM917619 AWH917619:AWI917619 BGD917619:BGE917619 BPZ917619:BQA917619 BZV917619:BZW917619 CJR917619:CJS917619 CTN917619:CTO917619 DDJ917619:DDK917619 DNF917619:DNG917619 DXB917619:DXC917619 EGX917619:EGY917619 EQT917619:EQU917619 FAP917619:FAQ917619 FKL917619:FKM917619 FUH917619:FUI917619 GED917619:GEE917619 GNZ917619:GOA917619 GXV917619:GXW917619 HHR917619:HHS917619 HRN917619:HRO917619 IBJ917619:IBK917619 ILF917619:ILG917619 IVB917619:IVC917619 JEX917619:JEY917619 JOT917619:JOU917619 JYP917619:JYQ917619 KIL917619:KIM917619 KSH917619:KSI917619 LCD917619:LCE917619 LLZ917619:LMA917619 LVV917619:LVW917619 MFR917619:MFS917619 MPN917619:MPO917619 MZJ917619:MZK917619 NJF917619:NJG917619 NTB917619:NTC917619 OCX917619:OCY917619 OMT917619:OMU917619 OWP917619:OWQ917619 PGL917619:PGM917619 PQH917619:PQI917619 QAD917619:QAE917619 QJZ917619:QKA917619 QTV917619:QTW917619 RDR917619:RDS917619 RNN917619:RNO917619 RXJ917619:RXK917619 SHF917619:SHG917619 SRB917619:SRC917619 TAX917619:TAY917619 TKT917619:TKU917619 TUP917619:TUQ917619 UEL917619:UEM917619 UOH917619:UOI917619 UYD917619:UYE917619 VHZ917619:VIA917619 VRV917619:VRW917619 WBR917619:WBS917619 WLN917619:WLO917619 WVJ917619:WVK917619 B983155:C983155 IX983155:IY983155 ST983155:SU983155 ACP983155:ACQ983155 AML983155:AMM983155 AWH983155:AWI983155 BGD983155:BGE983155 BPZ983155:BQA983155 BZV983155:BZW983155 CJR983155:CJS983155 CTN983155:CTO983155 DDJ983155:DDK983155 DNF983155:DNG983155 DXB983155:DXC983155 EGX983155:EGY983155 EQT983155:EQU983155 FAP983155:FAQ983155 FKL983155:FKM983155 FUH983155:FUI983155 GED983155:GEE983155 GNZ983155:GOA983155 GXV983155:GXW983155 HHR983155:HHS983155 HRN983155:HRO983155 IBJ983155:IBK983155 ILF983155:ILG983155 IVB983155:IVC983155 JEX983155:JEY983155 JOT983155:JOU983155 JYP983155:JYQ983155 KIL983155:KIM983155 KSH983155:KSI983155 LCD983155:LCE983155 LLZ983155:LMA983155 LVV983155:LVW983155 MFR983155:MFS983155 MPN983155:MPO983155 MZJ983155:MZK983155 NJF983155:NJG983155 NTB983155:NTC983155 OCX983155:OCY983155 OMT983155:OMU983155 OWP983155:OWQ983155 PGL983155:PGM983155 PQH983155:PQI983155 QAD983155:QAE983155 QJZ983155:QKA983155 QTV983155:QTW983155 RDR983155:RDS983155 RNN983155:RNO983155 RXJ983155:RXK983155 SHF983155:SHG983155 SRB983155:SRC983155 TAX983155:TAY983155 TKT983155:TKU983155 TUP983155:TUQ983155 UEL983155:UEM983155 UOH983155:UOI983155 UYD983155:UYE983155 VHZ983155:VIA983155 VRV983155:VRW983155 WBR983155:WBS983155 WLN983155:WLO983155 WVJ983155:WVK983155 B130:C133 IX130:IY133 ST130:SU133 ACP130:ACQ133 AML130:AMM133 AWH130:AWI133 BGD130:BGE133 BPZ130:BQA133 BZV130:BZW133 CJR130:CJS133 CTN130:CTO133 DDJ130:DDK133 DNF130:DNG133 DXB130:DXC133 EGX130:EGY133 EQT130:EQU133 FAP130:FAQ133 FKL130:FKM133 FUH130:FUI133 GED130:GEE133 GNZ130:GOA133 GXV130:GXW133 HHR130:HHS133 HRN130:HRO133 IBJ130:IBK133 ILF130:ILG133 IVB130:IVC133 JEX130:JEY133 JOT130:JOU133 JYP130:JYQ133 KIL130:KIM133 KSH130:KSI133 LCD130:LCE133 LLZ130:LMA133 LVV130:LVW133 MFR130:MFS133 MPN130:MPO133 MZJ130:MZK133 NJF130:NJG133 NTB130:NTC133 OCX130:OCY133 OMT130:OMU133 OWP130:OWQ133 PGL130:PGM133 PQH130:PQI133 QAD130:QAE133 QJZ130:QKA133 QTV130:QTW133 RDR130:RDS133 RNN130:RNO133 RXJ130:RXK133 SHF130:SHG133 SRB130:SRC133 TAX130:TAY133 TKT130:TKU133 TUP130:TUQ133 UEL130:UEM133 UOH130:UOI133 UYD130:UYE133 VHZ130:VIA133 VRV130:VRW133 WBR130:WBS133 WLN130:WLO133 WVJ130:WVK133 B65666:C65669 IX65666:IY65669 ST65666:SU65669 ACP65666:ACQ65669 AML65666:AMM65669 AWH65666:AWI65669 BGD65666:BGE65669 BPZ65666:BQA65669 BZV65666:BZW65669 CJR65666:CJS65669 CTN65666:CTO65669 DDJ65666:DDK65669 DNF65666:DNG65669 DXB65666:DXC65669 EGX65666:EGY65669 EQT65666:EQU65669 FAP65666:FAQ65669 FKL65666:FKM65669 FUH65666:FUI65669 GED65666:GEE65669 GNZ65666:GOA65669 GXV65666:GXW65669 HHR65666:HHS65669 HRN65666:HRO65669 IBJ65666:IBK65669 ILF65666:ILG65669 IVB65666:IVC65669 JEX65666:JEY65669 JOT65666:JOU65669 JYP65666:JYQ65669 KIL65666:KIM65669 KSH65666:KSI65669 LCD65666:LCE65669 LLZ65666:LMA65669 LVV65666:LVW65669 MFR65666:MFS65669 MPN65666:MPO65669 MZJ65666:MZK65669 NJF65666:NJG65669 NTB65666:NTC65669 OCX65666:OCY65669 OMT65666:OMU65669 OWP65666:OWQ65669 PGL65666:PGM65669 PQH65666:PQI65669 QAD65666:QAE65669 QJZ65666:QKA65669 QTV65666:QTW65669 RDR65666:RDS65669 RNN65666:RNO65669 RXJ65666:RXK65669 SHF65666:SHG65669 SRB65666:SRC65669 TAX65666:TAY65669 TKT65666:TKU65669 TUP65666:TUQ65669 UEL65666:UEM65669 UOH65666:UOI65669 UYD65666:UYE65669 VHZ65666:VIA65669 VRV65666:VRW65669 WBR65666:WBS65669 WLN65666:WLO65669 WVJ65666:WVK65669 B131202:C131205 IX131202:IY131205 ST131202:SU131205 ACP131202:ACQ131205 AML131202:AMM131205 AWH131202:AWI131205 BGD131202:BGE131205 BPZ131202:BQA131205 BZV131202:BZW131205 CJR131202:CJS131205 CTN131202:CTO131205 DDJ131202:DDK131205 DNF131202:DNG131205 DXB131202:DXC131205 EGX131202:EGY131205 EQT131202:EQU131205 FAP131202:FAQ131205 FKL131202:FKM131205 FUH131202:FUI131205 GED131202:GEE131205 GNZ131202:GOA131205 GXV131202:GXW131205 HHR131202:HHS131205 HRN131202:HRO131205 IBJ131202:IBK131205 ILF131202:ILG131205 IVB131202:IVC131205 JEX131202:JEY131205 JOT131202:JOU131205 JYP131202:JYQ131205 KIL131202:KIM131205 KSH131202:KSI131205 LCD131202:LCE131205 LLZ131202:LMA131205 LVV131202:LVW131205 MFR131202:MFS131205 MPN131202:MPO131205 MZJ131202:MZK131205 NJF131202:NJG131205 NTB131202:NTC131205 OCX131202:OCY131205 OMT131202:OMU131205 OWP131202:OWQ131205 PGL131202:PGM131205 PQH131202:PQI131205 QAD131202:QAE131205 QJZ131202:QKA131205 QTV131202:QTW131205 RDR131202:RDS131205 RNN131202:RNO131205 RXJ131202:RXK131205 SHF131202:SHG131205 SRB131202:SRC131205 TAX131202:TAY131205 TKT131202:TKU131205 TUP131202:TUQ131205 UEL131202:UEM131205 UOH131202:UOI131205 UYD131202:UYE131205 VHZ131202:VIA131205 VRV131202:VRW131205 WBR131202:WBS131205 WLN131202:WLO131205 WVJ131202:WVK131205 B196738:C196741 IX196738:IY196741 ST196738:SU196741 ACP196738:ACQ196741 AML196738:AMM196741 AWH196738:AWI196741 BGD196738:BGE196741 BPZ196738:BQA196741 BZV196738:BZW196741 CJR196738:CJS196741 CTN196738:CTO196741 DDJ196738:DDK196741 DNF196738:DNG196741 DXB196738:DXC196741 EGX196738:EGY196741 EQT196738:EQU196741 FAP196738:FAQ196741 FKL196738:FKM196741 FUH196738:FUI196741 GED196738:GEE196741 GNZ196738:GOA196741 GXV196738:GXW196741 HHR196738:HHS196741 HRN196738:HRO196741 IBJ196738:IBK196741 ILF196738:ILG196741 IVB196738:IVC196741 JEX196738:JEY196741 JOT196738:JOU196741 JYP196738:JYQ196741 KIL196738:KIM196741 KSH196738:KSI196741 LCD196738:LCE196741 LLZ196738:LMA196741 LVV196738:LVW196741 MFR196738:MFS196741 MPN196738:MPO196741 MZJ196738:MZK196741 NJF196738:NJG196741 NTB196738:NTC196741 OCX196738:OCY196741 OMT196738:OMU196741 OWP196738:OWQ196741 PGL196738:PGM196741 PQH196738:PQI196741 QAD196738:QAE196741 QJZ196738:QKA196741 QTV196738:QTW196741 RDR196738:RDS196741 RNN196738:RNO196741 RXJ196738:RXK196741 SHF196738:SHG196741 SRB196738:SRC196741 TAX196738:TAY196741 TKT196738:TKU196741 TUP196738:TUQ196741 UEL196738:UEM196741 UOH196738:UOI196741 UYD196738:UYE196741 VHZ196738:VIA196741 VRV196738:VRW196741 WBR196738:WBS196741 WLN196738:WLO196741 WVJ196738:WVK196741 B262274:C262277 IX262274:IY262277 ST262274:SU262277 ACP262274:ACQ262277 AML262274:AMM262277 AWH262274:AWI262277 BGD262274:BGE262277 BPZ262274:BQA262277 BZV262274:BZW262277 CJR262274:CJS262277 CTN262274:CTO262277 DDJ262274:DDK262277 DNF262274:DNG262277 DXB262274:DXC262277 EGX262274:EGY262277 EQT262274:EQU262277 FAP262274:FAQ262277 FKL262274:FKM262277 FUH262274:FUI262277 GED262274:GEE262277 GNZ262274:GOA262277 GXV262274:GXW262277 HHR262274:HHS262277 HRN262274:HRO262277 IBJ262274:IBK262277 ILF262274:ILG262277 IVB262274:IVC262277 JEX262274:JEY262277 JOT262274:JOU262277 JYP262274:JYQ262277 KIL262274:KIM262277 KSH262274:KSI262277 LCD262274:LCE262277 LLZ262274:LMA262277 LVV262274:LVW262277 MFR262274:MFS262277 MPN262274:MPO262277 MZJ262274:MZK262277 NJF262274:NJG262277 NTB262274:NTC262277 OCX262274:OCY262277 OMT262274:OMU262277 OWP262274:OWQ262277 PGL262274:PGM262277 PQH262274:PQI262277 QAD262274:QAE262277 QJZ262274:QKA262277 QTV262274:QTW262277 RDR262274:RDS262277 RNN262274:RNO262277 RXJ262274:RXK262277 SHF262274:SHG262277 SRB262274:SRC262277 TAX262274:TAY262277 TKT262274:TKU262277 TUP262274:TUQ262277 UEL262274:UEM262277 UOH262274:UOI262277 UYD262274:UYE262277 VHZ262274:VIA262277 VRV262274:VRW262277 WBR262274:WBS262277 WLN262274:WLO262277 WVJ262274:WVK262277 B327810:C327813 IX327810:IY327813 ST327810:SU327813 ACP327810:ACQ327813 AML327810:AMM327813 AWH327810:AWI327813 BGD327810:BGE327813 BPZ327810:BQA327813 BZV327810:BZW327813 CJR327810:CJS327813 CTN327810:CTO327813 DDJ327810:DDK327813 DNF327810:DNG327813 DXB327810:DXC327813 EGX327810:EGY327813 EQT327810:EQU327813 FAP327810:FAQ327813 FKL327810:FKM327813 FUH327810:FUI327813 GED327810:GEE327813 GNZ327810:GOA327813 GXV327810:GXW327813 HHR327810:HHS327813 HRN327810:HRO327813 IBJ327810:IBK327813 ILF327810:ILG327813 IVB327810:IVC327813 JEX327810:JEY327813 JOT327810:JOU327813 JYP327810:JYQ327813 KIL327810:KIM327813 KSH327810:KSI327813 LCD327810:LCE327813 LLZ327810:LMA327813 LVV327810:LVW327813 MFR327810:MFS327813 MPN327810:MPO327813 MZJ327810:MZK327813 NJF327810:NJG327813 NTB327810:NTC327813 OCX327810:OCY327813 OMT327810:OMU327813 OWP327810:OWQ327813 PGL327810:PGM327813 PQH327810:PQI327813 QAD327810:QAE327813 QJZ327810:QKA327813 QTV327810:QTW327813 RDR327810:RDS327813 RNN327810:RNO327813 RXJ327810:RXK327813 SHF327810:SHG327813 SRB327810:SRC327813 TAX327810:TAY327813 TKT327810:TKU327813 TUP327810:TUQ327813 UEL327810:UEM327813 UOH327810:UOI327813 UYD327810:UYE327813 VHZ327810:VIA327813 VRV327810:VRW327813 WBR327810:WBS327813 WLN327810:WLO327813 WVJ327810:WVK327813 B393346:C393349 IX393346:IY393349 ST393346:SU393349 ACP393346:ACQ393349 AML393346:AMM393349 AWH393346:AWI393349 BGD393346:BGE393349 BPZ393346:BQA393349 BZV393346:BZW393349 CJR393346:CJS393349 CTN393346:CTO393349 DDJ393346:DDK393349 DNF393346:DNG393349 DXB393346:DXC393349 EGX393346:EGY393349 EQT393346:EQU393349 FAP393346:FAQ393349 FKL393346:FKM393349 FUH393346:FUI393349 GED393346:GEE393349 GNZ393346:GOA393349 GXV393346:GXW393349 HHR393346:HHS393349 HRN393346:HRO393349 IBJ393346:IBK393349 ILF393346:ILG393349 IVB393346:IVC393349 JEX393346:JEY393349 JOT393346:JOU393349 JYP393346:JYQ393349 KIL393346:KIM393349 KSH393346:KSI393349 LCD393346:LCE393349 LLZ393346:LMA393349 LVV393346:LVW393349 MFR393346:MFS393349 MPN393346:MPO393349 MZJ393346:MZK393349 NJF393346:NJG393349 NTB393346:NTC393349 OCX393346:OCY393349 OMT393346:OMU393349 OWP393346:OWQ393349 PGL393346:PGM393349 PQH393346:PQI393349 QAD393346:QAE393349 QJZ393346:QKA393349 QTV393346:QTW393349 RDR393346:RDS393349 RNN393346:RNO393349 RXJ393346:RXK393349 SHF393346:SHG393349 SRB393346:SRC393349 TAX393346:TAY393349 TKT393346:TKU393349 TUP393346:TUQ393349 UEL393346:UEM393349 UOH393346:UOI393349 UYD393346:UYE393349 VHZ393346:VIA393349 VRV393346:VRW393349 WBR393346:WBS393349 WLN393346:WLO393349 WVJ393346:WVK393349 B458882:C458885 IX458882:IY458885 ST458882:SU458885 ACP458882:ACQ458885 AML458882:AMM458885 AWH458882:AWI458885 BGD458882:BGE458885 BPZ458882:BQA458885 BZV458882:BZW458885 CJR458882:CJS458885 CTN458882:CTO458885 DDJ458882:DDK458885 DNF458882:DNG458885 DXB458882:DXC458885 EGX458882:EGY458885 EQT458882:EQU458885 FAP458882:FAQ458885 FKL458882:FKM458885 FUH458882:FUI458885 GED458882:GEE458885 GNZ458882:GOA458885 GXV458882:GXW458885 HHR458882:HHS458885 HRN458882:HRO458885 IBJ458882:IBK458885 ILF458882:ILG458885 IVB458882:IVC458885 JEX458882:JEY458885 JOT458882:JOU458885 JYP458882:JYQ458885 KIL458882:KIM458885 KSH458882:KSI458885 LCD458882:LCE458885 LLZ458882:LMA458885 LVV458882:LVW458885 MFR458882:MFS458885 MPN458882:MPO458885 MZJ458882:MZK458885 NJF458882:NJG458885 NTB458882:NTC458885 OCX458882:OCY458885 OMT458882:OMU458885 OWP458882:OWQ458885 PGL458882:PGM458885 PQH458882:PQI458885 QAD458882:QAE458885 QJZ458882:QKA458885 QTV458882:QTW458885 RDR458882:RDS458885 RNN458882:RNO458885 RXJ458882:RXK458885 SHF458882:SHG458885 SRB458882:SRC458885 TAX458882:TAY458885 TKT458882:TKU458885 TUP458882:TUQ458885 UEL458882:UEM458885 UOH458882:UOI458885 UYD458882:UYE458885 VHZ458882:VIA458885 VRV458882:VRW458885 WBR458882:WBS458885 WLN458882:WLO458885 WVJ458882:WVK458885 B524418:C524421 IX524418:IY524421 ST524418:SU524421 ACP524418:ACQ524421 AML524418:AMM524421 AWH524418:AWI524421 BGD524418:BGE524421 BPZ524418:BQA524421 BZV524418:BZW524421 CJR524418:CJS524421 CTN524418:CTO524421 DDJ524418:DDK524421 DNF524418:DNG524421 DXB524418:DXC524421 EGX524418:EGY524421 EQT524418:EQU524421 FAP524418:FAQ524421 FKL524418:FKM524421 FUH524418:FUI524421 GED524418:GEE524421 GNZ524418:GOA524421 GXV524418:GXW524421 HHR524418:HHS524421 HRN524418:HRO524421 IBJ524418:IBK524421 ILF524418:ILG524421 IVB524418:IVC524421 JEX524418:JEY524421 JOT524418:JOU524421 JYP524418:JYQ524421 KIL524418:KIM524421 KSH524418:KSI524421 LCD524418:LCE524421 LLZ524418:LMA524421 LVV524418:LVW524421 MFR524418:MFS524421 MPN524418:MPO524421 MZJ524418:MZK524421 NJF524418:NJG524421 NTB524418:NTC524421 OCX524418:OCY524421 OMT524418:OMU524421 OWP524418:OWQ524421 PGL524418:PGM524421 PQH524418:PQI524421 QAD524418:QAE524421 QJZ524418:QKA524421 QTV524418:QTW524421 RDR524418:RDS524421 RNN524418:RNO524421 RXJ524418:RXK524421 SHF524418:SHG524421 SRB524418:SRC524421 TAX524418:TAY524421 TKT524418:TKU524421 TUP524418:TUQ524421 UEL524418:UEM524421 UOH524418:UOI524421 UYD524418:UYE524421 VHZ524418:VIA524421 VRV524418:VRW524421 WBR524418:WBS524421 WLN524418:WLO524421 WVJ524418:WVK524421 B589954:C589957 IX589954:IY589957 ST589954:SU589957 ACP589954:ACQ589957 AML589954:AMM589957 AWH589954:AWI589957 BGD589954:BGE589957 BPZ589954:BQA589957 BZV589954:BZW589957 CJR589954:CJS589957 CTN589954:CTO589957 DDJ589954:DDK589957 DNF589954:DNG589957 DXB589954:DXC589957 EGX589954:EGY589957 EQT589954:EQU589957 FAP589954:FAQ589957 FKL589954:FKM589957 FUH589954:FUI589957 GED589954:GEE589957 GNZ589954:GOA589957 GXV589954:GXW589957 HHR589954:HHS589957 HRN589954:HRO589957 IBJ589954:IBK589957 ILF589954:ILG589957 IVB589954:IVC589957 JEX589954:JEY589957 JOT589954:JOU589957 JYP589954:JYQ589957 KIL589954:KIM589957 KSH589954:KSI589957 LCD589954:LCE589957 LLZ589954:LMA589957 LVV589954:LVW589957 MFR589954:MFS589957 MPN589954:MPO589957 MZJ589954:MZK589957 NJF589954:NJG589957 NTB589954:NTC589957 OCX589954:OCY589957 OMT589954:OMU589957 OWP589954:OWQ589957 PGL589954:PGM589957 PQH589954:PQI589957 QAD589954:QAE589957 QJZ589954:QKA589957 QTV589954:QTW589957 RDR589954:RDS589957 RNN589954:RNO589957 RXJ589954:RXK589957 SHF589954:SHG589957 SRB589954:SRC589957 TAX589954:TAY589957 TKT589954:TKU589957 TUP589954:TUQ589957 UEL589954:UEM589957 UOH589954:UOI589957 UYD589954:UYE589957 VHZ589954:VIA589957 VRV589954:VRW589957 WBR589954:WBS589957 WLN589954:WLO589957 WVJ589954:WVK589957 B655490:C655493 IX655490:IY655493 ST655490:SU655493 ACP655490:ACQ655493 AML655490:AMM655493 AWH655490:AWI655493 BGD655490:BGE655493 BPZ655490:BQA655493 BZV655490:BZW655493 CJR655490:CJS655493 CTN655490:CTO655493 DDJ655490:DDK655493 DNF655490:DNG655493 DXB655490:DXC655493 EGX655490:EGY655493 EQT655490:EQU655493 FAP655490:FAQ655493 FKL655490:FKM655493 FUH655490:FUI655493 GED655490:GEE655493 GNZ655490:GOA655493 GXV655490:GXW655493 HHR655490:HHS655493 HRN655490:HRO655493 IBJ655490:IBK655493 ILF655490:ILG655493 IVB655490:IVC655493 JEX655490:JEY655493 JOT655490:JOU655493 JYP655490:JYQ655493 KIL655490:KIM655493 KSH655490:KSI655493 LCD655490:LCE655493 LLZ655490:LMA655493 LVV655490:LVW655493 MFR655490:MFS655493 MPN655490:MPO655493 MZJ655490:MZK655493 NJF655490:NJG655493 NTB655490:NTC655493 OCX655490:OCY655493 OMT655490:OMU655493 OWP655490:OWQ655493 PGL655490:PGM655493 PQH655490:PQI655493 QAD655490:QAE655493 QJZ655490:QKA655493 QTV655490:QTW655493 RDR655490:RDS655493 RNN655490:RNO655493 RXJ655490:RXK655493 SHF655490:SHG655493 SRB655490:SRC655493 TAX655490:TAY655493 TKT655490:TKU655493 TUP655490:TUQ655493 UEL655490:UEM655493 UOH655490:UOI655493 UYD655490:UYE655493 VHZ655490:VIA655493 VRV655490:VRW655493 WBR655490:WBS655493 WLN655490:WLO655493 WVJ655490:WVK655493 B721026:C721029 IX721026:IY721029 ST721026:SU721029 ACP721026:ACQ721029 AML721026:AMM721029 AWH721026:AWI721029 BGD721026:BGE721029 BPZ721026:BQA721029 BZV721026:BZW721029 CJR721026:CJS721029 CTN721026:CTO721029 DDJ721026:DDK721029 DNF721026:DNG721029 DXB721026:DXC721029 EGX721026:EGY721029 EQT721026:EQU721029 FAP721026:FAQ721029 FKL721026:FKM721029 FUH721026:FUI721029 GED721026:GEE721029 GNZ721026:GOA721029 GXV721026:GXW721029 HHR721026:HHS721029 HRN721026:HRO721029 IBJ721026:IBK721029 ILF721026:ILG721029 IVB721026:IVC721029 JEX721026:JEY721029 JOT721026:JOU721029 JYP721026:JYQ721029 KIL721026:KIM721029 KSH721026:KSI721029 LCD721026:LCE721029 LLZ721026:LMA721029 LVV721026:LVW721029 MFR721026:MFS721029 MPN721026:MPO721029 MZJ721026:MZK721029 NJF721026:NJG721029 NTB721026:NTC721029 OCX721026:OCY721029 OMT721026:OMU721029 OWP721026:OWQ721029 PGL721026:PGM721029 PQH721026:PQI721029 QAD721026:QAE721029 QJZ721026:QKA721029 QTV721026:QTW721029 RDR721026:RDS721029 RNN721026:RNO721029 RXJ721026:RXK721029 SHF721026:SHG721029 SRB721026:SRC721029 TAX721026:TAY721029 TKT721026:TKU721029 TUP721026:TUQ721029 UEL721026:UEM721029 UOH721026:UOI721029 UYD721026:UYE721029 VHZ721026:VIA721029 VRV721026:VRW721029 WBR721026:WBS721029 WLN721026:WLO721029 WVJ721026:WVK721029 B786562:C786565 IX786562:IY786565 ST786562:SU786565 ACP786562:ACQ786565 AML786562:AMM786565 AWH786562:AWI786565 BGD786562:BGE786565 BPZ786562:BQA786565 BZV786562:BZW786565 CJR786562:CJS786565 CTN786562:CTO786565 DDJ786562:DDK786565 DNF786562:DNG786565 DXB786562:DXC786565 EGX786562:EGY786565 EQT786562:EQU786565 FAP786562:FAQ786565 FKL786562:FKM786565 FUH786562:FUI786565 GED786562:GEE786565 GNZ786562:GOA786565 GXV786562:GXW786565 HHR786562:HHS786565 HRN786562:HRO786565 IBJ786562:IBK786565 ILF786562:ILG786565 IVB786562:IVC786565 JEX786562:JEY786565 JOT786562:JOU786565 JYP786562:JYQ786565 KIL786562:KIM786565 KSH786562:KSI786565 LCD786562:LCE786565 LLZ786562:LMA786565 LVV786562:LVW786565 MFR786562:MFS786565 MPN786562:MPO786565 MZJ786562:MZK786565 NJF786562:NJG786565 NTB786562:NTC786565 OCX786562:OCY786565 OMT786562:OMU786565 OWP786562:OWQ786565 PGL786562:PGM786565 PQH786562:PQI786565 QAD786562:QAE786565 QJZ786562:QKA786565 QTV786562:QTW786565 RDR786562:RDS786565 RNN786562:RNO786565 RXJ786562:RXK786565 SHF786562:SHG786565 SRB786562:SRC786565 TAX786562:TAY786565 TKT786562:TKU786565 TUP786562:TUQ786565 UEL786562:UEM786565 UOH786562:UOI786565 UYD786562:UYE786565 VHZ786562:VIA786565 VRV786562:VRW786565 WBR786562:WBS786565 WLN786562:WLO786565 WVJ786562:WVK786565 B852098:C852101 IX852098:IY852101 ST852098:SU852101 ACP852098:ACQ852101 AML852098:AMM852101 AWH852098:AWI852101 BGD852098:BGE852101 BPZ852098:BQA852101 BZV852098:BZW852101 CJR852098:CJS852101 CTN852098:CTO852101 DDJ852098:DDK852101 DNF852098:DNG852101 DXB852098:DXC852101 EGX852098:EGY852101 EQT852098:EQU852101 FAP852098:FAQ852101 FKL852098:FKM852101 FUH852098:FUI852101 GED852098:GEE852101 GNZ852098:GOA852101 GXV852098:GXW852101 HHR852098:HHS852101 HRN852098:HRO852101 IBJ852098:IBK852101 ILF852098:ILG852101 IVB852098:IVC852101 JEX852098:JEY852101 JOT852098:JOU852101 JYP852098:JYQ852101 KIL852098:KIM852101 KSH852098:KSI852101 LCD852098:LCE852101 LLZ852098:LMA852101 LVV852098:LVW852101 MFR852098:MFS852101 MPN852098:MPO852101 MZJ852098:MZK852101 NJF852098:NJG852101 NTB852098:NTC852101 OCX852098:OCY852101 OMT852098:OMU852101 OWP852098:OWQ852101 PGL852098:PGM852101 PQH852098:PQI852101 QAD852098:QAE852101 QJZ852098:QKA852101 QTV852098:QTW852101 RDR852098:RDS852101 RNN852098:RNO852101 RXJ852098:RXK852101 SHF852098:SHG852101 SRB852098:SRC852101 TAX852098:TAY852101 TKT852098:TKU852101 TUP852098:TUQ852101 UEL852098:UEM852101 UOH852098:UOI852101 UYD852098:UYE852101 VHZ852098:VIA852101 VRV852098:VRW852101 WBR852098:WBS852101 WLN852098:WLO852101 WVJ852098:WVK852101 B917634:C917637 IX917634:IY917637 ST917634:SU917637 ACP917634:ACQ917637 AML917634:AMM917637 AWH917634:AWI917637 BGD917634:BGE917637 BPZ917634:BQA917637 BZV917634:BZW917637 CJR917634:CJS917637 CTN917634:CTO917637 DDJ917634:DDK917637 DNF917634:DNG917637 DXB917634:DXC917637 EGX917634:EGY917637 EQT917634:EQU917637 FAP917634:FAQ917637 FKL917634:FKM917637 FUH917634:FUI917637 GED917634:GEE917637 GNZ917634:GOA917637 GXV917634:GXW917637 HHR917634:HHS917637 HRN917634:HRO917637 IBJ917634:IBK917637 ILF917634:ILG917637 IVB917634:IVC917637 JEX917634:JEY917637 JOT917634:JOU917637 JYP917634:JYQ917637 KIL917634:KIM917637 KSH917634:KSI917637 LCD917634:LCE917637 LLZ917634:LMA917637 LVV917634:LVW917637 MFR917634:MFS917637 MPN917634:MPO917637 MZJ917634:MZK917637 NJF917634:NJG917637 NTB917634:NTC917637 OCX917634:OCY917637 OMT917634:OMU917637 OWP917634:OWQ917637 PGL917634:PGM917637 PQH917634:PQI917637 QAD917634:QAE917637 QJZ917634:QKA917637 QTV917634:QTW917637 RDR917634:RDS917637 RNN917634:RNO917637 RXJ917634:RXK917637 SHF917634:SHG917637 SRB917634:SRC917637 TAX917634:TAY917637 TKT917634:TKU917637 TUP917634:TUQ917637 UEL917634:UEM917637 UOH917634:UOI917637 UYD917634:UYE917637 VHZ917634:VIA917637 VRV917634:VRW917637 WBR917634:WBS917637 WLN917634:WLO917637 WVJ917634:WVK917637 B983170:C983173 IX983170:IY983173 ST983170:SU983173 ACP983170:ACQ983173 AML983170:AMM983173 AWH983170:AWI983173 BGD983170:BGE983173 BPZ983170:BQA983173 BZV983170:BZW983173 CJR983170:CJS983173 CTN983170:CTO983173 DDJ983170:DDK983173 DNF983170:DNG983173 DXB983170:DXC983173 EGX983170:EGY983173 EQT983170:EQU983173 FAP983170:FAQ983173 FKL983170:FKM983173 FUH983170:FUI983173 GED983170:GEE983173 GNZ983170:GOA983173 GXV983170:GXW983173 HHR983170:HHS983173 HRN983170:HRO983173 IBJ983170:IBK983173 ILF983170:ILG983173 IVB983170:IVC983173 JEX983170:JEY983173 JOT983170:JOU983173 JYP983170:JYQ983173 KIL983170:KIM983173 KSH983170:KSI983173 LCD983170:LCE983173 LLZ983170:LMA983173 LVV983170:LVW983173 MFR983170:MFS983173 MPN983170:MPO983173 MZJ983170:MZK983173 NJF983170:NJG983173 NTB983170:NTC983173 OCX983170:OCY983173 OMT983170:OMU983173 OWP983170:OWQ983173 PGL983170:PGM983173 PQH983170:PQI983173 QAD983170:QAE983173 QJZ983170:QKA983173 QTV983170:QTW983173 RDR983170:RDS983173 RNN983170:RNO983173 RXJ983170:RXK983173 SHF983170:SHG983173 SRB983170:SRC983173 TAX983170:TAY983173 TKT983170:TKU983173 TUP983170:TUQ983173 UEL983170:UEM983173 UOH983170:UOI983173 UYD983170:UYE983173 VHZ983170:VIA983173 VRV983170:VRW983173 WBR983170:WBS983173 WLN983170:WLO983173 WVJ983170:WVK983173 B188:C189 IX188:IY189 ST188:SU189 ACP188:ACQ189 AML188:AMM189 AWH188:AWI189 BGD188:BGE189 BPZ188:BQA189 BZV188:BZW189 CJR188:CJS189 CTN188:CTO189 DDJ188:DDK189 DNF188:DNG189 DXB188:DXC189 EGX188:EGY189 EQT188:EQU189 FAP188:FAQ189 FKL188:FKM189 FUH188:FUI189 GED188:GEE189 GNZ188:GOA189 GXV188:GXW189 HHR188:HHS189 HRN188:HRO189 IBJ188:IBK189 ILF188:ILG189 IVB188:IVC189 JEX188:JEY189 JOT188:JOU189 JYP188:JYQ189 KIL188:KIM189 KSH188:KSI189 LCD188:LCE189 LLZ188:LMA189 LVV188:LVW189 MFR188:MFS189 MPN188:MPO189 MZJ188:MZK189 NJF188:NJG189 NTB188:NTC189 OCX188:OCY189 OMT188:OMU189 OWP188:OWQ189 PGL188:PGM189 PQH188:PQI189 QAD188:QAE189 QJZ188:QKA189 QTV188:QTW189 RDR188:RDS189 RNN188:RNO189 RXJ188:RXK189 SHF188:SHG189 SRB188:SRC189 TAX188:TAY189 TKT188:TKU189 TUP188:TUQ189 UEL188:UEM189 UOH188:UOI189 UYD188:UYE189 VHZ188:VIA189 VRV188:VRW189 WBR188:WBS189 WLN188:WLO189 WVJ188:WVK189 B65724:C65725 IX65724:IY65725 ST65724:SU65725 ACP65724:ACQ65725 AML65724:AMM65725 AWH65724:AWI65725 BGD65724:BGE65725 BPZ65724:BQA65725 BZV65724:BZW65725 CJR65724:CJS65725 CTN65724:CTO65725 DDJ65724:DDK65725 DNF65724:DNG65725 DXB65724:DXC65725 EGX65724:EGY65725 EQT65724:EQU65725 FAP65724:FAQ65725 FKL65724:FKM65725 FUH65724:FUI65725 GED65724:GEE65725 GNZ65724:GOA65725 GXV65724:GXW65725 HHR65724:HHS65725 HRN65724:HRO65725 IBJ65724:IBK65725 ILF65724:ILG65725 IVB65724:IVC65725 JEX65724:JEY65725 JOT65724:JOU65725 JYP65724:JYQ65725 KIL65724:KIM65725 KSH65724:KSI65725 LCD65724:LCE65725 LLZ65724:LMA65725 LVV65724:LVW65725 MFR65724:MFS65725 MPN65724:MPO65725 MZJ65724:MZK65725 NJF65724:NJG65725 NTB65724:NTC65725 OCX65724:OCY65725 OMT65724:OMU65725 OWP65724:OWQ65725 PGL65724:PGM65725 PQH65724:PQI65725 QAD65724:QAE65725 QJZ65724:QKA65725 QTV65724:QTW65725 RDR65724:RDS65725 RNN65724:RNO65725 RXJ65724:RXK65725 SHF65724:SHG65725 SRB65724:SRC65725 TAX65724:TAY65725 TKT65724:TKU65725 TUP65724:TUQ65725 UEL65724:UEM65725 UOH65724:UOI65725 UYD65724:UYE65725 VHZ65724:VIA65725 VRV65724:VRW65725 WBR65724:WBS65725 WLN65724:WLO65725 WVJ65724:WVK65725 B131260:C131261 IX131260:IY131261 ST131260:SU131261 ACP131260:ACQ131261 AML131260:AMM131261 AWH131260:AWI131261 BGD131260:BGE131261 BPZ131260:BQA131261 BZV131260:BZW131261 CJR131260:CJS131261 CTN131260:CTO131261 DDJ131260:DDK131261 DNF131260:DNG131261 DXB131260:DXC131261 EGX131260:EGY131261 EQT131260:EQU131261 FAP131260:FAQ131261 FKL131260:FKM131261 FUH131260:FUI131261 GED131260:GEE131261 GNZ131260:GOA131261 GXV131260:GXW131261 HHR131260:HHS131261 HRN131260:HRO131261 IBJ131260:IBK131261 ILF131260:ILG131261 IVB131260:IVC131261 JEX131260:JEY131261 JOT131260:JOU131261 JYP131260:JYQ131261 KIL131260:KIM131261 KSH131260:KSI131261 LCD131260:LCE131261 LLZ131260:LMA131261 LVV131260:LVW131261 MFR131260:MFS131261 MPN131260:MPO131261 MZJ131260:MZK131261 NJF131260:NJG131261 NTB131260:NTC131261 OCX131260:OCY131261 OMT131260:OMU131261 OWP131260:OWQ131261 PGL131260:PGM131261 PQH131260:PQI131261 QAD131260:QAE131261 QJZ131260:QKA131261 QTV131260:QTW131261 RDR131260:RDS131261 RNN131260:RNO131261 RXJ131260:RXK131261 SHF131260:SHG131261 SRB131260:SRC131261 TAX131260:TAY131261 TKT131260:TKU131261 TUP131260:TUQ131261 UEL131260:UEM131261 UOH131260:UOI131261 UYD131260:UYE131261 VHZ131260:VIA131261 VRV131260:VRW131261 WBR131260:WBS131261 WLN131260:WLO131261 WVJ131260:WVK131261 B196796:C196797 IX196796:IY196797 ST196796:SU196797 ACP196796:ACQ196797 AML196796:AMM196797 AWH196796:AWI196797 BGD196796:BGE196797 BPZ196796:BQA196797 BZV196796:BZW196797 CJR196796:CJS196797 CTN196796:CTO196797 DDJ196796:DDK196797 DNF196796:DNG196797 DXB196796:DXC196797 EGX196796:EGY196797 EQT196796:EQU196797 FAP196796:FAQ196797 FKL196796:FKM196797 FUH196796:FUI196797 GED196796:GEE196797 GNZ196796:GOA196797 GXV196796:GXW196797 HHR196796:HHS196797 HRN196796:HRO196797 IBJ196796:IBK196797 ILF196796:ILG196797 IVB196796:IVC196797 JEX196796:JEY196797 JOT196796:JOU196797 JYP196796:JYQ196797 KIL196796:KIM196797 KSH196796:KSI196797 LCD196796:LCE196797 LLZ196796:LMA196797 LVV196796:LVW196797 MFR196796:MFS196797 MPN196796:MPO196797 MZJ196796:MZK196797 NJF196796:NJG196797 NTB196796:NTC196797 OCX196796:OCY196797 OMT196796:OMU196797 OWP196796:OWQ196797 PGL196796:PGM196797 PQH196796:PQI196797 QAD196796:QAE196797 QJZ196796:QKA196797 QTV196796:QTW196797 RDR196796:RDS196797 RNN196796:RNO196797 RXJ196796:RXK196797 SHF196796:SHG196797 SRB196796:SRC196797 TAX196796:TAY196797 TKT196796:TKU196797 TUP196796:TUQ196797 UEL196796:UEM196797 UOH196796:UOI196797 UYD196796:UYE196797 VHZ196796:VIA196797 VRV196796:VRW196797 WBR196796:WBS196797 WLN196796:WLO196797 WVJ196796:WVK196797 B262332:C262333 IX262332:IY262333 ST262332:SU262333 ACP262332:ACQ262333 AML262332:AMM262333 AWH262332:AWI262333 BGD262332:BGE262333 BPZ262332:BQA262333 BZV262332:BZW262333 CJR262332:CJS262333 CTN262332:CTO262333 DDJ262332:DDK262333 DNF262332:DNG262333 DXB262332:DXC262333 EGX262332:EGY262333 EQT262332:EQU262333 FAP262332:FAQ262333 FKL262332:FKM262333 FUH262332:FUI262333 GED262332:GEE262333 GNZ262332:GOA262333 GXV262332:GXW262333 HHR262332:HHS262333 HRN262332:HRO262333 IBJ262332:IBK262333 ILF262332:ILG262333 IVB262332:IVC262333 JEX262332:JEY262333 JOT262332:JOU262333 JYP262332:JYQ262333 KIL262332:KIM262333 KSH262332:KSI262333 LCD262332:LCE262333 LLZ262332:LMA262333 LVV262332:LVW262333 MFR262332:MFS262333 MPN262332:MPO262333 MZJ262332:MZK262333 NJF262332:NJG262333 NTB262332:NTC262333 OCX262332:OCY262333 OMT262332:OMU262333 OWP262332:OWQ262333 PGL262332:PGM262333 PQH262332:PQI262333 QAD262332:QAE262333 QJZ262332:QKA262333 QTV262332:QTW262333 RDR262332:RDS262333 RNN262332:RNO262333 RXJ262332:RXK262333 SHF262332:SHG262333 SRB262332:SRC262333 TAX262332:TAY262333 TKT262332:TKU262333 TUP262332:TUQ262333 UEL262332:UEM262333 UOH262332:UOI262333 UYD262332:UYE262333 VHZ262332:VIA262333 VRV262332:VRW262333 WBR262332:WBS262333 WLN262332:WLO262333 WVJ262332:WVK262333 B327868:C327869 IX327868:IY327869 ST327868:SU327869 ACP327868:ACQ327869 AML327868:AMM327869 AWH327868:AWI327869 BGD327868:BGE327869 BPZ327868:BQA327869 BZV327868:BZW327869 CJR327868:CJS327869 CTN327868:CTO327869 DDJ327868:DDK327869 DNF327868:DNG327869 DXB327868:DXC327869 EGX327868:EGY327869 EQT327868:EQU327869 FAP327868:FAQ327869 FKL327868:FKM327869 FUH327868:FUI327869 GED327868:GEE327869 GNZ327868:GOA327869 GXV327868:GXW327869 HHR327868:HHS327869 HRN327868:HRO327869 IBJ327868:IBK327869 ILF327868:ILG327869 IVB327868:IVC327869 JEX327868:JEY327869 JOT327868:JOU327869 JYP327868:JYQ327869 KIL327868:KIM327869 KSH327868:KSI327869 LCD327868:LCE327869 LLZ327868:LMA327869 LVV327868:LVW327869 MFR327868:MFS327869 MPN327868:MPO327869 MZJ327868:MZK327869 NJF327868:NJG327869 NTB327868:NTC327869 OCX327868:OCY327869 OMT327868:OMU327869 OWP327868:OWQ327869 PGL327868:PGM327869 PQH327868:PQI327869 QAD327868:QAE327869 QJZ327868:QKA327869 QTV327868:QTW327869 RDR327868:RDS327869 RNN327868:RNO327869 RXJ327868:RXK327869 SHF327868:SHG327869 SRB327868:SRC327869 TAX327868:TAY327869 TKT327868:TKU327869 TUP327868:TUQ327869 UEL327868:UEM327869 UOH327868:UOI327869 UYD327868:UYE327869 VHZ327868:VIA327869 VRV327868:VRW327869 WBR327868:WBS327869 WLN327868:WLO327869 WVJ327868:WVK327869 B393404:C393405 IX393404:IY393405 ST393404:SU393405 ACP393404:ACQ393405 AML393404:AMM393405 AWH393404:AWI393405 BGD393404:BGE393405 BPZ393404:BQA393405 BZV393404:BZW393405 CJR393404:CJS393405 CTN393404:CTO393405 DDJ393404:DDK393405 DNF393404:DNG393405 DXB393404:DXC393405 EGX393404:EGY393405 EQT393404:EQU393405 FAP393404:FAQ393405 FKL393404:FKM393405 FUH393404:FUI393405 GED393404:GEE393405 GNZ393404:GOA393405 GXV393404:GXW393405 HHR393404:HHS393405 HRN393404:HRO393405 IBJ393404:IBK393405 ILF393404:ILG393405 IVB393404:IVC393405 JEX393404:JEY393405 JOT393404:JOU393405 JYP393404:JYQ393405 KIL393404:KIM393405 KSH393404:KSI393405 LCD393404:LCE393405 LLZ393404:LMA393405 LVV393404:LVW393405 MFR393404:MFS393405 MPN393404:MPO393405 MZJ393404:MZK393405 NJF393404:NJG393405 NTB393404:NTC393405 OCX393404:OCY393405 OMT393404:OMU393405 OWP393404:OWQ393405 PGL393404:PGM393405 PQH393404:PQI393405 QAD393404:QAE393405 QJZ393404:QKA393405 QTV393404:QTW393405 RDR393404:RDS393405 RNN393404:RNO393405 RXJ393404:RXK393405 SHF393404:SHG393405 SRB393404:SRC393405 TAX393404:TAY393405 TKT393404:TKU393405 TUP393404:TUQ393405 UEL393404:UEM393405 UOH393404:UOI393405 UYD393404:UYE393405 VHZ393404:VIA393405 VRV393404:VRW393405 WBR393404:WBS393405 WLN393404:WLO393405 WVJ393404:WVK393405 B458940:C458941 IX458940:IY458941 ST458940:SU458941 ACP458940:ACQ458941 AML458940:AMM458941 AWH458940:AWI458941 BGD458940:BGE458941 BPZ458940:BQA458941 BZV458940:BZW458941 CJR458940:CJS458941 CTN458940:CTO458941 DDJ458940:DDK458941 DNF458940:DNG458941 DXB458940:DXC458941 EGX458940:EGY458941 EQT458940:EQU458941 FAP458940:FAQ458941 FKL458940:FKM458941 FUH458940:FUI458941 GED458940:GEE458941 GNZ458940:GOA458941 GXV458940:GXW458941 HHR458940:HHS458941 HRN458940:HRO458941 IBJ458940:IBK458941 ILF458940:ILG458941 IVB458940:IVC458941 JEX458940:JEY458941 JOT458940:JOU458941 JYP458940:JYQ458941 KIL458940:KIM458941 KSH458940:KSI458941 LCD458940:LCE458941 LLZ458940:LMA458941 LVV458940:LVW458941 MFR458940:MFS458941 MPN458940:MPO458941 MZJ458940:MZK458941 NJF458940:NJG458941 NTB458940:NTC458941 OCX458940:OCY458941 OMT458940:OMU458941 OWP458940:OWQ458941 PGL458940:PGM458941 PQH458940:PQI458941 QAD458940:QAE458941 QJZ458940:QKA458941 QTV458940:QTW458941 RDR458940:RDS458941 RNN458940:RNO458941 RXJ458940:RXK458941 SHF458940:SHG458941 SRB458940:SRC458941 TAX458940:TAY458941 TKT458940:TKU458941 TUP458940:TUQ458941 UEL458940:UEM458941 UOH458940:UOI458941 UYD458940:UYE458941 VHZ458940:VIA458941 VRV458940:VRW458941 WBR458940:WBS458941 WLN458940:WLO458941 WVJ458940:WVK458941 B524476:C524477 IX524476:IY524477 ST524476:SU524477 ACP524476:ACQ524477 AML524476:AMM524477 AWH524476:AWI524477 BGD524476:BGE524477 BPZ524476:BQA524477 BZV524476:BZW524477 CJR524476:CJS524477 CTN524476:CTO524477 DDJ524476:DDK524477 DNF524476:DNG524477 DXB524476:DXC524477 EGX524476:EGY524477 EQT524476:EQU524477 FAP524476:FAQ524477 FKL524476:FKM524477 FUH524476:FUI524477 GED524476:GEE524477 GNZ524476:GOA524477 GXV524476:GXW524477 HHR524476:HHS524477 HRN524476:HRO524477 IBJ524476:IBK524477 ILF524476:ILG524477 IVB524476:IVC524477 JEX524476:JEY524477 JOT524476:JOU524477 JYP524476:JYQ524477 KIL524476:KIM524477 KSH524476:KSI524477 LCD524476:LCE524477 LLZ524476:LMA524477 LVV524476:LVW524477 MFR524476:MFS524477 MPN524476:MPO524477 MZJ524476:MZK524477 NJF524476:NJG524477 NTB524476:NTC524477 OCX524476:OCY524477 OMT524476:OMU524477 OWP524476:OWQ524477 PGL524476:PGM524477 PQH524476:PQI524477 QAD524476:QAE524477 QJZ524476:QKA524477 QTV524476:QTW524477 RDR524476:RDS524477 RNN524476:RNO524477 RXJ524476:RXK524477 SHF524476:SHG524477 SRB524476:SRC524477 TAX524476:TAY524477 TKT524476:TKU524477 TUP524476:TUQ524477 UEL524476:UEM524477 UOH524476:UOI524477 UYD524476:UYE524477 VHZ524476:VIA524477 VRV524476:VRW524477 WBR524476:WBS524477 WLN524476:WLO524477 WVJ524476:WVK524477 B590012:C590013 IX590012:IY590013 ST590012:SU590013 ACP590012:ACQ590013 AML590012:AMM590013 AWH590012:AWI590013 BGD590012:BGE590013 BPZ590012:BQA590013 BZV590012:BZW590013 CJR590012:CJS590013 CTN590012:CTO590013 DDJ590012:DDK590013 DNF590012:DNG590013 DXB590012:DXC590013 EGX590012:EGY590013 EQT590012:EQU590013 FAP590012:FAQ590013 FKL590012:FKM590013 FUH590012:FUI590013 GED590012:GEE590013 GNZ590012:GOA590013 GXV590012:GXW590013 HHR590012:HHS590013 HRN590012:HRO590013 IBJ590012:IBK590013 ILF590012:ILG590013 IVB590012:IVC590013 JEX590012:JEY590013 JOT590012:JOU590013 JYP590012:JYQ590013 KIL590012:KIM590013 KSH590012:KSI590013 LCD590012:LCE590013 LLZ590012:LMA590013 LVV590012:LVW590013 MFR590012:MFS590013 MPN590012:MPO590013 MZJ590012:MZK590013 NJF590012:NJG590013 NTB590012:NTC590013 OCX590012:OCY590013 OMT590012:OMU590013 OWP590012:OWQ590013 PGL590012:PGM590013 PQH590012:PQI590013 QAD590012:QAE590013 QJZ590012:QKA590013 QTV590012:QTW590013 RDR590012:RDS590013 RNN590012:RNO590013 RXJ590012:RXK590013 SHF590012:SHG590013 SRB590012:SRC590013 TAX590012:TAY590013 TKT590012:TKU590013 TUP590012:TUQ590013 UEL590012:UEM590013 UOH590012:UOI590013 UYD590012:UYE590013 VHZ590012:VIA590013 VRV590012:VRW590013 WBR590012:WBS590013 WLN590012:WLO590013 WVJ590012:WVK590013 B655548:C655549 IX655548:IY655549 ST655548:SU655549 ACP655548:ACQ655549 AML655548:AMM655549 AWH655548:AWI655549 BGD655548:BGE655549 BPZ655548:BQA655549 BZV655548:BZW655549 CJR655548:CJS655549 CTN655548:CTO655549 DDJ655548:DDK655549 DNF655548:DNG655549 DXB655548:DXC655549 EGX655548:EGY655549 EQT655548:EQU655549 FAP655548:FAQ655549 FKL655548:FKM655549 FUH655548:FUI655549 GED655548:GEE655549 GNZ655548:GOA655549 GXV655548:GXW655549 HHR655548:HHS655549 HRN655548:HRO655549 IBJ655548:IBK655549 ILF655548:ILG655549 IVB655548:IVC655549 JEX655548:JEY655549 JOT655548:JOU655549 JYP655548:JYQ655549 KIL655548:KIM655549 KSH655548:KSI655549 LCD655548:LCE655549 LLZ655548:LMA655549 LVV655548:LVW655549 MFR655548:MFS655549 MPN655548:MPO655549 MZJ655548:MZK655549 NJF655548:NJG655549 NTB655548:NTC655549 OCX655548:OCY655549 OMT655548:OMU655549 OWP655548:OWQ655549 PGL655548:PGM655549 PQH655548:PQI655549 QAD655548:QAE655549 QJZ655548:QKA655549 QTV655548:QTW655549 RDR655548:RDS655549 RNN655548:RNO655549 RXJ655548:RXK655549 SHF655548:SHG655549 SRB655548:SRC655549 TAX655548:TAY655549 TKT655548:TKU655549 TUP655548:TUQ655549 UEL655548:UEM655549 UOH655548:UOI655549 UYD655548:UYE655549 VHZ655548:VIA655549 VRV655548:VRW655549 WBR655548:WBS655549 WLN655548:WLO655549 WVJ655548:WVK655549 B721084:C721085 IX721084:IY721085 ST721084:SU721085 ACP721084:ACQ721085 AML721084:AMM721085 AWH721084:AWI721085 BGD721084:BGE721085 BPZ721084:BQA721085 BZV721084:BZW721085 CJR721084:CJS721085 CTN721084:CTO721085 DDJ721084:DDK721085 DNF721084:DNG721085 DXB721084:DXC721085 EGX721084:EGY721085 EQT721084:EQU721085 FAP721084:FAQ721085 FKL721084:FKM721085 FUH721084:FUI721085 GED721084:GEE721085 GNZ721084:GOA721085 GXV721084:GXW721085 HHR721084:HHS721085 HRN721084:HRO721085 IBJ721084:IBK721085 ILF721084:ILG721085 IVB721084:IVC721085 JEX721084:JEY721085 JOT721084:JOU721085 JYP721084:JYQ721085 KIL721084:KIM721085 KSH721084:KSI721085 LCD721084:LCE721085 LLZ721084:LMA721085 LVV721084:LVW721085 MFR721084:MFS721085 MPN721084:MPO721085 MZJ721084:MZK721085 NJF721084:NJG721085 NTB721084:NTC721085 OCX721084:OCY721085 OMT721084:OMU721085 OWP721084:OWQ721085 PGL721084:PGM721085 PQH721084:PQI721085 QAD721084:QAE721085 QJZ721084:QKA721085 QTV721084:QTW721085 RDR721084:RDS721085 RNN721084:RNO721085 RXJ721084:RXK721085 SHF721084:SHG721085 SRB721084:SRC721085 TAX721084:TAY721085 TKT721084:TKU721085 TUP721084:TUQ721085 UEL721084:UEM721085 UOH721084:UOI721085 UYD721084:UYE721085 VHZ721084:VIA721085 VRV721084:VRW721085 WBR721084:WBS721085 WLN721084:WLO721085 WVJ721084:WVK721085 B786620:C786621 IX786620:IY786621 ST786620:SU786621 ACP786620:ACQ786621 AML786620:AMM786621 AWH786620:AWI786621 BGD786620:BGE786621 BPZ786620:BQA786621 BZV786620:BZW786621 CJR786620:CJS786621 CTN786620:CTO786621 DDJ786620:DDK786621 DNF786620:DNG786621 DXB786620:DXC786621 EGX786620:EGY786621 EQT786620:EQU786621 FAP786620:FAQ786621 FKL786620:FKM786621 FUH786620:FUI786621 GED786620:GEE786621 GNZ786620:GOA786621 GXV786620:GXW786621 HHR786620:HHS786621 HRN786620:HRO786621 IBJ786620:IBK786621 ILF786620:ILG786621 IVB786620:IVC786621 JEX786620:JEY786621 JOT786620:JOU786621 JYP786620:JYQ786621 KIL786620:KIM786621 KSH786620:KSI786621 LCD786620:LCE786621 LLZ786620:LMA786621 LVV786620:LVW786621 MFR786620:MFS786621 MPN786620:MPO786621 MZJ786620:MZK786621 NJF786620:NJG786621 NTB786620:NTC786621 OCX786620:OCY786621 OMT786620:OMU786621 OWP786620:OWQ786621 PGL786620:PGM786621 PQH786620:PQI786621 QAD786620:QAE786621 QJZ786620:QKA786621 QTV786620:QTW786621 RDR786620:RDS786621 RNN786620:RNO786621 RXJ786620:RXK786621 SHF786620:SHG786621 SRB786620:SRC786621 TAX786620:TAY786621 TKT786620:TKU786621 TUP786620:TUQ786621 UEL786620:UEM786621 UOH786620:UOI786621 UYD786620:UYE786621 VHZ786620:VIA786621 VRV786620:VRW786621 WBR786620:WBS786621 WLN786620:WLO786621 WVJ786620:WVK786621 B852156:C852157 IX852156:IY852157 ST852156:SU852157 ACP852156:ACQ852157 AML852156:AMM852157 AWH852156:AWI852157 BGD852156:BGE852157 BPZ852156:BQA852157 BZV852156:BZW852157 CJR852156:CJS852157 CTN852156:CTO852157 DDJ852156:DDK852157 DNF852156:DNG852157 DXB852156:DXC852157 EGX852156:EGY852157 EQT852156:EQU852157 FAP852156:FAQ852157 FKL852156:FKM852157 FUH852156:FUI852157 GED852156:GEE852157 GNZ852156:GOA852157 GXV852156:GXW852157 HHR852156:HHS852157 HRN852156:HRO852157 IBJ852156:IBK852157 ILF852156:ILG852157 IVB852156:IVC852157 JEX852156:JEY852157 JOT852156:JOU852157 JYP852156:JYQ852157 KIL852156:KIM852157 KSH852156:KSI852157 LCD852156:LCE852157 LLZ852156:LMA852157 LVV852156:LVW852157 MFR852156:MFS852157 MPN852156:MPO852157 MZJ852156:MZK852157 NJF852156:NJG852157 NTB852156:NTC852157 OCX852156:OCY852157 OMT852156:OMU852157 OWP852156:OWQ852157 PGL852156:PGM852157 PQH852156:PQI852157 QAD852156:QAE852157 QJZ852156:QKA852157 QTV852156:QTW852157 RDR852156:RDS852157 RNN852156:RNO852157 RXJ852156:RXK852157 SHF852156:SHG852157 SRB852156:SRC852157 TAX852156:TAY852157 TKT852156:TKU852157 TUP852156:TUQ852157 UEL852156:UEM852157 UOH852156:UOI852157 UYD852156:UYE852157 VHZ852156:VIA852157 VRV852156:VRW852157 WBR852156:WBS852157 WLN852156:WLO852157 WVJ852156:WVK852157 B917692:C917693 IX917692:IY917693 ST917692:SU917693 ACP917692:ACQ917693 AML917692:AMM917693 AWH917692:AWI917693 BGD917692:BGE917693 BPZ917692:BQA917693 BZV917692:BZW917693 CJR917692:CJS917693 CTN917692:CTO917693 DDJ917692:DDK917693 DNF917692:DNG917693 DXB917692:DXC917693 EGX917692:EGY917693 EQT917692:EQU917693 FAP917692:FAQ917693 FKL917692:FKM917693 FUH917692:FUI917693 GED917692:GEE917693 GNZ917692:GOA917693 GXV917692:GXW917693 HHR917692:HHS917693 HRN917692:HRO917693 IBJ917692:IBK917693 ILF917692:ILG917693 IVB917692:IVC917693 JEX917692:JEY917693 JOT917692:JOU917693 JYP917692:JYQ917693 KIL917692:KIM917693 KSH917692:KSI917693 LCD917692:LCE917693 LLZ917692:LMA917693 LVV917692:LVW917693 MFR917692:MFS917693 MPN917692:MPO917693 MZJ917692:MZK917693 NJF917692:NJG917693 NTB917692:NTC917693 OCX917692:OCY917693 OMT917692:OMU917693 OWP917692:OWQ917693 PGL917692:PGM917693 PQH917692:PQI917693 QAD917692:QAE917693 QJZ917692:QKA917693 QTV917692:QTW917693 RDR917692:RDS917693 RNN917692:RNO917693 RXJ917692:RXK917693 SHF917692:SHG917693 SRB917692:SRC917693 TAX917692:TAY917693 TKT917692:TKU917693 TUP917692:TUQ917693 UEL917692:UEM917693 UOH917692:UOI917693 UYD917692:UYE917693 VHZ917692:VIA917693 VRV917692:VRW917693 WBR917692:WBS917693 WLN917692:WLO917693 WVJ917692:WVK917693 B983228:C983229 IX983228:IY983229 ST983228:SU983229 ACP983228:ACQ983229 AML983228:AMM983229 AWH983228:AWI983229 BGD983228:BGE983229 BPZ983228:BQA983229 BZV983228:BZW983229 CJR983228:CJS983229 CTN983228:CTO983229 DDJ983228:DDK983229 DNF983228:DNG983229 DXB983228:DXC983229 EGX983228:EGY983229 EQT983228:EQU983229 FAP983228:FAQ983229 FKL983228:FKM983229 FUH983228:FUI983229 GED983228:GEE983229 GNZ983228:GOA983229 GXV983228:GXW983229 HHR983228:HHS983229 HRN983228:HRO983229 IBJ983228:IBK983229 ILF983228:ILG983229 IVB983228:IVC983229 JEX983228:JEY983229 JOT983228:JOU983229 JYP983228:JYQ983229 KIL983228:KIM983229 KSH983228:KSI983229 LCD983228:LCE983229 LLZ983228:LMA983229 LVV983228:LVW983229 MFR983228:MFS983229 MPN983228:MPO983229 MZJ983228:MZK983229 NJF983228:NJG983229 NTB983228:NTC983229 OCX983228:OCY983229 OMT983228:OMU983229 OWP983228:OWQ983229 PGL983228:PGM983229 PQH983228:PQI983229 QAD983228:QAE983229 QJZ983228:QKA983229 QTV983228:QTW983229 RDR983228:RDS983229 RNN983228:RNO983229 RXJ983228:RXK983229 SHF983228:SHG983229 SRB983228:SRC983229 TAX983228:TAY983229 TKT983228:TKU983229 TUP983228:TUQ983229 UEL983228:UEM983229 UOH983228:UOI983229 UYD983228:UYE983229 VHZ983228:VIA983229 VRV983228:VRW983229 WBR983228:WBS983229 WLN983228:WLO983229 WVJ983228:WVK983229 B238:C238 IX238:IY238 ST238:SU238 ACP238:ACQ238 AML238:AMM238 AWH238:AWI238 BGD238:BGE238 BPZ238:BQA238 BZV238:BZW238 CJR238:CJS238 CTN238:CTO238 DDJ238:DDK238 DNF238:DNG238 DXB238:DXC238 EGX238:EGY238 EQT238:EQU238 FAP238:FAQ238 FKL238:FKM238 FUH238:FUI238 GED238:GEE238 GNZ238:GOA238 GXV238:GXW238 HHR238:HHS238 HRN238:HRO238 IBJ238:IBK238 ILF238:ILG238 IVB238:IVC238 JEX238:JEY238 JOT238:JOU238 JYP238:JYQ238 KIL238:KIM238 KSH238:KSI238 LCD238:LCE238 LLZ238:LMA238 LVV238:LVW238 MFR238:MFS238 MPN238:MPO238 MZJ238:MZK238 NJF238:NJG238 NTB238:NTC238 OCX238:OCY238 OMT238:OMU238 OWP238:OWQ238 PGL238:PGM238 PQH238:PQI238 QAD238:QAE238 QJZ238:QKA238 QTV238:QTW238 RDR238:RDS238 RNN238:RNO238 RXJ238:RXK238 SHF238:SHG238 SRB238:SRC238 TAX238:TAY238 TKT238:TKU238 TUP238:TUQ238 UEL238:UEM238 UOH238:UOI238 UYD238:UYE238 VHZ238:VIA238 VRV238:VRW238 WBR238:WBS238 WLN238:WLO238 WVJ238:WVK238 B65774:C65774 IX65774:IY65774 ST65774:SU65774 ACP65774:ACQ65774 AML65774:AMM65774 AWH65774:AWI65774 BGD65774:BGE65774 BPZ65774:BQA65774 BZV65774:BZW65774 CJR65774:CJS65774 CTN65774:CTO65774 DDJ65774:DDK65774 DNF65774:DNG65774 DXB65774:DXC65774 EGX65774:EGY65774 EQT65774:EQU65774 FAP65774:FAQ65774 FKL65774:FKM65774 FUH65774:FUI65774 GED65774:GEE65774 GNZ65774:GOA65774 GXV65774:GXW65774 HHR65774:HHS65774 HRN65774:HRO65774 IBJ65774:IBK65774 ILF65774:ILG65774 IVB65774:IVC65774 JEX65774:JEY65774 JOT65774:JOU65774 JYP65774:JYQ65774 KIL65774:KIM65774 KSH65774:KSI65774 LCD65774:LCE65774 LLZ65774:LMA65774 LVV65774:LVW65774 MFR65774:MFS65774 MPN65774:MPO65774 MZJ65774:MZK65774 NJF65774:NJG65774 NTB65774:NTC65774 OCX65774:OCY65774 OMT65774:OMU65774 OWP65774:OWQ65774 PGL65774:PGM65774 PQH65774:PQI65774 QAD65774:QAE65774 QJZ65774:QKA65774 QTV65774:QTW65774 RDR65774:RDS65774 RNN65774:RNO65774 RXJ65774:RXK65774 SHF65774:SHG65774 SRB65774:SRC65774 TAX65774:TAY65774 TKT65774:TKU65774 TUP65774:TUQ65774 UEL65774:UEM65774 UOH65774:UOI65774 UYD65774:UYE65774 VHZ65774:VIA65774 VRV65774:VRW65774 WBR65774:WBS65774 WLN65774:WLO65774 WVJ65774:WVK65774 B131310:C131310 IX131310:IY131310 ST131310:SU131310 ACP131310:ACQ131310 AML131310:AMM131310 AWH131310:AWI131310 BGD131310:BGE131310 BPZ131310:BQA131310 BZV131310:BZW131310 CJR131310:CJS131310 CTN131310:CTO131310 DDJ131310:DDK131310 DNF131310:DNG131310 DXB131310:DXC131310 EGX131310:EGY131310 EQT131310:EQU131310 FAP131310:FAQ131310 FKL131310:FKM131310 FUH131310:FUI131310 GED131310:GEE131310 GNZ131310:GOA131310 GXV131310:GXW131310 HHR131310:HHS131310 HRN131310:HRO131310 IBJ131310:IBK131310 ILF131310:ILG131310 IVB131310:IVC131310 JEX131310:JEY131310 JOT131310:JOU131310 JYP131310:JYQ131310 KIL131310:KIM131310 KSH131310:KSI131310 LCD131310:LCE131310 LLZ131310:LMA131310 LVV131310:LVW131310 MFR131310:MFS131310 MPN131310:MPO131310 MZJ131310:MZK131310 NJF131310:NJG131310 NTB131310:NTC131310 OCX131310:OCY131310 OMT131310:OMU131310 OWP131310:OWQ131310 PGL131310:PGM131310 PQH131310:PQI131310 QAD131310:QAE131310 QJZ131310:QKA131310 QTV131310:QTW131310 RDR131310:RDS131310 RNN131310:RNO131310 RXJ131310:RXK131310 SHF131310:SHG131310 SRB131310:SRC131310 TAX131310:TAY131310 TKT131310:TKU131310 TUP131310:TUQ131310 UEL131310:UEM131310 UOH131310:UOI131310 UYD131310:UYE131310 VHZ131310:VIA131310 VRV131310:VRW131310 WBR131310:WBS131310 WLN131310:WLO131310 WVJ131310:WVK131310 B196846:C196846 IX196846:IY196846 ST196846:SU196846 ACP196846:ACQ196846 AML196846:AMM196846 AWH196846:AWI196846 BGD196846:BGE196846 BPZ196846:BQA196846 BZV196846:BZW196846 CJR196846:CJS196846 CTN196846:CTO196846 DDJ196846:DDK196846 DNF196846:DNG196846 DXB196846:DXC196846 EGX196846:EGY196846 EQT196846:EQU196846 FAP196846:FAQ196846 FKL196846:FKM196846 FUH196846:FUI196846 GED196846:GEE196846 GNZ196846:GOA196846 GXV196846:GXW196846 HHR196846:HHS196846 HRN196846:HRO196846 IBJ196846:IBK196846 ILF196846:ILG196846 IVB196846:IVC196846 JEX196846:JEY196846 JOT196846:JOU196846 JYP196846:JYQ196846 KIL196846:KIM196846 KSH196846:KSI196846 LCD196846:LCE196846 LLZ196846:LMA196846 LVV196846:LVW196846 MFR196846:MFS196846 MPN196846:MPO196846 MZJ196846:MZK196846 NJF196846:NJG196846 NTB196846:NTC196846 OCX196846:OCY196846 OMT196846:OMU196846 OWP196846:OWQ196846 PGL196846:PGM196846 PQH196846:PQI196846 QAD196846:QAE196846 QJZ196846:QKA196846 QTV196846:QTW196846 RDR196846:RDS196846 RNN196846:RNO196846 RXJ196846:RXK196846 SHF196846:SHG196846 SRB196846:SRC196846 TAX196846:TAY196846 TKT196846:TKU196846 TUP196846:TUQ196846 UEL196846:UEM196846 UOH196846:UOI196846 UYD196846:UYE196846 VHZ196846:VIA196846 VRV196846:VRW196846 WBR196846:WBS196846 WLN196846:WLO196846 WVJ196846:WVK196846 B262382:C262382 IX262382:IY262382 ST262382:SU262382 ACP262382:ACQ262382 AML262382:AMM262382 AWH262382:AWI262382 BGD262382:BGE262382 BPZ262382:BQA262382 BZV262382:BZW262382 CJR262382:CJS262382 CTN262382:CTO262382 DDJ262382:DDK262382 DNF262382:DNG262382 DXB262382:DXC262382 EGX262382:EGY262382 EQT262382:EQU262382 FAP262382:FAQ262382 FKL262382:FKM262382 FUH262382:FUI262382 GED262382:GEE262382 GNZ262382:GOA262382 GXV262382:GXW262382 HHR262382:HHS262382 HRN262382:HRO262382 IBJ262382:IBK262382 ILF262382:ILG262382 IVB262382:IVC262382 JEX262382:JEY262382 JOT262382:JOU262382 JYP262382:JYQ262382 KIL262382:KIM262382 KSH262382:KSI262382 LCD262382:LCE262382 LLZ262382:LMA262382 LVV262382:LVW262382 MFR262382:MFS262382 MPN262382:MPO262382 MZJ262382:MZK262382 NJF262382:NJG262382 NTB262382:NTC262382 OCX262382:OCY262382 OMT262382:OMU262382 OWP262382:OWQ262382 PGL262382:PGM262382 PQH262382:PQI262382 QAD262382:QAE262382 QJZ262382:QKA262382 QTV262382:QTW262382 RDR262382:RDS262382 RNN262382:RNO262382 RXJ262382:RXK262382 SHF262382:SHG262382 SRB262382:SRC262382 TAX262382:TAY262382 TKT262382:TKU262382 TUP262382:TUQ262382 UEL262382:UEM262382 UOH262382:UOI262382 UYD262382:UYE262382 VHZ262382:VIA262382 VRV262382:VRW262382 WBR262382:WBS262382 WLN262382:WLO262382 WVJ262382:WVK262382 B327918:C327918 IX327918:IY327918 ST327918:SU327918 ACP327918:ACQ327918 AML327918:AMM327918 AWH327918:AWI327918 BGD327918:BGE327918 BPZ327918:BQA327918 BZV327918:BZW327918 CJR327918:CJS327918 CTN327918:CTO327918 DDJ327918:DDK327918 DNF327918:DNG327918 DXB327918:DXC327918 EGX327918:EGY327918 EQT327918:EQU327918 FAP327918:FAQ327918 FKL327918:FKM327918 FUH327918:FUI327918 GED327918:GEE327918 GNZ327918:GOA327918 GXV327918:GXW327918 HHR327918:HHS327918 HRN327918:HRO327918 IBJ327918:IBK327918 ILF327918:ILG327918 IVB327918:IVC327918 JEX327918:JEY327918 JOT327918:JOU327918 JYP327918:JYQ327918 KIL327918:KIM327918 KSH327918:KSI327918 LCD327918:LCE327918 LLZ327918:LMA327918 LVV327918:LVW327918 MFR327918:MFS327918 MPN327918:MPO327918 MZJ327918:MZK327918 NJF327918:NJG327918 NTB327918:NTC327918 OCX327918:OCY327918 OMT327918:OMU327918 OWP327918:OWQ327918 PGL327918:PGM327918 PQH327918:PQI327918 QAD327918:QAE327918 QJZ327918:QKA327918 QTV327918:QTW327918 RDR327918:RDS327918 RNN327918:RNO327918 RXJ327918:RXK327918 SHF327918:SHG327918 SRB327918:SRC327918 TAX327918:TAY327918 TKT327918:TKU327918 TUP327918:TUQ327918 UEL327918:UEM327918 UOH327918:UOI327918 UYD327918:UYE327918 VHZ327918:VIA327918 VRV327918:VRW327918 WBR327918:WBS327918 WLN327918:WLO327918 WVJ327918:WVK327918 B393454:C393454 IX393454:IY393454 ST393454:SU393454 ACP393454:ACQ393454 AML393454:AMM393454 AWH393454:AWI393454 BGD393454:BGE393454 BPZ393454:BQA393454 BZV393454:BZW393454 CJR393454:CJS393454 CTN393454:CTO393454 DDJ393454:DDK393454 DNF393454:DNG393454 DXB393454:DXC393454 EGX393454:EGY393454 EQT393454:EQU393454 FAP393454:FAQ393454 FKL393454:FKM393454 FUH393454:FUI393454 GED393454:GEE393454 GNZ393454:GOA393454 GXV393454:GXW393454 HHR393454:HHS393454 HRN393454:HRO393454 IBJ393454:IBK393454 ILF393454:ILG393454 IVB393454:IVC393454 JEX393454:JEY393454 JOT393454:JOU393454 JYP393454:JYQ393454 KIL393454:KIM393454 KSH393454:KSI393454 LCD393454:LCE393454 LLZ393454:LMA393454 LVV393454:LVW393454 MFR393454:MFS393454 MPN393454:MPO393454 MZJ393454:MZK393454 NJF393454:NJG393454 NTB393454:NTC393454 OCX393454:OCY393454 OMT393454:OMU393454 OWP393454:OWQ393454 PGL393454:PGM393454 PQH393454:PQI393454 QAD393454:QAE393454 QJZ393454:QKA393454 QTV393454:QTW393454 RDR393454:RDS393454 RNN393454:RNO393454 RXJ393454:RXK393454 SHF393454:SHG393454 SRB393454:SRC393454 TAX393454:TAY393454 TKT393454:TKU393454 TUP393454:TUQ393454 UEL393454:UEM393454 UOH393454:UOI393454 UYD393454:UYE393454 VHZ393454:VIA393454 VRV393454:VRW393454 WBR393454:WBS393454 WLN393454:WLO393454 WVJ393454:WVK393454 B458990:C458990 IX458990:IY458990 ST458990:SU458990 ACP458990:ACQ458990 AML458990:AMM458990 AWH458990:AWI458990 BGD458990:BGE458990 BPZ458990:BQA458990 BZV458990:BZW458990 CJR458990:CJS458990 CTN458990:CTO458990 DDJ458990:DDK458990 DNF458990:DNG458990 DXB458990:DXC458990 EGX458990:EGY458990 EQT458990:EQU458990 FAP458990:FAQ458990 FKL458990:FKM458990 FUH458990:FUI458990 GED458990:GEE458990 GNZ458990:GOA458990 GXV458990:GXW458990 HHR458990:HHS458990 HRN458990:HRO458990 IBJ458990:IBK458990 ILF458990:ILG458990 IVB458990:IVC458990 JEX458990:JEY458990 JOT458990:JOU458990 JYP458990:JYQ458990 KIL458990:KIM458990 KSH458990:KSI458990 LCD458990:LCE458990 LLZ458990:LMA458990 LVV458990:LVW458990 MFR458990:MFS458990 MPN458990:MPO458990 MZJ458990:MZK458990 NJF458990:NJG458990 NTB458990:NTC458990 OCX458990:OCY458990 OMT458990:OMU458990 OWP458990:OWQ458990 PGL458990:PGM458990 PQH458990:PQI458990 QAD458990:QAE458990 QJZ458990:QKA458990 QTV458990:QTW458990 RDR458990:RDS458990 RNN458990:RNO458990 RXJ458990:RXK458990 SHF458990:SHG458990 SRB458990:SRC458990 TAX458990:TAY458990 TKT458990:TKU458990 TUP458990:TUQ458990 UEL458990:UEM458990 UOH458990:UOI458990 UYD458990:UYE458990 VHZ458990:VIA458990 VRV458990:VRW458990 WBR458990:WBS458990 WLN458990:WLO458990 WVJ458990:WVK458990 B524526:C524526 IX524526:IY524526 ST524526:SU524526 ACP524526:ACQ524526 AML524526:AMM524526 AWH524526:AWI524526 BGD524526:BGE524526 BPZ524526:BQA524526 BZV524526:BZW524526 CJR524526:CJS524526 CTN524526:CTO524526 DDJ524526:DDK524526 DNF524526:DNG524526 DXB524526:DXC524526 EGX524526:EGY524526 EQT524526:EQU524526 FAP524526:FAQ524526 FKL524526:FKM524526 FUH524526:FUI524526 GED524526:GEE524526 GNZ524526:GOA524526 GXV524526:GXW524526 HHR524526:HHS524526 HRN524526:HRO524526 IBJ524526:IBK524526 ILF524526:ILG524526 IVB524526:IVC524526 JEX524526:JEY524526 JOT524526:JOU524526 JYP524526:JYQ524526 KIL524526:KIM524526 KSH524526:KSI524526 LCD524526:LCE524526 LLZ524526:LMA524526 LVV524526:LVW524526 MFR524526:MFS524526 MPN524526:MPO524526 MZJ524526:MZK524526 NJF524526:NJG524526 NTB524526:NTC524526 OCX524526:OCY524526 OMT524526:OMU524526 OWP524526:OWQ524526 PGL524526:PGM524526 PQH524526:PQI524526 QAD524526:QAE524526 QJZ524526:QKA524526 QTV524526:QTW524526 RDR524526:RDS524526 RNN524526:RNO524526 RXJ524526:RXK524526 SHF524526:SHG524526 SRB524526:SRC524526 TAX524526:TAY524526 TKT524526:TKU524526 TUP524526:TUQ524526 UEL524526:UEM524526 UOH524526:UOI524526 UYD524526:UYE524526 VHZ524526:VIA524526 VRV524526:VRW524526 WBR524526:WBS524526 WLN524526:WLO524526 WVJ524526:WVK524526 B590062:C590062 IX590062:IY590062 ST590062:SU590062 ACP590062:ACQ590062 AML590062:AMM590062 AWH590062:AWI590062 BGD590062:BGE590062 BPZ590062:BQA590062 BZV590062:BZW590062 CJR590062:CJS590062 CTN590062:CTO590062 DDJ590062:DDK590062 DNF590062:DNG590062 DXB590062:DXC590062 EGX590062:EGY590062 EQT590062:EQU590062 FAP590062:FAQ590062 FKL590062:FKM590062 FUH590062:FUI590062 GED590062:GEE590062 GNZ590062:GOA590062 GXV590062:GXW590062 HHR590062:HHS590062 HRN590062:HRO590062 IBJ590062:IBK590062 ILF590062:ILG590062 IVB590062:IVC590062 JEX590062:JEY590062 JOT590062:JOU590062 JYP590062:JYQ590062 KIL590062:KIM590062 KSH590062:KSI590062 LCD590062:LCE590062 LLZ590062:LMA590062 LVV590062:LVW590062 MFR590062:MFS590062 MPN590062:MPO590062 MZJ590062:MZK590062 NJF590062:NJG590062 NTB590062:NTC590062 OCX590062:OCY590062 OMT590062:OMU590062 OWP590062:OWQ590062 PGL590062:PGM590062 PQH590062:PQI590062 QAD590062:QAE590062 QJZ590062:QKA590062 QTV590062:QTW590062 RDR590062:RDS590062 RNN590062:RNO590062 RXJ590062:RXK590062 SHF590062:SHG590062 SRB590062:SRC590062 TAX590062:TAY590062 TKT590062:TKU590062 TUP590062:TUQ590062 UEL590062:UEM590062 UOH590062:UOI590062 UYD590062:UYE590062 VHZ590062:VIA590062 VRV590062:VRW590062 WBR590062:WBS590062 WLN590062:WLO590062 WVJ590062:WVK590062 B655598:C655598 IX655598:IY655598 ST655598:SU655598 ACP655598:ACQ655598 AML655598:AMM655598 AWH655598:AWI655598 BGD655598:BGE655598 BPZ655598:BQA655598 BZV655598:BZW655598 CJR655598:CJS655598 CTN655598:CTO655598 DDJ655598:DDK655598 DNF655598:DNG655598 DXB655598:DXC655598 EGX655598:EGY655598 EQT655598:EQU655598 FAP655598:FAQ655598 FKL655598:FKM655598 FUH655598:FUI655598 GED655598:GEE655598 GNZ655598:GOA655598 GXV655598:GXW655598 HHR655598:HHS655598 HRN655598:HRO655598 IBJ655598:IBK655598 ILF655598:ILG655598 IVB655598:IVC655598 JEX655598:JEY655598 JOT655598:JOU655598 JYP655598:JYQ655598 KIL655598:KIM655598 KSH655598:KSI655598 LCD655598:LCE655598 LLZ655598:LMA655598 LVV655598:LVW655598 MFR655598:MFS655598 MPN655598:MPO655598 MZJ655598:MZK655598 NJF655598:NJG655598 NTB655598:NTC655598 OCX655598:OCY655598 OMT655598:OMU655598 OWP655598:OWQ655598 PGL655598:PGM655598 PQH655598:PQI655598 QAD655598:QAE655598 QJZ655598:QKA655598 QTV655598:QTW655598 RDR655598:RDS655598 RNN655598:RNO655598 RXJ655598:RXK655598 SHF655598:SHG655598 SRB655598:SRC655598 TAX655598:TAY655598 TKT655598:TKU655598 TUP655598:TUQ655598 UEL655598:UEM655598 UOH655598:UOI655598 UYD655598:UYE655598 VHZ655598:VIA655598 VRV655598:VRW655598 WBR655598:WBS655598 WLN655598:WLO655598 WVJ655598:WVK655598 B721134:C721134 IX721134:IY721134 ST721134:SU721134 ACP721134:ACQ721134 AML721134:AMM721134 AWH721134:AWI721134 BGD721134:BGE721134 BPZ721134:BQA721134 BZV721134:BZW721134 CJR721134:CJS721134 CTN721134:CTO721134 DDJ721134:DDK721134 DNF721134:DNG721134 DXB721134:DXC721134 EGX721134:EGY721134 EQT721134:EQU721134 FAP721134:FAQ721134 FKL721134:FKM721134 FUH721134:FUI721134 GED721134:GEE721134 GNZ721134:GOA721134 GXV721134:GXW721134 HHR721134:HHS721134 HRN721134:HRO721134 IBJ721134:IBK721134 ILF721134:ILG721134 IVB721134:IVC721134 JEX721134:JEY721134 JOT721134:JOU721134 JYP721134:JYQ721134 KIL721134:KIM721134 KSH721134:KSI721134 LCD721134:LCE721134 LLZ721134:LMA721134 LVV721134:LVW721134 MFR721134:MFS721134 MPN721134:MPO721134 MZJ721134:MZK721134 NJF721134:NJG721134 NTB721134:NTC721134 OCX721134:OCY721134 OMT721134:OMU721134 OWP721134:OWQ721134 PGL721134:PGM721134 PQH721134:PQI721134 QAD721134:QAE721134 QJZ721134:QKA721134 QTV721134:QTW721134 RDR721134:RDS721134 RNN721134:RNO721134 RXJ721134:RXK721134 SHF721134:SHG721134 SRB721134:SRC721134 TAX721134:TAY721134 TKT721134:TKU721134 TUP721134:TUQ721134 UEL721134:UEM721134 UOH721134:UOI721134 UYD721134:UYE721134 VHZ721134:VIA721134 VRV721134:VRW721134 WBR721134:WBS721134 WLN721134:WLO721134 WVJ721134:WVK721134 B786670:C786670 IX786670:IY786670 ST786670:SU786670 ACP786670:ACQ786670 AML786670:AMM786670 AWH786670:AWI786670 BGD786670:BGE786670 BPZ786670:BQA786670 BZV786670:BZW786670 CJR786670:CJS786670 CTN786670:CTO786670 DDJ786670:DDK786670 DNF786670:DNG786670 DXB786670:DXC786670 EGX786670:EGY786670 EQT786670:EQU786670 FAP786670:FAQ786670 FKL786670:FKM786670 FUH786670:FUI786670 GED786670:GEE786670 GNZ786670:GOA786670 GXV786670:GXW786670 HHR786670:HHS786670 HRN786670:HRO786670 IBJ786670:IBK786670 ILF786670:ILG786670 IVB786670:IVC786670 JEX786670:JEY786670 JOT786670:JOU786670 JYP786670:JYQ786670 KIL786670:KIM786670 KSH786670:KSI786670 LCD786670:LCE786670 LLZ786670:LMA786670 LVV786670:LVW786670 MFR786670:MFS786670 MPN786670:MPO786670 MZJ786670:MZK786670 NJF786670:NJG786670 NTB786670:NTC786670 OCX786670:OCY786670 OMT786670:OMU786670 OWP786670:OWQ786670 PGL786670:PGM786670 PQH786670:PQI786670 QAD786670:QAE786670 QJZ786670:QKA786670 QTV786670:QTW786670 RDR786670:RDS786670 RNN786670:RNO786670 RXJ786670:RXK786670 SHF786670:SHG786670 SRB786670:SRC786670 TAX786670:TAY786670 TKT786670:TKU786670 TUP786670:TUQ786670 UEL786670:UEM786670 UOH786670:UOI786670 UYD786670:UYE786670 VHZ786670:VIA786670 VRV786670:VRW786670 WBR786670:WBS786670 WLN786670:WLO786670 WVJ786670:WVK786670 B852206:C852206 IX852206:IY852206 ST852206:SU852206 ACP852206:ACQ852206 AML852206:AMM852206 AWH852206:AWI852206 BGD852206:BGE852206 BPZ852206:BQA852206 BZV852206:BZW852206 CJR852206:CJS852206 CTN852206:CTO852206 DDJ852206:DDK852206 DNF852206:DNG852206 DXB852206:DXC852206 EGX852206:EGY852206 EQT852206:EQU852206 FAP852206:FAQ852206 FKL852206:FKM852206 FUH852206:FUI852206 GED852206:GEE852206 GNZ852206:GOA852206 GXV852206:GXW852206 HHR852206:HHS852206 HRN852206:HRO852206 IBJ852206:IBK852206 ILF852206:ILG852206 IVB852206:IVC852206 JEX852206:JEY852206 JOT852206:JOU852206 JYP852206:JYQ852206 KIL852206:KIM852206 KSH852206:KSI852206 LCD852206:LCE852206 LLZ852206:LMA852206 LVV852206:LVW852206 MFR852206:MFS852206 MPN852206:MPO852206 MZJ852206:MZK852206 NJF852206:NJG852206 NTB852206:NTC852206 OCX852206:OCY852206 OMT852206:OMU852206 OWP852206:OWQ852206 PGL852206:PGM852206 PQH852206:PQI852206 QAD852206:QAE852206 QJZ852206:QKA852206 QTV852206:QTW852206 RDR852206:RDS852206 RNN852206:RNO852206 RXJ852206:RXK852206 SHF852206:SHG852206 SRB852206:SRC852206 TAX852206:TAY852206 TKT852206:TKU852206 TUP852206:TUQ852206 UEL852206:UEM852206 UOH852206:UOI852206 UYD852206:UYE852206 VHZ852206:VIA852206 VRV852206:VRW852206 WBR852206:WBS852206 WLN852206:WLO852206 WVJ852206:WVK852206 B917742:C917742 IX917742:IY917742 ST917742:SU917742 ACP917742:ACQ917742 AML917742:AMM917742 AWH917742:AWI917742 BGD917742:BGE917742 BPZ917742:BQA917742 BZV917742:BZW917742 CJR917742:CJS917742 CTN917742:CTO917742 DDJ917742:DDK917742 DNF917742:DNG917742 DXB917742:DXC917742 EGX917742:EGY917742 EQT917742:EQU917742 FAP917742:FAQ917742 FKL917742:FKM917742 FUH917742:FUI917742 GED917742:GEE917742 GNZ917742:GOA917742 GXV917742:GXW917742 HHR917742:HHS917742 HRN917742:HRO917742 IBJ917742:IBK917742 ILF917742:ILG917742 IVB917742:IVC917742 JEX917742:JEY917742 JOT917742:JOU917742 JYP917742:JYQ917742 KIL917742:KIM917742 KSH917742:KSI917742 LCD917742:LCE917742 LLZ917742:LMA917742 LVV917742:LVW917742 MFR917742:MFS917742 MPN917742:MPO917742 MZJ917742:MZK917742 NJF917742:NJG917742 NTB917742:NTC917742 OCX917742:OCY917742 OMT917742:OMU917742 OWP917742:OWQ917742 PGL917742:PGM917742 PQH917742:PQI917742 QAD917742:QAE917742 QJZ917742:QKA917742 QTV917742:QTW917742 RDR917742:RDS917742 RNN917742:RNO917742 RXJ917742:RXK917742 SHF917742:SHG917742 SRB917742:SRC917742 TAX917742:TAY917742 TKT917742:TKU917742 TUP917742:TUQ917742 UEL917742:UEM917742 UOH917742:UOI917742 UYD917742:UYE917742 VHZ917742:VIA917742 VRV917742:VRW917742 WBR917742:WBS917742 WLN917742:WLO917742 WVJ917742:WVK917742 B983278:C983278 IX983278:IY983278 ST983278:SU983278 ACP983278:ACQ983278 AML983278:AMM983278 AWH983278:AWI983278 BGD983278:BGE983278 BPZ983278:BQA983278 BZV983278:BZW983278 CJR983278:CJS983278 CTN983278:CTO983278 DDJ983278:DDK983278 DNF983278:DNG983278 DXB983278:DXC983278 EGX983278:EGY983278 EQT983278:EQU983278 FAP983278:FAQ983278 FKL983278:FKM983278 FUH983278:FUI983278 GED983278:GEE983278 GNZ983278:GOA983278 GXV983278:GXW983278 HHR983278:HHS983278 HRN983278:HRO983278 IBJ983278:IBK983278 ILF983278:ILG983278 IVB983278:IVC983278 JEX983278:JEY983278 JOT983278:JOU983278 JYP983278:JYQ983278 KIL983278:KIM983278 KSH983278:KSI983278 LCD983278:LCE983278 LLZ983278:LMA983278 LVV983278:LVW983278 MFR983278:MFS983278 MPN983278:MPO983278 MZJ983278:MZK983278 NJF983278:NJG983278 NTB983278:NTC983278 OCX983278:OCY983278 OMT983278:OMU983278 OWP983278:OWQ983278 PGL983278:PGM983278 PQH983278:PQI983278 QAD983278:QAE983278 QJZ983278:QKA983278 QTV983278:QTW983278 RDR983278:RDS983278 RNN983278:RNO983278 RXJ983278:RXK983278 SHF983278:SHG983278 SRB983278:SRC983278 TAX983278:TAY983278 TKT983278:TKU983278 TUP983278:TUQ983278 UEL983278:UEM983278 UOH983278:UOI983278 UYD983278:UYE983278 VHZ983278:VIA983278 VRV983278:VRW983278 WBR983278:WBS983278 WLN983278:WLO983278 WVJ983278:WVK983278 B240:C240 IX240:IY240 ST240:SU240 ACP240:ACQ240 AML240:AMM240 AWH240:AWI240 BGD240:BGE240 BPZ240:BQA240 BZV240:BZW240 CJR240:CJS240 CTN240:CTO240 DDJ240:DDK240 DNF240:DNG240 DXB240:DXC240 EGX240:EGY240 EQT240:EQU240 FAP240:FAQ240 FKL240:FKM240 FUH240:FUI240 GED240:GEE240 GNZ240:GOA240 GXV240:GXW240 HHR240:HHS240 HRN240:HRO240 IBJ240:IBK240 ILF240:ILG240 IVB240:IVC240 JEX240:JEY240 JOT240:JOU240 JYP240:JYQ240 KIL240:KIM240 KSH240:KSI240 LCD240:LCE240 LLZ240:LMA240 LVV240:LVW240 MFR240:MFS240 MPN240:MPO240 MZJ240:MZK240 NJF240:NJG240 NTB240:NTC240 OCX240:OCY240 OMT240:OMU240 OWP240:OWQ240 PGL240:PGM240 PQH240:PQI240 QAD240:QAE240 QJZ240:QKA240 QTV240:QTW240 RDR240:RDS240 RNN240:RNO240 RXJ240:RXK240 SHF240:SHG240 SRB240:SRC240 TAX240:TAY240 TKT240:TKU240 TUP240:TUQ240 UEL240:UEM240 UOH240:UOI240 UYD240:UYE240 VHZ240:VIA240 VRV240:VRW240 WBR240:WBS240 WLN240:WLO240 WVJ240:WVK240 B65776:C65776 IX65776:IY65776 ST65776:SU65776 ACP65776:ACQ65776 AML65776:AMM65776 AWH65776:AWI65776 BGD65776:BGE65776 BPZ65776:BQA65776 BZV65776:BZW65776 CJR65776:CJS65776 CTN65776:CTO65776 DDJ65776:DDK65776 DNF65776:DNG65776 DXB65776:DXC65776 EGX65776:EGY65776 EQT65776:EQU65776 FAP65776:FAQ65776 FKL65776:FKM65776 FUH65776:FUI65776 GED65776:GEE65776 GNZ65776:GOA65776 GXV65776:GXW65776 HHR65776:HHS65776 HRN65776:HRO65776 IBJ65776:IBK65776 ILF65776:ILG65776 IVB65776:IVC65776 JEX65776:JEY65776 JOT65776:JOU65776 JYP65776:JYQ65776 KIL65776:KIM65776 KSH65776:KSI65776 LCD65776:LCE65776 LLZ65776:LMA65776 LVV65776:LVW65776 MFR65776:MFS65776 MPN65776:MPO65776 MZJ65776:MZK65776 NJF65776:NJG65776 NTB65776:NTC65776 OCX65776:OCY65776 OMT65776:OMU65776 OWP65776:OWQ65776 PGL65776:PGM65776 PQH65776:PQI65776 QAD65776:QAE65776 QJZ65776:QKA65776 QTV65776:QTW65776 RDR65776:RDS65776 RNN65776:RNO65776 RXJ65776:RXK65776 SHF65776:SHG65776 SRB65776:SRC65776 TAX65776:TAY65776 TKT65776:TKU65776 TUP65776:TUQ65776 UEL65776:UEM65776 UOH65776:UOI65776 UYD65776:UYE65776 VHZ65776:VIA65776 VRV65776:VRW65776 WBR65776:WBS65776 WLN65776:WLO65776 WVJ65776:WVK65776 B131312:C131312 IX131312:IY131312 ST131312:SU131312 ACP131312:ACQ131312 AML131312:AMM131312 AWH131312:AWI131312 BGD131312:BGE131312 BPZ131312:BQA131312 BZV131312:BZW131312 CJR131312:CJS131312 CTN131312:CTO131312 DDJ131312:DDK131312 DNF131312:DNG131312 DXB131312:DXC131312 EGX131312:EGY131312 EQT131312:EQU131312 FAP131312:FAQ131312 FKL131312:FKM131312 FUH131312:FUI131312 GED131312:GEE131312 GNZ131312:GOA131312 GXV131312:GXW131312 HHR131312:HHS131312 HRN131312:HRO131312 IBJ131312:IBK131312 ILF131312:ILG131312 IVB131312:IVC131312 JEX131312:JEY131312 JOT131312:JOU131312 JYP131312:JYQ131312 KIL131312:KIM131312 KSH131312:KSI131312 LCD131312:LCE131312 LLZ131312:LMA131312 LVV131312:LVW131312 MFR131312:MFS131312 MPN131312:MPO131312 MZJ131312:MZK131312 NJF131312:NJG131312 NTB131312:NTC131312 OCX131312:OCY131312 OMT131312:OMU131312 OWP131312:OWQ131312 PGL131312:PGM131312 PQH131312:PQI131312 QAD131312:QAE131312 QJZ131312:QKA131312 QTV131312:QTW131312 RDR131312:RDS131312 RNN131312:RNO131312 RXJ131312:RXK131312 SHF131312:SHG131312 SRB131312:SRC131312 TAX131312:TAY131312 TKT131312:TKU131312 TUP131312:TUQ131312 UEL131312:UEM131312 UOH131312:UOI131312 UYD131312:UYE131312 VHZ131312:VIA131312 VRV131312:VRW131312 WBR131312:WBS131312 WLN131312:WLO131312 WVJ131312:WVK131312 B196848:C196848 IX196848:IY196848 ST196848:SU196848 ACP196848:ACQ196848 AML196848:AMM196848 AWH196848:AWI196848 BGD196848:BGE196848 BPZ196848:BQA196848 BZV196848:BZW196848 CJR196848:CJS196848 CTN196848:CTO196848 DDJ196848:DDK196848 DNF196848:DNG196848 DXB196848:DXC196848 EGX196848:EGY196848 EQT196848:EQU196848 FAP196848:FAQ196848 FKL196848:FKM196848 FUH196848:FUI196848 GED196848:GEE196848 GNZ196848:GOA196848 GXV196848:GXW196848 HHR196848:HHS196848 HRN196848:HRO196848 IBJ196848:IBK196848 ILF196848:ILG196848 IVB196848:IVC196848 JEX196848:JEY196848 JOT196848:JOU196848 JYP196848:JYQ196848 KIL196848:KIM196848 KSH196848:KSI196848 LCD196848:LCE196848 LLZ196848:LMA196848 LVV196848:LVW196848 MFR196848:MFS196848 MPN196848:MPO196848 MZJ196848:MZK196848 NJF196848:NJG196848 NTB196848:NTC196848 OCX196848:OCY196848 OMT196848:OMU196848 OWP196848:OWQ196848 PGL196848:PGM196848 PQH196848:PQI196848 QAD196848:QAE196848 QJZ196848:QKA196848 QTV196848:QTW196848 RDR196848:RDS196848 RNN196848:RNO196848 RXJ196848:RXK196848 SHF196848:SHG196848 SRB196848:SRC196848 TAX196848:TAY196848 TKT196848:TKU196848 TUP196848:TUQ196848 UEL196848:UEM196848 UOH196848:UOI196848 UYD196848:UYE196848 VHZ196848:VIA196848 VRV196848:VRW196848 WBR196848:WBS196848 WLN196848:WLO196848 WVJ196848:WVK196848 B262384:C262384 IX262384:IY262384 ST262384:SU262384 ACP262384:ACQ262384 AML262384:AMM262384 AWH262384:AWI262384 BGD262384:BGE262384 BPZ262384:BQA262384 BZV262384:BZW262384 CJR262384:CJS262384 CTN262384:CTO262384 DDJ262384:DDK262384 DNF262384:DNG262384 DXB262384:DXC262384 EGX262384:EGY262384 EQT262384:EQU262384 FAP262384:FAQ262384 FKL262384:FKM262384 FUH262384:FUI262384 GED262384:GEE262384 GNZ262384:GOA262384 GXV262384:GXW262384 HHR262384:HHS262384 HRN262384:HRO262384 IBJ262384:IBK262384 ILF262384:ILG262384 IVB262384:IVC262384 JEX262384:JEY262384 JOT262384:JOU262384 JYP262384:JYQ262384 KIL262384:KIM262384 KSH262384:KSI262384 LCD262384:LCE262384 LLZ262384:LMA262384 LVV262384:LVW262384 MFR262384:MFS262384 MPN262384:MPO262384 MZJ262384:MZK262384 NJF262384:NJG262384 NTB262384:NTC262384 OCX262384:OCY262384 OMT262384:OMU262384 OWP262384:OWQ262384 PGL262384:PGM262384 PQH262384:PQI262384 QAD262384:QAE262384 QJZ262384:QKA262384 QTV262384:QTW262384 RDR262384:RDS262384 RNN262384:RNO262384 RXJ262384:RXK262384 SHF262384:SHG262384 SRB262384:SRC262384 TAX262384:TAY262384 TKT262384:TKU262384 TUP262384:TUQ262384 UEL262384:UEM262384 UOH262384:UOI262384 UYD262384:UYE262384 VHZ262384:VIA262384 VRV262384:VRW262384 WBR262384:WBS262384 WLN262384:WLO262384 WVJ262384:WVK262384 B327920:C327920 IX327920:IY327920 ST327920:SU327920 ACP327920:ACQ327920 AML327920:AMM327920 AWH327920:AWI327920 BGD327920:BGE327920 BPZ327920:BQA327920 BZV327920:BZW327920 CJR327920:CJS327920 CTN327920:CTO327920 DDJ327920:DDK327920 DNF327920:DNG327920 DXB327920:DXC327920 EGX327920:EGY327920 EQT327920:EQU327920 FAP327920:FAQ327920 FKL327920:FKM327920 FUH327920:FUI327920 GED327920:GEE327920 GNZ327920:GOA327920 GXV327920:GXW327920 HHR327920:HHS327920 HRN327920:HRO327920 IBJ327920:IBK327920 ILF327920:ILG327920 IVB327920:IVC327920 JEX327920:JEY327920 JOT327920:JOU327920 JYP327920:JYQ327920 KIL327920:KIM327920 KSH327920:KSI327920 LCD327920:LCE327920 LLZ327920:LMA327920 LVV327920:LVW327920 MFR327920:MFS327920 MPN327920:MPO327920 MZJ327920:MZK327920 NJF327920:NJG327920 NTB327920:NTC327920 OCX327920:OCY327920 OMT327920:OMU327920 OWP327920:OWQ327920 PGL327920:PGM327920 PQH327920:PQI327920 QAD327920:QAE327920 QJZ327920:QKA327920 QTV327920:QTW327920 RDR327920:RDS327920 RNN327920:RNO327920 RXJ327920:RXK327920 SHF327920:SHG327920 SRB327920:SRC327920 TAX327920:TAY327920 TKT327920:TKU327920 TUP327920:TUQ327920 UEL327920:UEM327920 UOH327920:UOI327920 UYD327920:UYE327920 VHZ327920:VIA327920 VRV327920:VRW327920 WBR327920:WBS327920 WLN327920:WLO327920 WVJ327920:WVK327920 B393456:C393456 IX393456:IY393456 ST393456:SU393456 ACP393456:ACQ393456 AML393456:AMM393456 AWH393456:AWI393456 BGD393456:BGE393456 BPZ393456:BQA393456 BZV393456:BZW393456 CJR393456:CJS393456 CTN393456:CTO393456 DDJ393456:DDK393456 DNF393456:DNG393456 DXB393456:DXC393456 EGX393456:EGY393456 EQT393456:EQU393456 FAP393456:FAQ393456 FKL393456:FKM393456 FUH393456:FUI393456 GED393456:GEE393456 GNZ393456:GOA393456 GXV393456:GXW393456 HHR393456:HHS393456 HRN393456:HRO393456 IBJ393456:IBK393456 ILF393456:ILG393456 IVB393456:IVC393456 JEX393456:JEY393456 JOT393456:JOU393456 JYP393456:JYQ393456 KIL393456:KIM393456 KSH393456:KSI393456 LCD393456:LCE393456 LLZ393456:LMA393456 LVV393456:LVW393456 MFR393456:MFS393456 MPN393456:MPO393456 MZJ393456:MZK393456 NJF393456:NJG393456 NTB393456:NTC393456 OCX393456:OCY393456 OMT393456:OMU393456 OWP393456:OWQ393456 PGL393456:PGM393456 PQH393456:PQI393456 QAD393456:QAE393456 QJZ393456:QKA393456 QTV393456:QTW393456 RDR393456:RDS393456 RNN393456:RNO393456 RXJ393456:RXK393456 SHF393456:SHG393456 SRB393456:SRC393456 TAX393456:TAY393456 TKT393456:TKU393456 TUP393456:TUQ393456 UEL393456:UEM393456 UOH393456:UOI393456 UYD393456:UYE393456 VHZ393456:VIA393456 VRV393456:VRW393456 WBR393456:WBS393456 WLN393456:WLO393456 WVJ393456:WVK393456 B458992:C458992 IX458992:IY458992 ST458992:SU458992 ACP458992:ACQ458992 AML458992:AMM458992 AWH458992:AWI458992 BGD458992:BGE458992 BPZ458992:BQA458992 BZV458992:BZW458992 CJR458992:CJS458992 CTN458992:CTO458992 DDJ458992:DDK458992 DNF458992:DNG458992 DXB458992:DXC458992 EGX458992:EGY458992 EQT458992:EQU458992 FAP458992:FAQ458992 FKL458992:FKM458992 FUH458992:FUI458992 GED458992:GEE458992 GNZ458992:GOA458992 GXV458992:GXW458992 HHR458992:HHS458992 HRN458992:HRO458992 IBJ458992:IBK458992 ILF458992:ILG458992 IVB458992:IVC458992 JEX458992:JEY458992 JOT458992:JOU458992 JYP458992:JYQ458992 KIL458992:KIM458992 KSH458992:KSI458992 LCD458992:LCE458992 LLZ458992:LMA458992 LVV458992:LVW458992 MFR458992:MFS458992 MPN458992:MPO458992 MZJ458992:MZK458992 NJF458992:NJG458992 NTB458992:NTC458992 OCX458992:OCY458992 OMT458992:OMU458992 OWP458992:OWQ458992 PGL458992:PGM458992 PQH458992:PQI458992 QAD458992:QAE458992 QJZ458992:QKA458992 QTV458992:QTW458992 RDR458992:RDS458992 RNN458992:RNO458992 RXJ458992:RXK458992 SHF458992:SHG458992 SRB458992:SRC458992 TAX458992:TAY458992 TKT458992:TKU458992 TUP458992:TUQ458992 UEL458992:UEM458992 UOH458992:UOI458992 UYD458992:UYE458992 VHZ458992:VIA458992 VRV458992:VRW458992 WBR458992:WBS458992 WLN458992:WLO458992 WVJ458992:WVK458992 B524528:C524528 IX524528:IY524528 ST524528:SU524528 ACP524528:ACQ524528 AML524528:AMM524528 AWH524528:AWI524528 BGD524528:BGE524528 BPZ524528:BQA524528 BZV524528:BZW524528 CJR524528:CJS524528 CTN524528:CTO524528 DDJ524528:DDK524528 DNF524528:DNG524528 DXB524528:DXC524528 EGX524528:EGY524528 EQT524528:EQU524528 FAP524528:FAQ524528 FKL524528:FKM524528 FUH524528:FUI524528 GED524528:GEE524528 GNZ524528:GOA524528 GXV524528:GXW524528 HHR524528:HHS524528 HRN524528:HRO524528 IBJ524528:IBK524528 ILF524528:ILG524528 IVB524528:IVC524528 JEX524528:JEY524528 JOT524528:JOU524528 JYP524528:JYQ524528 KIL524528:KIM524528 KSH524528:KSI524528 LCD524528:LCE524528 LLZ524528:LMA524528 LVV524528:LVW524528 MFR524528:MFS524528 MPN524528:MPO524528 MZJ524528:MZK524528 NJF524528:NJG524528 NTB524528:NTC524528 OCX524528:OCY524528 OMT524528:OMU524528 OWP524528:OWQ524528 PGL524528:PGM524528 PQH524528:PQI524528 QAD524528:QAE524528 QJZ524528:QKA524528 QTV524528:QTW524528 RDR524528:RDS524528 RNN524528:RNO524528 RXJ524528:RXK524528 SHF524528:SHG524528 SRB524528:SRC524528 TAX524528:TAY524528 TKT524528:TKU524528 TUP524528:TUQ524528 UEL524528:UEM524528 UOH524528:UOI524528 UYD524528:UYE524528 VHZ524528:VIA524528 VRV524528:VRW524528 WBR524528:WBS524528 WLN524528:WLO524528 WVJ524528:WVK524528 B590064:C590064 IX590064:IY590064 ST590064:SU590064 ACP590064:ACQ590064 AML590064:AMM590064 AWH590064:AWI590064 BGD590064:BGE590064 BPZ590064:BQA590064 BZV590064:BZW590064 CJR590064:CJS590064 CTN590064:CTO590064 DDJ590064:DDK590064 DNF590064:DNG590064 DXB590064:DXC590064 EGX590064:EGY590064 EQT590064:EQU590064 FAP590064:FAQ590064 FKL590064:FKM590064 FUH590064:FUI590064 GED590064:GEE590064 GNZ590064:GOA590064 GXV590064:GXW590064 HHR590064:HHS590064 HRN590064:HRO590064 IBJ590064:IBK590064 ILF590064:ILG590064 IVB590064:IVC590064 JEX590064:JEY590064 JOT590064:JOU590064 JYP590064:JYQ590064 KIL590064:KIM590064 KSH590064:KSI590064 LCD590064:LCE590064 LLZ590064:LMA590064 LVV590064:LVW590064 MFR590064:MFS590064 MPN590064:MPO590064 MZJ590064:MZK590064 NJF590064:NJG590064 NTB590064:NTC590064 OCX590064:OCY590064 OMT590064:OMU590064 OWP590064:OWQ590064 PGL590064:PGM590064 PQH590064:PQI590064 QAD590064:QAE590064 QJZ590064:QKA590064 QTV590064:QTW590064 RDR590064:RDS590064 RNN590064:RNO590064 RXJ590064:RXK590064 SHF590064:SHG590064 SRB590064:SRC590064 TAX590064:TAY590064 TKT590064:TKU590064 TUP590064:TUQ590064 UEL590064:UEM590064 UOH590064:UOI590064 UYD590064:UYE590064 VHZ590064:VIA590064 VRV590064:VRW590064 WBR590064:WBS590064 WLN590064:WLO590064 WVJ590064:WVK590064 B655600:C655600 IX655600:IY655600 ST655600:SU655600 ACP655600:ACQ655600 AML655600:AMM655600 AWH655600:AWI655600 BGD655600:BGE655600 BPZ655600:BQA655600 BZV655600:BZW655600 CJR655600:CJS655600 CTN655600:CTO655600 DDJ655600:DDK655600 DNF655600:DNG655600 DXB655600:DXC655600 EGX655600:EGY655600 EQT655600:EQU655600 FAP655600:FAQ655600 FKL655600:FKM655600 FUH655600:FUI655600 GED655600:GEE655600 GNZ655600:GOA655600 GXV655600:GXW655600 HHR655600:HHS655600 HRN655600:HRO655600 IBJ655600:IBK655600 ILF655600:ILG655600 IVB655600:IVC655600 JEX655600:JEY655600 JOT655600:JOU655600 JYP655600:JYQ655600 KIL655600:KIM655600 KSH655600:KSI655600 LCD655600:LCE655600 LLZ655600:LMA655600 LVV655600:LVW655600 MFR655600:MFS655600 MPN655600:MPO655600 MZJ655600:MZK655600 NJF655600:NJG655600 NTB655600:NTC655600 OCX655600:OCY655600 OMT655600:OMU655600 OWP655600:OWQ655600 PGL655600:PGM655600 PQH655600:PQI655600 QAD655600:QAE655600 QJZ655600:QKA655600 QTV655600:QTW655600 RDR655600:RDS655600 RNN655600:RNO655600 RXJ655600:RXK655600 SHF655600:SHG655600 SRB655600:SRC655600 TAX655600:TAY655600 TKT655600:TKU655600 TUP655600:TUQ655600 UEL655600:UEM655600 UOH655600:UOI655600 UYD655600:UYE655600 VHZ655600:VIA655600 VRV655600:VRW655600 WBR655600:WBS655600 WLN655600:WLO655600 WVJ655600:WVK655600 B721136:C721136 IX721136:IY721136 ST721136:SU721136 ACP721136:ACQ721136 AML721136:AMM721136 AWH721136:AWI721136 BGD721136:BGE721136 BPZ721136:BQA721136 BZV721136:BZW721136 CJR721136:CJS721136 CTN721136:CTO721136 DDJ721136:DDK721136 DNF721136:DNG721136 DXB721136:DXC721136 EGX721136:EGY721136 EQT721136:EQU721136 FAP721136:FAQ721136 FKL721136:FKM721136 FUH721136:FUI721136 GED721136:GEE721136 GNZ721136:GOA721136 GXV721136:GXW721136 HHR721136:HHS721136 HRN721136:HRO721136 IBJ721136:IBK721136 ILF721136:ILG721136 IVB721136:IVC721136 JEX721136:JEY721136 JOT721136:JOU721136 JYP721136:JYQ721136 KIL721136:KIM721136 KSH721136:KSI721136 LCD721136:LCE721136 LLZ721136:LMA721136 LVV721136:LVW721136 MFR721136:MFS721136 MPN721136:MPO721136 MZJ721136:MZK721136 NJF721136:NJG721136 NTB721136:NTC721136 OCX721136:OCY721136 OMT721136:OMU721136 OWP721136:OWQ721136 PGL721136:PGM721136 PQH721136:PQI721136 QAD721136:QAE721136 QJZ721136:QKA721136 QTV721136:QTW721136 RDR721136:RDS721136 RNN721136:RNO721136 RXJ721136:RXK721136 SHF721136:SHG721136 SRB721136:SRC721136 TAX721136:TAY721136 TKT721136:TKU721136 TUP721136:TUQ721136 UEL721136:UEM721136 UOH721136:UOI721136 UYD721136:UYE721136 VHZ721136:VIA721136 VRV721136:VRW721136 WBR721136:WBS721136 WLN721136:WLO721136 WVJ721136:WVK721136 B786672:C786672 IX786672:IY786672 ST786672:SU786672 ACP786672:ACQ786672 AML786672:AMM786672 AWH786672:AWI786672 BGD786672:BGE786672 BPZ786672:BQA786672 BZV786672:BZW786672 CJR786672:CJS786672 CTN786672:CTO786672 DDJ786672:DDK786672 DNF786672:DNG786672 DXB786672:DXC786672 EGX786672:EGY786672 EQT786672:EQU786672 FAP786672:FAQ786672 FKL786672:FKM786672 FUH786672:FUI786672 GED786672:GEE786672 GNZ786672:GOA786672 GXV786672:GXW786672 HHR786672:HHS786672 HRN786672:HRO786672 IBJ786672:IBK786672 ILF786672:ILG786672 IVB786672:IVC786672 JEX786672:JEY786672 JOT786672:JOU786672 JYP786672:JYQ786672 KIL786672:KIM786672 KSH786672:KSI786672 LCD786672:LCE786672 LLZ786672:LMA786672 LVV786672:LVW786672 MFR786672:MFS786672 MPN786672:MPO786672 MZJ786672:MZK786672 NJF786672:NJG786672 NTB786672:NTC786672 OCX786672:OCY786672 OMT786672:OMU786672 OWP786672:OWQ786672 PGL786672:PGM786672 PQH786672:PQI786672 QAD786672:QAE786672 QJZ786672:QKA786672 QTV786672:QTW786672 RDR786672:RDS786672 RNN786672:RNO786672 RXJ786672:RXK786672 SHF786672:SHG786672 SRB786672:SRC786672 TAX786672:TAY786672 TKT786672:TKU786672 TUP786672:TUQ786672 UEL786672:UEM786672 UOH786672:UOI786672 UYD786672:UYE786672 VHZ786672:VIA786672 VRV786672:VRW786672 WBR786672:WBS786672 WLN786672:WLO786672 WVJ786672:WVK786672 B852208:C852208 IX852208:IY852208 ST852208:SU852208 ACP852208:ACQ852208 AML852208:AMM852208 AWH852208:AWI852208 BGD852208:BGE852208 BPZ852208:BQA852208 BZV852208:BZW852208 CJR852208:CJS852208 CTN852208:CTO852208 DDJ852208:DDK852208 DNF852208:DNG852208 DXB852208:DXC852208 EGX852208:EGY852208 EQT852208:EQU852208 FAP852208:FAQ852208 FKL852208:FKM852208 FUH852208:FUI852208 GED852208:GEE852208 GNZ852208:GOA852208 GXV852208:GXW852208 HHR852208:HHS852208 HRN852208:HRO852208 IBJ852208:IBK852208 ILF852208:ILG852208 IVB852208:IVC852208 JEX852208:JEY852208 JOT852208:JOU852208 JYP852208:JYQ852208 KIL852208:KIM852208 KSH852208:KSI852208 LCD852208:LCE852208 LLZ852208:LMA852208 LVV852208:LVW852208 MFR852208:MFS852208 MPN852208:MPO852208 MZJ852208:MZK852208 NJF852208:NJG852208 NTB852208:NTC852208 OCX852208:OCY852208 OMT852208:OMU852208 OWP852208:OWQ852208 PGL852208:PGM852208 PQH852208:PQI852208 QAD852208:QAE852208 QJZ852208:QKA852208 QTV852208:QTW852208 RDR852208:RDS852208 RNN852208:RNO852208 RXJ852208:RXK852208 SHF852208:SHG852208 SRB852208:SRC852208 TAX852208:TAY852208 TKT852208:TKU852208 TUP852208:TUQ852208 UEL852208:UEM852208 UOH852208:UOI852208 UYD852208:UYE852208 VHZ852208:VIA852208 VRV852208:VRW852208 WBR852208:WBS852208 WLN852208:WLO852208 WVJ852208:WVK852208 B917744:C917744 IX917744:IY917744 ST917744:SU917744 ACP917744:ACQ917744 AML917744:AMM917744 AWH917744:AWI917744 BGD917744:BGE917744 BPZ917744:BQA917744 BZV917744:BZW917744 CJR917744:CJS917744 CTN917744:CTO917744 DDJ917744:DDK917744 DNF917744:DNG917744 DXB917744:DXC917744 EGX917744:EGY917744 EQT917744:EQU917744 FAP917744:FAQ917744 FKL917744:FKM917744 FUH917744:FUI917744 GED917744:GEE917744 GNZ917744:GOA917744 GXV917744:GXW917744 HHR917744:HHS917744 HRN917744:HRO917744 IBJ917744:IBK917744 ILF917744:ILG917744 IVB917744:IVC917744 JEX917744:JEY917744 JOT917744:JOU917744 JYP917744:JYQ917744 KIL917744:KIM917744 KSH917744:KSI917744 LCD917744:LCE917744 LLZ917744:LMA917744 LVV917744:LVW917744 MFR917744:MFS917744 MPN917744:MPO917744 MZJ917744:MZK917744 NJF917744:NJG917744 NTB917744:NTC917744 OCX917744:OCY917744 OMT917744:OMU917744 OWP917744:OWQ917744 PGL917744:PGM917744 PQH917744:PQI917744 QAD917744:QAE917744 QJZ917744:QKA917744 QTV917744:QTW917744 RDR917744:RDS917744 RNN917744:RNO917744 RXJ917744:RXK917744 SHF917744:SHG917744 SRB917744:SRC917744 TAX917744:TAY917744 TKT917744:TKU917744 TUP917744:TUQ917744 UEL917744:UEM917744 UOH917744:UOI917744 UYD917744:UYE917744 VHZ917744:VIA917744 VRV917744:VRW917744 WBR917744:WBS917744 WLN917744:WLO917744 WVJ917744:WVK917744 B983280:C983280 IX983280:IY983280 ST983280:SU983280 ACP983280:ACQ983280 AML983280:AMM983280 AWH983280:AWI983280 BGD983280:BGE983280 BPZ983280:BQA983280 BZV983280:BZW983280 CJR983280:CJS983280 CTN983280:CTO983280 DDJ983280:DDK983280 DNF983280:DNG983280 DXB983280:DXC983280 EGX983280:EGY983280 EQT983280:EQU983280 FAP983280:FAQ983280 FKL983280:FKM983280 FUH983280:FUI983280 GED983280:GEE983280 GNZ983280:GOA983280 GXV983280:GXW983280 HHR983280:HHS983280 HRN983280:HRO983280 IBJ983280:IBK983280 ILF983280:ILG983280 IVB983280:IVC983280 JEX983280:JEY983280 JOT983280:JOU983280 JYP983280:JYQ983280 KIL983280:KIM983280 KSH983280:KSI983280 LCD983280:LCE983280 LLZ983280:LMA983280 LVV983280:LVW983280 MFR983280:MFS983280 MPN983280:MPO983280 MZJ983280:MZK983280 NJF983280:NJG983280 NTB983280:NTC983280 OCX983280:OCY983280 OMT983280:OMU983280 OWP983280:OWQ983280 PGL983280:PGM983280 PQH983280:PQI983280 QAD983280:QAE983280 QJZ983280:QKA983280 QTV983280:QTW983280 RDR983280:RDS983280 RNN983280:RNO983280 RXJ983280:RXK983280 SHF983280:SHG983280 SRB983280:SRC983280 TAX983280:TAY983280 TKT983280:TKU983280 TUP983280:TUQ983280 UEL983280:UEM983280 UOH983280:UOI983280 UYD983280:UYE983280 VHZ983280:VIA983280 VRV983280:VRW983280 WBR983280:WBS983280 WLN983280:WLO983280 WVJ983280:WVK983280 B249 IX249 ST249 ACP249 AML249 AWH249 BGD249 BPZ249 BZV249 CJR249 CTN249 DDJ249 DNF249 DXB249 EGX249 EQT249 FAP249 FKL249 FUH249 GED249 GNZ249 GXV249 HHR249 HRN249 IBJ249 ILF249 IVB249 JEX249 JOT249 JYP249 KIL249 KSH249 LCD249 LLZ249 LVV249 MFR249 MPN249 MZJ249 NJF249 NTB249 OCX249 OMT249 OWP249 PGL249 PQH249 QAD249 QJZ249 QTV249 RDR249 RNN249 RXJ249 SHF249 SRB249 TAX249 TKT249 TUP249 UEL249 UOH249 UYD249 VHZ249 VRV249 WBR249 WLN249 WVJ249 B65785 IX65785 ST65785 ACP65785 AML65785 AWH65785 BGD65785 BPZ65785 BZV65785 CJR65785 CTN65785 DDJ65785 DNF65785 DXB65785 EGX65785 EQT65785 FAP65785 FKL65785 FUH65785 GED65785 GNZ65785 GXV65785 HHR65785 HRN65785 IBJ65785 ILF65785 IVB65785 JEX65785 JOT65785 JYP65785 KIL65785 KSH65785 LCD65785 LLZ65785 LVV65785 MFR65785 MPN65785 MZJ65785 NJF65785 NTB65785 OCX65785 OMT65785 OWP65785 PGL65785 PQH65785 QAD65785 QJZ65785 QTV65785 RDR65785 RNN65785 RXJ65785 SHF65785 SRB65785 TAX65785 TKT65785 TUP65785 UEL65785 UOH65785 UYD65785 VHZ65785 VRV65785 WBR65785 WLN65785 WVJ65785 B131321 IX131321 ST131321 ACP131321 AML131321 AWH131321 BGD131321 BPZ131321 BZV131321 CJR131321 CTN131321 DDJ131321 DNF131321 DXB131321 EGX131321 EQT131321 FAP131321 FKL131321 FUH131321 GED131321 GNZ131321 GXV131321 HHR131321 HRN131321 IBJ131321 ILF131321 IVB131321 JEX131321 JOT131321 JYP131321 KIL131321 KSH131321 LCD131321 LLZ131321 LVV131321 MFR131321 MPN131321 MZJ131321 NJF131321 NTB131321 OCX131321 OMT131321 OWP131321 PGL131321 PQH131321 QAD131321 QJZ131321 QTV131321 RDR131321 RNN131321 RXJ131321 SHF131321 SRB131321 TAX131321 TKT131321 TUP131321 UEL131321 UOH131321 UYD131321 VHZ131321 VRV131321 WBR131321 WLN131321 WVJ131321 B196857 IX196857 ST196857 ACP196857 AML196857 AWH196857 BGD196857 BPZ196857 BZV196857 CJR196857 CTN196857 DDJ196857 DNF196857 DXB196857 EGX196857 EQT196857 FAP196857 FKL196857 FUH196857 GED196857 GNZ196857 GXV196857 HHR196857 HRN196857 IBJ196857 ILF196857 IVB196857 JEX196857 JOT196857 JYP196857 KIL196857 KSH196857 LCD196857 LLZ196857 LVV196857 MFR196857 MPN196857 MZJ196857 NJF196857 NTB196857 OCX196857 OMT196857 OWP196857 PGL196857 PQH196857 QAD196857 QJZ196857 QTV196857 RDR196857 RNN196857 RXJ196857 SHF196857 SRB196857 TAX196857 TKT196857 TUP196857 UEL196857 UOH196857 UYD196857 VHZ196857 VRV196857 WBR196857 WLN196857 WVJ196857 B262393 IX262393 ST262393 ACP262393 AML262393 AWH262393 BGD262393 BPZ262393 BZV262393 CJR262393 CTN262393 DDJ262393 DNF262393 DXB262393 EGX262393 EQT262393 FAP262393 FKL262393 FUH262393 GED262393 GNZ262393 GXV262393 HHR262393 HRN262393 IBJ262393 ILF262393 IVB262393 JEX262393 JOT262393 JYP262393 KIL262393 KSH262393 LCD262393 LLZ262393 LVV262393 MFR262393 MPN262393 MZJ262393 NJF262393 NTB262393 OCX262393 OMT262393 OWP262393 PGL262393 PQH262393 QAD262393 QJZ262393 QTV262393 RDR262393 RNN262393 RXJ262393 SHF262393 SRB262393 TAX262393 TKT262393 TUP262393 UEL262393 UOH262393 UYD262393 VHZ262393 VRV262393 WBR262393 WLN262393 WVJ262393 B327929 IX327929 ST327929 ACP327929 AML327929 AWH327929 BGD327929 BPZ327929 BZV327929 CJR327929 CTN327929 DDJ327929 DNF327929 DXB327929 EGX327929 EQT327929 FAP327929 FKL327929 FUH327929 GED327929 GNZ327929 GXV327929 HHR327929 HRN327929 IBJ327929 ILF327929 IVB327929 JEX327929 JOT327929 JYP327929 KIL327929 KSH327929 LCD327929 LLZ327929 LVV327929 MFR327929 MPN327929 MZJ327929 NJF327929 NTB327929 OCX327929 OMT327929 OWP327929 PGL327929 PQH327929 QAD327929 QJZ327929 QTV327929 RDR327929 RNN327929 RXJ327929 SHF327929 SRB327929 TAX327929 TKT327929 TUP327929 UEL327929 UOH327929 UYD327929 VHZ327929 VRV327929 WBR327929 WLN327929 WVJ327929 B393465 IX393465 ST393465 ACP393465 AML393465 AWH393465 BGD393465 BPZ393465 BZV393465 CJR393465 CTN393465 DDJ393465 DNF393465 DXB393465 EGX393465 EQT393465 FAP393465 FKL393465 FUH393465 GED393465 GNZ393465 GXV393465 HHR393465 HRN393465 IBJ393465 ILF393465 IVB393465 JEX393465 JOT393465 JYP393465 KIL393465 KSH393465 LCD393465 LLZ393465 LVV393465 MFR393465 MPN393465 MZJ393465 NJF393465 NTB393465 OCX393465 OMT393465 OWP393465 PGL393465 PQH393465 QAD393465 QJZ393465 QTV393465 RDR393465 RNN393465 RXJ393465 SHF393465 SRB393465 TAX393465 TKT393465 TUP393465 UEL393465 UOH393465 UYD393465 VHZ393465 VRV393465 WBR393465 WLN393465 WVJ393465 B459001 IX459001 ST459001 ACP459001 AML459001 AWH459001 BGD459001 BPZ459001 BZV459001 CJR459001 CTN459001 DDJ459001 DNF459001 DXB459001 EGX459001 EQT459001 FAP459001 FKL459001 FUH459001 GED459001 GNZ459001 GXV459001 HHR459001 HRN459001 IBJ459001 ILF459001 IVB459001 JEX459001 JOT459001 JYP459001 KIL459001 KSH459001 LCD459001 LLZ459001 LVV459001 MFR459001 MPN459001 MZJ459001 NJF459001 NTB459001 OCX459001 OMT459001 OWP459001 PGL459001 PQH459001 QAD459001 QJZ459001 QTV459001 RDR459001 RNN459001 RXJ459001 SHF459001 SRB459001 TAX459001 TKT459001 TUP459001 UEL459001 UOH459001 UYD459001 VHZ459001 VRV459001 WBR459001 WLN459001 WVJ459001 B524537 IX524537 ST524537 ACP524537 AML524537 AWH524537 BGD524537 BPZ524537 BZV524537 CJR524537 CTN524537 DDJ524537 DNF524537 DXB524537 EGX524537 EQT524537 FAP524537 FKL524537 FUH524537 GED524537 GNZ524537 GXV524537 HHR524537 HRN524537 IBJ524537 ILF524537 IVB524537 JEX524537 JOT524537 JYP524537 KIL524537 KSH524537 LCD524537 LLZ524537 LVV524537 MFR524537 MPN524537 MZJ524537 NJF524537 NTB524537 OCX524537 OMT524537 OWP524537 PGL524537 PQH524537 QAD524537 QJZ524537 QTV524537 RDR524537 RNN524537 RXJ524537 SHF524537 SRB524537 TAX524537 TKT524537 TUP524537 UEL524537 UOH524537 UYD524537 VHZ524537 VRV524537 WBR524537 WLN524537 WVJ524537 B590073 IX590073 ST590073 ACP590073 AML590073 AWH590073 BGD590073 BPZ590073 BZV590073 CJR590073 CTN590073 DDJ590073 DNF590073 DXB590073 EGX590073 EQT590073 FAP590073 FKL590073 FUH590073 GED590073 GNZ590073 GXV590073 HHR590073 HRN590073 IBJ590073 ILF590073 IVB590073 JEX590073 JOT590073 JYP590073 KIL590073 KSH590073 LCD590073 LLZ590073 LVV590073 MFR590073 MPN590073 MZJ590073 NJF590073 NTB590073 OCX590073 OMT590073 OWP590073 PGL590073 PQH590073 QAD590073 QJZ590073 QTV590073 RDR590073 RNN590073 RXJ590073 SHF590073 SRB590073 TAX590073 TKT590073 TUP590073 UEL590073 UOH590073 UYD590073 VHZ590073 VRV590073 WBR590073 WLN590073 WVJ590073 B655609 IX655609 ST655609 ACP655609 AML655609 AWH655609 BGD655609 BPZ655609 BZV655609 CJR655609 CTN655609 DDJ655609 DNF655609 DXB655609 EGX655609 EQT655609 FAP655609 FKL655609 FUH655609 GED655609 GNZ655609 GXV655609 HHR655609 HRN655609 IBJ655609 ILF655609 IVB655609 JEX655609 JOT655609 JYP655609 KIL655609 KSH655609 LCD655609 LLZ655609 LVV655609 MFR655609 MPN655609 MZJ655609 NJF655609 NTB655609 OCX655609 OMT655609 OWP655609 PGL655609 PQH655609 QAD655609 QJZ655609 QTV655609 RDR655609 RNN655609 RXJ655609 SHF655609 SRB655609 TAX655609 TKT655609 TUP655609 UEL655609 UOH655609 UYD655609 VHZ655609 VRV655609 WBR655609 WLN655609 WVJ655609 B721145 IX721145 ST721145 ACP721145 AML721145 AWH721145 BGD721145 BPZ721145 BZV721145 CJR721145 CTN721145 DDJ721145 DNF721145 DXB721145 EGX721145 EQT721145 FAP721145 FKL721145 FUH721145 GED721145 GNZ721145 GXV721145 HHR721145 HRN721145 IBJ721145 ILF721145 IVB721145 JEX721145 JOT721145 JYP721145 KIL721145 KSH721145 LCD721145 LLZ721145 LVV721145 MFR721145 MPN721145 MZJ721145 NJF721145 NTB721145 OCX721145 OMT721145 OWP721145 PGL721145 PQH721145 QAD721145 QJZ721145 QTV721145 RDR721145 RNN721145 RXJ721145 SHF721145 SRB721145 TAX721145 TKT721145 TUP721145 UEL721145 UOH721145 UYD721145 VHZ721145 VRV721145 WBR721145 WLN721145 WVJ721145 B786681 IX786681 ST786681 ACP786681 AML786681 AWH786681 BGD786681 BPZ786681 BZV786681 CJR786681 CTN786681 DDJ786681 DNF786681 DXB786681 EGX786681 EQT786681 FAP786681 FKL786681 FUH786681 GED786681 GNZ786681 GXV786681 HHR786681 HRN786681 IBJ786681 ILF786681 IVB786681 JEX786681 JOT786681 JYP786681 KIL786681 KSH786681 LCD786681 LLZ786681 LVV786681 MFR786681 MPN786681 MZJ786681 NJF786681 NTB786681 OCX786681 OMT786681 OWP786681 PGL786681 PQH786681 QAD786681 QJZ786681 QTV786681 RDR786681 RNN786681 RXJ786681 SHF786681 SRB786681 TAX786681 TKT786681 TUP786681 UEL786681 UOH786681 UYD786681 VHZ786681 VRV786681 WBR786681 WLN786681 WVJ786681 B852217 IX852217 ST852217 ACP852217 AML852217 AWH852217 BGD852217 BPZ852217 BZV852217 CJR852217 CTN852217 DDJ852217 DNF852217 DXB852217 EGX852217 EQT852217 FAP852217 FKL852217 FUH852217 GED852217 GNZ852217 GXV852217 HHR852217 HRN852217 IBJ852217 ILF852217 IVB852217 JEX852217 JOT852217 JYP852217 KIL852217 KSH852217 LCD852217 LLZ852217 LVV852217 MFR852217 MPN852217 MZJ852217 NJF852217 NTB852217 OCX852217 OMT852217 OWP852217 PGL852217 PQH852217 QAD852217 QJZ852217 QTV852217 RDR852217 RNN852217 RXJ852217 SHF852217 SRB852217 TAX852217 TKT852217 TUP852217 UEL852217 UOH852217 UYD852217 VHZ852217 VRV852217 WBR852217 WLN852217 WVJ852217 B917753 IX917753 ST917753 ACP917753 AML917753 AWH917753 BGD917753 BPZ917753 BZV917753 CJR917753 CTN917753 DDJ917753 DNF917753 DXB917753 EGX917753 EQT917753 FAP917753 FKL917753 FUH917753 GED917753 GNZ917753 GXV917753 HHR917753 HRN917753 IBJ917753 ILF917753 IVB917753 JEX917753 JOT917753 JYP917753 KIL917753 KSH917753 LCD917753 LLZ917753 LVV917753 MFR917753 MPN917753 MZJ917753 NJF917753 NTB917753 OCX917753 OMT917753 OWP917753 PGL917753 PQH917753 QAD917753 QJZ917753 QTV917753 RDR917753 RNN917753 RXJ917753 SHF917753 SRB917753 TAX917753 TKT917753 TUP917753 UEL917753 UOH917753 UYD917753 VHZ917753 VRV917753 WBR917753 WLN917753 WVJ917753 B983289 IX983289 ST983289 ACP983289 AML983289 AWH983289 BGD983289 BPZ983289 BZV983289 CJR983289 CTN983289 DDJ983289 DNF983289 DXB983289 EGX983289 EQT983289 FAP983289 FKL983289 FUH983289 GED983289 GNZ983289 GXV983289 HHR983289 HRN983289 IBJ983289 ILF983289 IVB983289 JEX983289 JOT983289 JYP983289 KIL983289 KSH983289 LCD983289 LLZ983289 LVV983289 MFR983289 MPN983289 MZJ983289 NJF983289 NTB983289 OCX983289 OMT983289 OWP983289 PGL983289 PQH983289 QAD983289 QJZ983289 QTV983289 RDR983289 RNN983289 RXJ983289 SHF983289 SRB983289 TAX983289 TKT983289 TUP983289 UEL983289 UOH983289 UYD983289 VHZ983289 VRV983289 WBR983289 WLN983289 WVJ983289 B255:C259 IX255:IY259 ST255:SU259 ACP255:ACQ259 AML255:AMM259 AWH255:AWI259 BGD255:BGE259 BPZ255:BQA259 BZV255:BZW259 CJR255:CJS259 CTN255:CTO259 DDJ255:DDK259 DNF255:DNG259 DXB255:DXC259 EGX255:EGY259 EQT255:EQU259 FAP255:FAQ259 FKL255:FKM259 FUH255:FUI259 GED255:GEE259 GNZ255:GOA259 GXV255:GXW259 HHR255:HHS259 HRN255:HRO259 IBJ255:IBK259 ILF255:ILG259 IVB255:IVC259 JEX255:JEY259 JOT255:JOU259 JYP255:JYQ259 KIL255:KIM259 KSH255:KSI259 LCD255:LCE259 LLZ255:LMA259 LVV255:LVW259 MFR255:MFS259 MPN255:MPO259 MZJ255:MZK259 NJF255:NJG259 NTB255:NTC259 OCX255:OCY259 OMT255:OMU259 OWP255:OWQ259 PGL255:PGM259 PQH255:PQI259 QAD255:QAE259 QJZ255:QKA259 QTV255:QTW259 RDR255:RDS259 RNN255:RNO259 RXJ255:RXK259 SHF255:SHG259 SRB255:SRC259 TAX255:TAY259 TKT255:TKU259 TUP255:TUQ259 UEL255:UEM259 UOH255:UOI259 UYD255:UYE259 VHZ255:VIA259 VRV255:VRW259 WBR255:WBS259 WLN255:WLO259 WVJ255:WVK259 B65791:C65795 IX65791:IY65795 ST65791:SU65795 ACP65791:ACQ65795 AML65791:AMM65795 AWH65791:AWI65795 BGD65791:BGE65795 BPZ65791:BQA65795 BZV65791:BZW65795 CJR65791:CJS65795 CTN65791:CTO65795 DDJ65791:DDK65795 DNF65791:DNG65795 DXB65791:DXC65795 EGX65791:EGY65795 EQT65791:EQU65795 FAP65791:FAQ65795 FKL65791:FKM65795 FUH65791:FUI65795 GED65791:GEE65795 GNZ65791:GOA65795 GXV65791:GXW65795 HHR65791:HHS65795 HRN65791:HRO65795 IBJ65791:IBK65795 ILF65791:ILG65795 IVB65791:IVC65795 JEX65791:JEY65795 JOT65791:JOU65795 JYP65791:JYQ65795 KIL65791:KIM65795 KSH65791:KSI65795 LCD65791:LCE65795 LLZ65791:LMA65795 LVV65791:LVW65795 MFR65791:MFS65795 MPN65791:MPO65795 MZJ65791:MZK65795 NJF65791:NJG65795 NTB65791:NTC65795 OCX65791:OCY65795 OMT65791:OMU65795 OWP65791:OWQ65795 PGL65791:PGM65795 PQH65791:PQI65795 QAD65791:QAE65795 QJZ65791:QKA65795 QTV65791:QTW65795 RDR65791:RDS65795 RNN65791:RNO65795 RXJ65791:RXK65795 SHF65791:SHG65795 SRB65791:SRC65795 TAX65791:TAY65795 TKT65791:TKU65795 TUP65791:TUQ65795 UEL65791:UEM65795 UOH65791:UOI65795 UYD65791:UYE65795 VHZ65791:VIA65795 VRV65791:VRW65795 WBR65791:WBS65795 WLN65791:WLO65795 WVJ65791:WVK65795 B131327:C131331 IX131327:IY131331 ST131327:SU131331 ACP131327:ACQ131331 AML131327:AMM131331 AWH131327:AWI131331 BGD131327:BGE131331 BPZ131327:BQA131331 BZV131327:BZW131331 CJR131327:CJS131331 CTN131327:CTO131331 DDJ131327:DDK131331 DNF131327:DNG131331 DXB131327:DXC131331 EGX131327:EGY131331 EQT131327:EQU131331 FAP131327:FAQ131331 FKL131327:FKM131331 FUH131327:FUI131331 GED131327:GEE131331 GNZ131327:GOA131331 GXV131327:GXW131331 HHR131327:HHS131331 HRN131327:HRO131331 IBJ131327:IBK131331 ILF131327:ILG131331 IVB131327:IVC131331 JEX131327:JEY131331 JOT131327:JOU131331 JYP131327:JYQ131331 KIL131327:KIM131331 KSH131327:KSI131331 LCD131327:LCE131331 LLZ131327:LMA131331 LVV131327:LVW131331 MFR131327:MFS131331 MPN131327:MPO131331 MZJ131327:MZK131331 NJF131327:NJG131331 NTB131327:NTC131331 OCX131327:OCY131331 OMT131327:OMU131331 OWP131327:OWQ131331 PGL131327:PGM131331 PQH131327:PQI131331 QAD131327:QAE131331 QJZ131327:QKA131331 QTV131327:QTW131331 RDR131327:RDS131331 RNN131327:RNO131331 RXJ131327:RXK131331 SHF131327:SHG131331 SRB131327:SRC131331 TAX131327:TAY131331 TKT131327:TKU131331 TUP131327:TUQ131331 UEL131327:UEM131331 UOH131327:UOI131331 UYD131327:UYE131331 VHZ131327:VIA131331 VRV131327:VRW131331 WBR131327:WBS131331 WLN131327:WLO131331 WVJ131327:WVK131331 B196863:C196867 IX196863:IY196867 ST196863:SU196867 ACP196863:ACQ196867 AML196863:AMM196867 AWH196863:AWI196867 BGD196863:BGE196867 BPZ196863:BQA196867 BZV196863:BZW196867 CJR196863:CJS196867 CTN196863:CTO196867 DDJ196863:DDK196867 DNF196863:DNG196867 DXB196863:DXC196867 EGX196863:EGY196867 EQT196863:EQU196867 FAP196863:FAQ196867 FKL196863:FKM196867 FUH196863:FUI196867 GED196863:GEE196867 GNZ196863:GOA196867 GXV196863:GXW196867 HHR196863:HHS196867 HRN196863:HRO196867 IBJ196863:IBK196867 ILF196863:ILG196867 IVB196863:IVC196867 JEX196863:JEY196867 JOT196863:JOU196867 JYP196863:JYQ196867 KIL196863:KIM196867 KSH196863:KSI196867 LCD196863:LCE196867 LLZ196863:LMA196867 LVV196863:LVW196867 MFR196863:MFS196867 MPN196863:MPO196867 MZJ196863:MZK196867 NJF196863:NJG196867 NTB196863:NTC196867 OCX196863:OCY196867 OMT196863:OMU196867 OWP196863:OWQ196867 PGL196863:PGM196867 PQH196863:PQI196867 QAD196863:QAE196867 QJZ196863:QKA196867 QTV196863:QTW196867 RDR196863:RDS196867 RNN196863:RNO196867 RXJ196863:RXK196867 SHF196863:SHG196867 SRB196863:SRC196867 TAX196863:TAY196867 TKT196863:TKU196867 TUP196863:TUQ196867 UEL196863:UEM196867 UOH196863:UOI196867 UYD196863:UYE196867 VHZ196863:VIA196867 VRV196863:VRW196867 WBR196863:WBS196867 WLN196863:WLO196867 WVJ196863:WVK196867 B262399:C262403 IX262399:IY262403 ST262399:SU262403 ACP262399:ACQ262403 AML262399:AMM262403 AWH262399:AWI262403 BGD262399:BGE262403 BPZ262399:BQA262403 BZV262399:BZW262403 CJR262399:CJS262403 CTN262399:CTO262403 DDJ262399:DDK262403 DNF262399:DNG262403 DXB262399:DXC262403 EGX262399:EGY262403 EQT262399:EQU262403 FAP262399:FAQ262403 FKL262399:FKM262403 FUH262399:FUI262403 GED262399:GEE262403 GNZ262399:GOA262403 GXV262399:GXW262403 HHR262399:HHS262403 HRN262399:HRO262403 IBJ262399:IBK262403 ILF262399:ILG262403 IVB262399:IVC262403 JEX262399:JEY262403 JOT262399:JOU262403 JYP262399:JYQ262403 KIL262399:KIM262403 KSH262399:KSI262403 LCD262399:LCE262403 LLZ262399:LMA262403 LVV262399:LVW262403 MFR262399:MFS262403 MPN262399:MPO262403 MZJ262399:MZK262403 NJF262399:NJG262403 NTB262399:NTC262403 OCX262399:OCY262403 OMT262399:OMU262403 OWP262399:OWQ262403 PGL262399:PGM262403 PQH262399:PQI262403 QAD262399:QAE262403 QJZ262399:QKA262403 QTV262399:QTW262403 RDR262399:RDS262403 RNN262399:RNO262403 RXJ262399:RXK262403 SHF262399:SHG262403 SRB262399:SRC262403 TAX262399:TAY262403 TKT262399:TKU262403 TUP262399:TUQ262403 UEL262399:UEM262403 UOH262399:UOI262403 UYD262399:UYE262403 VHZ262399:VIA262403 VRV262399:VRW262403 WBR262399:WBS262403 WLN262399:WLO262403 WVJ262399:WVK262403 B327935:C327939 IX327935:IY327939 ST327935:SU327939 ACP327935:ACQ327939 AML327935:AMM327939 AWH327935:AWI327939 BGD327935:BGE327939 BPZ327935:BQA327939 BZV327935:BZW327939 CJR327935:CJS327939 CTN327935:CTO327939 DDJ327935:DDK327939 DNF327935:DNG327939 DXB327935:DXC327939 EGX327935:EGY327939 EQT327935:EQU327939 FAP327935:FAQ327939 FKL327935:FKM327939 FUH327935:FUI327939 GED327935:GEE327939 GNZ327935:GOA327939 GXV327935:GXW327939 HHR327935:HHS327939 HRN327935:HRO327939 IBJ327935:IBK327939 ILF327935:ILG327939 IVB327935:IVC327939 JEX327935:JEY327939 JOT327935:JOU327939 JYP327935:JYQ327939 KIL327935:KIM327939 KSH327935:KSI327939 LCD327935:LCE327939 LLZ327935:LMA327939 LVV327935:LVW327939 MFR327935:MFS327939 MPN327935:MPO327939 MZJ327935:MZK327939 NJF327935:NJG327939 NTB327935:NTC327939 OCX327935:OCY327939 OMT327935:OMU327939 OWP327935:OWQ327939 PGL327935:PGM327939 PQH327935:PQI327939 QAD327935:QAE327939 QJZ327935:QKA327939 QTV327935:QTW327939 RDR327935:RDS327939 RNN327935:RNO327939 RXJ327935:RXK327939 SHF327935:SHG327939 SRB327935:SRC327939 TAX327935:TAY327939 TKT327935:TKU327939 TUP327935:TUQ327939 UEL327935:UEM327939 UOH327935:UOI327939 UYD327935:UYE327939 VHZ327935:VIA327939 VRV327935:VRW327939 WBR327935:WBS327939 WLN327935:WLO327939 WVJ327935:WVK327939 B393471:C393475 IX393471:IY393475 ST393471:SU393475 ACP393471:ACQ393475 AML393471:AMM393475 AWH393471:AWI393475 BGD393471:BGE393475 BPZ393471:BQA393475 BZV393471:BZW393475 CJR393471:CJS393475 CTN393471:CTO393475 DDJ393471:DDK393475 DNF393471:DNG393475 DXB393471:DXC393475 EGX393471:EGY393475 EQT393471:EQU393475 FAP393471:FAQ393475 FKL393471:FKM393475 FUH393471:FUI393475 GED393471:GEE393475 GNZ393471:GOA393475 GXV393471:GXW393475 HHR393471:HHS393475 HRN393471:HRO393475 IBJ393471:IBK393475 ILF393471:ILG393475 IVB393471:IVC393475 JEX393471:JEY393475 JOT393471:JOU393475 JYP393471:JYQ393475 KIL393471:KIM393475 KSH393471:KSI393475 LCD393471:LCE393475 LLZ393471:LMA393475 LVV393471:LVW393475 MFR393471:MFS393475 MPN393471:MPO393475 MZJ393471:MZK393475 NJF393471:NJG393475 NTB393471:NTC393475 OCX393471:OCY393475 OMT393471:OMU393475 OWP393471:OWQ393475 PGL393471:PGM393475 PQH393471:PQI393475 QAD393471:QAE393475 QJZ393471:QKA393475 QTV393471:QTW393475 RDR393471:RDS393475 RNN393471:RNO393475 RXJ393471:RXK393475 SHF393471:SHG393475 SRB393471:SRC393475 TAX393471:TAY393475 TKT393471:TKU393475 TUP393471:TUQ393475 UEL393471:UEM393475 UOH393471:UOI393475 UYD393471:UYE393475 VHZ393471:VIA393475 VRV393471:VRW393475 WBR393471:WBS393475 WLN393471:WLO393475 WVJ393471:WVK393475 B459007:C459011 IX459007:IY459011 ST459007:SU459011 ACP459007:ACQ459011 AML459007:AMM459011 AWH459007:AWI459011 BGD459007:BGE459011 BPZ459007:BQA459011 BZV459007:BZW459011 CJR459007:CJS459011 CTN459007:CTO459011 DDJ459007:DDK459011 DNF459007:DNG459011 DXB459007:DXC459011 EGX459007:EGY459011 EQT459007:EQU459011 FAP459007:FAQ459011 FKL459007:FKM459011 FUH459007:FUI459011 GED459007:GEE459011 GNZ459007:GOA459011 GXV459007:GXW459011 HHR459007:HHS459011 HRN459007:HRO459011 IBJ459007:IBK459011 ILF459007:ILG459011 IVB459007:IVC459011 JEX459007:JEY459011 JOT459007:JOU459011 JYP459007:JYQ459011 KIL459007:KIM459011 KSH459007:KSI459011 LCD459007:LCE459011 LLZ459007:LMA459011 LVV459007:LVW459011 MFR459007:MFS459011 MPN459007:MPO459011 MZJ459007:MZK459011 NJF459007:NJG459011 NTB459007:NTC459011 OCX459007:OCY459011 OMT459007:OMU459011 OWP459007:OWQ459011 PGL459007:PGM459011 PQH459007:PQI459011 QAD459007:QAE459011 QJZ459007:QKA459011 QTV459007:QTW459011 RDR459007:RDS459011 RNN459007:RNO459011 RXJ459007:RXK459011 SHF459007:SHG459011 SRB459007:SRC459011 TAX459007:TAY459011 TKT459007:TKU459011 TUP459007:TUQ459011 UEL459007:UEM459011 UOH459007:UOI459011 UYD459007:UYE459011 VHZ459007:VIA459011 VRV459007:VRW459011 WBR459007:WBS459011 WLN459007:WLO459011 WVJ459007:WVK459011 B524543:C524547 IX524543:IY524547 ST524543:SU524547 ACP524543:ACQ524547 AML524543:AMM524547 AWH524543:AWI524547 BGD524543:BGE524547 BPZ524543:BQA524547 BZV524543:BZW524547 CJR524543:CJS524547 CTN524543:CTO524547 DDJ524543:DDK524547 DNF524543:DNG524547 DXB524543:DXC524547 EGX524543:EGY524547 EQT524543:EQU524547 FAP524543:FAQ524547 FKL524543:FKM524547 FUH524543:FUI524547 GED524543:GEE524547 GNZ524543:GOA524547 GXV524543:GXW524547 HHR524543:HHS524547 HRN524543:HRO524547 IBJ524543:IBK524547 ILF524543:ILG524547 IVB524543:IVC524547 JEX524543:JEY524547 JOT524543:JOU524547 JYP524543:JYQ524547 KIL524543:KIM524547 KSH524543:KSI524547 LCD524543:LCE524547 LLZ524543:LMA524547 LVV524543:LVW524547 MFR524543:MFS524547 MPN524543:MPO524547 MZJ524543:MZK524547 NJF524543:NJG524547 NTB524543:NTC524547 OCX524543:OCY524547 OMT524543:OMU524547 OWP524543:OWQ524547 PGL524543:PGM524547 PQH524543:PQI524547 QAD524543:QAE524547 QJZ524543:QKA524547 QTV524543:QTW524547 RDR524543:RDS524547 RNN524543:RNO524547 RXJ524543:RXK524547 SHF524543:SHG524547 SRB524543:SRC524547 TAX524543:TAY524547 TKT524543:TKU524547 TUP524543:TUQ524547 UEL524543:UEM524547 UOH524543:UOI524547 UYD524543:UYE524547 VHZ524543:VIA524547 VRV524543:VRW524547 WBR524543:WBS524547 WLN524543:WLO524547 WVJ524543:WVK524547 B590079:C590083 IX590079:IY590083 ST590079:SU590083 ACP590079:ACQ590083 AML590079:AMM590083 AWH590079:AWI590083 BGD590079:BGE590083 BPZ590079:BQA590083 BZV590079:BZW590083 CJR590079:CJS590083 CTN590079:CTO590083 DDJ590079:DDK590083 DNF590079:DNG590083 DXB590079:DXC590083 EGX590079:EGY590083 EQT590079:EQU590083 FAP590079:FAQ590083 FKL590079:FKM590083 FUH590079:FUI590083 GED590079:GEE590083 GNZ590079:GOA590083 GXV590079:GXW590083 HHR590079:HHS590083 HRN590079:HRO590083 IBJ590079:IBK590083 ILF590079:ILG590083 IVB590079:IVC590083 JEX590079:JEY590083 JOT590079:JOU590083 JYP590079:JYQ590083 KIL590079:KIM590083 KSH590079:KSI590083 LCD590079:LCE590083 LLZ590079:LMA590083 LVV590079:LVW590083 MFR590079:MFS590083 MPN590079:MPO590083 MZJ590079:MZK590083 NJF590079:NJG590083 NTB590079:NTC590083 OCX590079:OCY590083 OMT590079:OMU590083 OWP590079:OWQ590083 PGL590079:PGM590083 PQH590079:PQI590083 QAD590079:QAE590083 QJZ590079:QKA590083 QTV590079:QTW590083 RDR590079:RDS590083 RNN590079:RNO590083 RXJ590079:RXK590083 SHF590079:SHG590083 SRB590079:SRC590083 TAX590079:TAY590083 TKT590079:TKU590083 TUP590079:TUQ590083 UEL590079:UEM590083 UOH590079:UOI590083 UYD590079:UYE590083 VHZ590079:VIA590083 VRV590079:VRW590083 WBR590079:WBS590083 WLN590079:WLO590083 WVJ590079:WVK590083 B655615:C655619 IX655615:IY655619 ST655615:SU655619 ACP655615:ACQ655619 AML655615:AMM655619 AWH655615:AWI655619 BGD655615:BGE655619 BPZ655615:BQA655619 BZV655615:BZW655619 CJR655615:CJS655619 CTN655615:CTO655619 DDJ655615:DDK655619 DNF655615:DNG655619 DXB655615:DXC655619 EGX655615:EGY655619 EQT655615:EQU655619 FAP655615:FAQ655619 FKL655615:FKM655619 FUH655615:FUI655619 GED655615:GEE655619 GNZ655615:GOA655619 GXV655615:GXW655619 HHR655615:HHS655619 HRN655615:HRO655619 IBJ655615:IBK655619 ILF655615:ILG655619 IVB655615:IVC655619 JEX655615:JEY655619 JOT655615:JOU655619 JYP655615:JYQ655619 KIL655615:KIM655619 KSH655615:KSI655619 LCD655615:LCE655619 LLZ655615:LMA655619 LVV655615:LVW655619 MFR655615:MFS655619 MPN655615:MPO655619 MZJ655615:MZK655619 NJF655615:NJG655619 NTB655615:NTC655619 OCX655615:OCY655619 OMT655615:OMU655619 OWP655615:OWQ655619 PGL655615:PGM655619 PQH655615:PQI655619 QAD655615:QAE655619 QJZ655615:QKA655619 QTV655615:QTW655619 RDR655615:RDS655619 RNN655615:RNO655619 RXJ655615:RXK655619 SHF655615:SHG655619 SRB655615:SRC655619 TAX655615:TAY655619 TKT655615:TKU655619 TUP655615:TUQ655619 UEL655615:UEM655619 UOH655615:UOI655619 UYD655615:UYE655619 VHZ655615:VIA655619 VRV655615:VRW655619 WBR655615:WBS655619 WLN655615:WLO655619 WVJ655615:WVK655619 B721151:C721155 IX721151:IY721155 ST721151:SU721155 ACP721151:ACQ721155 AML721151:AMM721155 AWH721151:AWI721155 BGD721151:BGE721155 BPZ721151:BQA721155 BZV721151:BZW721155 CJR721151:CJS721155 CTN721151:CTO721155 DDJ721151:DDK721155 DNF721151:DNG721155 DXB721151:DXC721155 EGX721151:EGY721155 EQT721151:EQU721155 FAP721151:FAQ721155 FKL721151:FKM721155 FUH721151:FUI721155 GED721151:GEE721155 GNZ721151:GOA721155 GXV721151:GXW721155 HHR721151:HHS721155 HRN721151:HRO721155 IBJ721151:IBK721155 ILF721151:ILG721155 IVB721151:IVC721155 JEX721151:JEY721155 JOT721151:JOU721155 JYP721151:JYQ721155 KIL721151:KIM721155 KSH721151:KSI721155 LCD721151:LCE721155 LLZ721151:LMA721155 LVV721151:LVW721155 MFR721151:MFS721155 MPN721151:MPO721155 MZJ721151:MZK721155 NJF721151:NJG721155 NTB721151:NTC721155 OCX721151:OCY721155 OMT721151:OMU721155 OWP721151:OWQ721155 PGL721151:PGM721155 PQH721151:PQI721155 QAD721151:QAE721155 QJZ721151:QKA721155 QTV721151:QTW721155 RDR721151:RDS721155 RNN721151:RNO721155 RXJ721151:RXK721155 SHF721151:SHG721155 SRB721151:SRC721155 TAX721151:TAY721155 TKT721151:TKU721155 TUP721151:TUQ721155 UEL721151:UEM721155 UOH721151:UOI721155 UYD721151:UYE721155 VHZ721151:VIA721155 VRV721151:VRW721155 WBR721151:WBS721155 WLN721151:WLO721155 WVJ721151:WVK721155 B786687:C786691 IX786687:IY786691 ST786687:SU786691 ACP786687:ACQ786691 AML786687:AMM786691 AWH786687:AWI786691 BGD786687:BGE786691 BPZ786687:BQA786691 BZV786687:BZW786691 CJR786687:CJS786691 CTN786687:CTO786691 DDJ786687:DDK786691 DNF786687:DNG786691 DXB786687:DXC786691 EGX786687:EGY786691 EQT786687:EQU786691 FAP786687:FAQ786691 FKL786687:FKM786691 FUH786687:FUI786691 GED786687:GEE786691 GNZ786687:GOA786691 GXV786687:GXW786691 HHR786687:HHS786691 HRN786687:HRO786691 IBJ786687:IBK786691 ILF786687:ILG786691 IVB786687:IVC786691 JEX786687:JEY786691 JOT786687:JOU786691 JYP786687:JYQ786691 KIL786687:KIM786691 KSH786687:KSI786691 LCD786687:LCE786691 LLZ786687:LMA786691 LVV786687:LVW786691 MFR786687:MFS786691 MPN786687:MPO786691 MZJ786687:MZK786691 NJF786687:NJG786691 NTB786687:NTC786691 OCX786687:OCY786691 OMT786687:OMU786691 OWP786687:OWQ786691 PGL786687:PGM786691 PQH786687:PQI786691 QAD786687:QAE786691 QJZ786687:QKA786691 QTV786687:QTW786691 RDR786687:RDS786691 RNN786687:RNO786691 RXJ786687:RXK786691 SHF786687:SHG786691 SRB786687:SRC786691 TAX786687:TAY786691 TKT786687:TKU786691 TUP786687:TUQ786691 UEL786687:UEM786691 UOH786687:UOI786691 UYD786687:UYE786691 VHZ786687:VIA786691 VRV786687:VRW786691 WBR786687:WBS786691 WLN786687:WLO786691 WVJ786687:WVK786691 B852223:C852227 IX852223:IY852227 ST852223:SU852227 ACP852223:ACQ852227 AML852223:AMM852227 AWH852223:AWI852227 BGD852223:BGE852227 BPZ852223:BQA852227 BZV852223:BZW852227 CJR852223:CJS852227 CTN852223:CTO852227 DDJ852223:DDK852227 DNF852223:DNG852227 DXB852223:DXC852227 EGX852223:EGY852227 EQT852223:EQU852227 FAP852223:FAQ852227 FKL852223:FKM852227 FUH852223:FUI852227 GED852223:GEE852227 GNZ852223:GOA852227 GXV852223:GXW852227 HHR852223:HHS852227 HRN852223:HRO852227 IBJ852223:IBK852227 ILF852223:ILG852227 IVB852223:IVC852227 JEX852223:JEY852227 JOT852223:JOU852227 JYP852223:JYQ852227 KIL852223:KIM852227 KSH852223:KSI852227 LCD852223:LCE852227 LLZ852223:LMA852227 LVV852223:LVW852227 MFR852223:MFS852227 MPN852223:MPO852227 MZJ852223:MZK852227 NJF852223:NJG852227 NTB852223:NTC852227 OCX852223:OCY852227 OMT852223:OMU852227 OWP852223:OWQ852227 PGL852223:PGM852227 PQH852223:PQI852227 QAD852223:QAE852227 QJZ852223:QKA852227 QTV852223:QTW852227 RDR852223:RDS852227 RNN852223:RNO852227 RXJ852223:RXK852227 SHF852223:SHG852227 SRB852223:SRC852227 TAX852223:TAY852227 TKT852223:TKU852227 TUP852223:TUQ852227 UEL852223:UEM852227 UOH852223:UOI852227 UYD852223:UYE852227 VHZ852223:VIA852227 VRV852223:VRW852227 WBR852223:WBS852227 WLN852223:WLO852227 WVJ852223:WVK852227 B917759:C917763 IX917759:IY917763 ST917759:SU917763 ACP917759:ACQ917763 AML917759:AMM917763 AWH917759:AWI917763 BGD917759:BGE917763 BPZ917759:BQA917763 BZV917759:BZW917763 CJR917759:CJS917763 CTN917759:CTO917763 DDJ917759:DDK917763 DNF917759:DNG917763 DXB917759:DXC917763 EGX917759:EGY917763 EQT917759:EQU917763 FAP917759:FAQ917763 FKL917759:FKM917763 FUH917759:FUI917763 GED917759:GEE917763 GNZ917759:GOA917763 GXV917759:GXW917763 HHR917759:HHS917763 HRN917759:HRO917763 IBJ917759:IBK917763 ILF917759:ILG917763 IVB917759:IVC917763 JEX917759:JEY917763 JOT917759:JOU917763 JYP917759:JYQ917763 KIL917759:KIM917763 KSH917759:KSI917763 LCD917759:LCE917763 LLZ917759:LMA917763 LVV917759:LVW917763 MFR917759:MFS917763 MPN917759:MPO917763 MZJ917759:MZK917763 NJF917759:NJG917763 NTB917759:NTC917763 OCX917759:OCY917763 OMT917759:OMU917763 OWP917759:OWQ917763 PGL917759:PGM917763 PQH917759:PQI917763 QAD917759:QAE917763 QJZ917759:QKA917763 QTV917759:QTW917763 RDR917759:RDS917763 RNN917759:RNO917763 RXJ917759:RXK917763 SHF917759:SHG917763 SRB917759:SRC917763 TAX917759:TAY917763 TKT917759:TKU917763 TUP917759:TUQ917763 UEL917759:UEM917763 UOH917759:UOI917763 UYD917759:UYE917763 VHZ917759:VIA917763 VRV917759:VRW917763 WBR917759:WBS917763 WLN917759:WLO917763 WVJ917759:WVK917763 B983295:C983299 IX983295:IY983299 ST983295:SU983299 ACP983295:ACQ983299 AML983295:AMM983299 AWH983295:AWI983299 BGD983295:BGE983299 BPZ983295:BQA983299 BZV983295:BZW983299 CJR983295:CJS983299 CTN983295:CTO983299 DDJ983295:DDK983299 DNF983295:DNG983299 DXB983295:DXC983299 EGX983295:EGY983299 EQT983295:EQU983299 FAP983295:FAQ983299 FKL983295:FKM983299 FUH983295:FUI983299 GED983295:GEE983299 GNZ983295:GOA983299 GXV983295:GXW983299 HHR983295:HHS983299 HRN983295:HRO983299 IBJ983295:IBK983299 ILF983295:ILG983299 IVB983295:IVC983299 JEX983295:JEY983299 JOT983295:JOU983299 JYP983295:JYQ983299 KIL983295:KIM983299 KSH983295:KSI983299 LCD983295:LCE983299 LLZ983295:LMA983299 LVV983295:LVW983299 MFR983295:MFS983299 MPN983295:MPO983299 MZJ983295:MZK983299 NJF983295:NJG983299 NTB983295:NTC983299 OCX983295:OCY983299 OMT983295:OMU983299 OWP983295:OWQ983299 PGL983295:PGM983299 PQH983295:PQI983299 QAD983295:QAE983299 QJZ983295:QKA983299 QTV983295:QTW983299 RDR983295:RDS983299 RNN983295:RNO983299 RXJ983295:RXK983299 SHF983295:SHG983299 SRB983295:SRC983299 TAX983295:TAY983299 TKT983295:TKU983299 TUP983295:TUQ983299 UEL983295:UEM983299 UOH983295:UOI983299 UYD983295:UYE983299 VHZ983295:VIA983299 VRV983295:VRW983299 WBR983295:WBS983299 WLN983295:WLO983299 WVJ983295:WVK983299 B230:C234 IX230:IY234 ST230:SU234 ACP230:ACQ234 AML230:AMM234 AWH230:AWI234 BGD230:BGE234 BPZ230:BQA234 BZV230:BZW234 CJR230:CJS234 CTN230:CTO234 DDJ230:DDK234 DNF230:DNG234 DXB230:DXC234 EGX230:EGY234 EQT230:EQU234 FAP230:FAQ234 FKL230:FKM234 FUH230:FUI234 GED230:GEE234 GNZ230:GOA234 GXV230:GXW234 HHR230:HHS234 HRN230:HRO234 IBJ230:IBK234 ILF230:ILG234 IVB230:IVC234 JEX230:JEY234 JOT230:JOU234 JYP230:JYQ234 KIL230:KIM234 KSH230:KSI234 LCD230:LCE234 LLZ230:LMA234 LVV230:LVW234 MFR230:MFS234 MPN230:MPO234 MZJ230:MZK234 NJF230:NJG234 NTB230:NTC234 OCX230:OCY234 OMT230:OMU234 OWP230:OWQ234 PGL230:PGM234 PQH230:PQI234 QAD230:QAE234 QJZ230:QKA234 QTV230:QTW234 RDR230:RDS234 RNN230:RNO234 RXJ230:RXK234 SHF230:SHG234 SRB230:SRC234 TAX230:TAY234 TKT230:TKU234 TUP230:TUQ234 UEL230:UEM234 UOH230:UOI234 UYD230:UYE234 VHZ230:VIA234 VRV230:VRW234 WBR230:WBS234 WLN230:WLO234 WVJ230:WVK234 B65766:C65770 IX65766:IY65770 ST65766:SU65770 ACP65766:ACQ65770 AML65766:AMM65770 AWH65766:AWI65770 BGD65766:BGE65770 BPZ65766:BQA65770 BZV65766:BZW65770 CJR65766:CJS65770 CTN65766:CTO65770 DDJ65766:DDK65770 DNF65766:DNG65770 DXB65766:DXC65770 EGX65766:EGY65770 EQT65766:EQU65770 FAP65766:FAQ65770 FKL65766:FKM65770 FUH65766:FUI65770 GED65766:GEE65770 GNZ65766:GOA65770 GXV65766:GXW65770 HHR65766:HHS65770 HRN65766:HRO65770 IBJ65766:IBK65770 ILF65766:ILG65770 IVB65766:IVC65770 JEX65766:JEY65770 JOT65766:JOU65770 JYP65766:JYQ65770 KIL65766:KIM65770 KSH65766:KSI65770 LCD65766:LCE65770 LLZ65766:LMA65770 LVV65766:LVW65770 MFR65766:MFS65770 MPN65766:MPO65770 MZJ65766:MZK65770 NJF65766:NJG65770 NTB65766:NTC65770 OCX65766:OCY65770 OMT65766:OMU65770 OWP65766:OWQ65770 PGL65766:PGM65770 PQH65766:PQI65770 QAD65766:QAE65770 QJZ65766:QKA65770 QTV65766:QTW65770 RDR65766:RDS65770 RNN65766:RNO65770 RXJ65766:RXK65770 SHF65766:SHG65770 SRB65766:SRC65770 TAX65766:TAY65770 TKT65766:TKU65770 TUP65766:TUQ65770 UEL65766:UEM65770 UOH65766:UOI65770 UYD65766:UYE65770 VHZ65766:VIA65770 VRV65766:VRW65770 WBR65766:WBS65770 WLN65766:WLO65770 WVJ65766:WVK65770 B131302:C131306 IX131302:IY131306 ST131302:SU131306 ACP131302:ACQ131306 AML131302:AMM131306 AWH131302:AWI131306 BGD131302:BGE131306 BPZ131302:BQA131306 BZV131302:BZW131306 CJR131302:CJS131306 CTN131302:CTO131306 DDJ131302:DDK131306 DNF131302:DNG131306 DXB131302:DXC131306 EGX131302:EGY131306 EQT131302:EQU131306 FAP131302:FAQ131306 FKL131302:FKM131306 FUH131302:FUI131306 GED131302:GEE131306 GNZ131302:GOA131306 GXV131302:GXW131306 HHR131302:HHS131306 HRN131302:HRO131306 IBJ131302:IBK131306 ILF131302:ILG131306 IVB131302:IVC131306 JEX131302:JEY131306 JOT131302:JOU131306 JYP131302:JYQ131306 KIL131302:KIM131306 KSH131302:KSI131306 LCD131302:LCE131306 LLZ131302:LMA131306 LVV131302:LVW131306 MFR131302:MFS131306 MPN131302:MPO131306 MZJ131302:MZK131306 NJF131302:NJG131306 NTB131302:NTC131306 OCX131302:OCY131306 OMT131302:OMU131306 OWP131302:OWQ131306 PGL131302:PGM131306 PQH131302:PQI131306 QAD131302:QAE131306 QJZ131302:QKA131306 QTV131302:QTW131306 RDR131302:RDS131306 RNN131302:RNO131306 RXJ131302:RXK131306 SHF131302:SHG131306 SRB131302:SRC131306 TAX131302:TAY131306 TKT131302:TKU131306 TUP131302:TUQ131306 UEL131302:UEM131306 UOH131302:UOI131306 UYD131302:UYE131306 VHZ131302:VIA131306 VRV131302:VRW131306 WBR131302:WBS131306 WLN131302:WLO131306 WVJ131302:WVK131306 B196838:C196842 IX196838:IY196842 ST196838:SU196842 ACP196838:ACQ196842 AML196838:AMM196842 AWH196838:AWI196842 BGD196838:BGE196842 BPZ196838:BQA196842 BZV196838:BZW196842 CJR196838:CJS196842 CTN196838:CTO196842 DDJ196838:DDK196842 DNF196838:DNG196842 DXB196838:DXC196842 EGX196838:EGY196842 EQT196838:EQU196842 FAP196838:FAQ196842 FKL196838:FKM196842 FUH196838:FUI196842 GED196838:GEE196842 GNZ196838:GOA196842 GXV196838:GXW196842 HHR196838:HHS196842 HRN196838:HRO196842 IBJ196838:IBK196842 ILF196838:ILG196842 IVB196838:IVC196842 JEX196838:JEY196842 JOT196838:JOU196842 JYP196838:JYQ196842 KIL196838:KIM196842 KSH196838:KSI196842 LCD196838:LCE196842 LLZ196838:LMA196842 LVV196838:LVW196842 MFR196838:MFS196842 MPN196838:MPO196842 MZJ196838:MZK196842 NJF196838:NJG196842 NTB196838:NTC196842 OCX196838:OCY196842 OMT196838:OMU196842 OWP196838:OWQ196842 PGL196838:PGM196842 PQH196838:PQI196842 QAD196838:QAE196842 QJZ196838:QKA196842 QTV196838:QTW196842 RDR196838:RDS196842 RNN196838:RNO196842 RXJ196838:RXK196842 SHF196838:SHG196842 SRB196838:SRC196842 TAX196838:TAY196842 TKT196838:TKU196842 TUP196838:TUQ196842 UEL196838:UEM196842 UOH196838:UOI196842 UYD196838:UYE196842 VHZ196838:VIA196842 VRV196838:VRW196842 WBR196838:WBS196842 WLN196838:WLO196842 WVJ196838:WVK196842 B262374:C262378 IX262374:IY262378 ST262374:SU262378 ACP262374:ACQ262378 AML262374:AMM262378 AWH262374:AWI262378 BGD262374:BGE262378 BPZ262374:BQA262378 BZV262374:BZW262378 CJR262374:CJS262378 CTN262374:CTO262378 DDJ262374:DDK262378 DNF262374:DNG262378 DXB262374:DXC262378 EGX262374:EGY262378 EQT262374:EQU262378 FAP262374:FAQ262378 FKL262374:FKM262378 FUH262374:FUI262378 GED262374:GEE262378 GNZ262374:GOA262378 GXV262374:GXW262378 HHR262374:HHS262378 HRN262374:HRO262378 IBJ262374:IBK262378 ILF262374:ILG262378 IVB262374:IVC262378 JEX262374:JEY262378 JOT262374:JOU262378 JYP262374:JYQ262378 KIL262374:KIM262378 KSH262374:KSI262378 LCD262374:LCE262378 LLZ262374:LMA262378 LVV262374:LVW262378 MFR262374:MFS262378 MPN262374:MPO262378 MZJ262374:MZK262378 NJF262374:NJG262378 NTB262374:NTC262378 OCX262374:OCY262378 OMT262374:OMU262378 OWP262374:OWQ262378 PGL262374:PGM262378 PQH262374:PQI262378 QAD262374:QAE262378 QJZ262374:QKA262378 QTV262374:QTW262378 RDR262374:RDS262378 RNN262374:RNO262378 RXJ262374:RXK262378 SHF262374:SHG262378 SRB262374:SRC262378 TAX262374:TAY262378 TKT262374:TKU262378 TUP262374:TUQ262378 UEL262374:UEM262378 UOH262374:UOI262378 UYD262374:UYE262378 VHZ262374:VIA262378 VRV262374:VRW262378 WBR262374:WBS262378 WLN262374:WLO262378 WVJ262374:WVK262378 B327910:C327914 IX327910:IY327914 ST327910:SU327914 ACP327910:ACQ327914 AML327910:AMM327914 AWH327910:AWI327914 BGD327910:BGE327914 BPZ327910:BQA327914 BZV327910:BZW327914 CJR327910:CJS327914 CTN327910:CTO327914 DDJ327910:DDK327914 DNF327910:DNG327914 DXB327910:DXC327914 EGX327910:EGY327914 EQT327910:EQU327914 FAP327910:FAQ327914 FKL327910:FKM327914 FUH327910:FUI327914 GED327910:GEE327914 GNZ327910:GOA327914 GXV327910:GXW327914 HHR327910:HHS327914 HRN327910:HRO327914 IBJ327910:IBK327914 ILF327910:ILG327914 IVB327910:IVC327914 JEX327910:JEY327914 JOT327910:JOU327914 JYP327910:JYQ327914 KIL327910:KIM327914 KSH327910:KSI327914 LCD327910:LCE327914 LLZ327910:LMA327914 LVV327910:LVW327914 MFR327910:MFS327914 MPN327910:MPO327914 MZJ327910:MZK327914 NJF327910:NJG327914 NTB327910:NTC327914 OCX327910:OCY327914 OMT327910:OMU327914 OWP327910:OWQ327914 PGL327910:PGM327914 PQH327910:PQI327914 QAD327910:QAE327914 QJZ327910:QKA327914 QTV327910:QTW327914 RDR327910:RDS327914 RNN327910:RNO327914 RXJ327910:RXK327914 SHF327910:SHG327914 SRB327910:SRC327914 TAX327910:TAY327914 TKT327910:TKU327914 TUP327910:TUQ327914 UEL327910:UEM327914 UOH327910:UOI327914 UYD327910:UYE327914 VHZ327910:VIA327914 VRV327910:VRW327914 WBR327910:WBS327914 WLN327910:WLO327914 WVJ327910:WVK327914 B393446:C393450 IX393446:IY393450 ST393446:SU393450 ACP393446:ACQ393450 AML393446:AMM393450 AWH393446:AWI393450 BGD393446:BGE393450 BPZ393446:BQA393450 BZV393446:BZW393450 CJR393446:CJS393450 CTN393446:CTO393450 DDJ393446:DDK393450 DNF393446:DNG393450 DXB393446:DXC393450 EGX393446:EGY393450 EQT393446:EQU393450 FAP393446:FAQ393450 FKL393446:FKM393450 FUH393446:FUI393450 GED393446:GEE393450 GNZ393446:GOA393450 GXV393446:GXW393450 HHR393446:HHS393450 HRN393446:HRO393450 IBJ393446:IBK393450 ILF393446:ILG393450 IVB393446:IVC393450 JEX393446:JEY393450 JOT393446:JOU393450 JYP393446:JYQ393450 KIL393446:KIM393450 KSH393446:KSI393450 LCD393446:LCE393450 LLZ393446:LMA393450 LVV393446:LVW393450 MFR393446:MFS393450 MPN393446:MPO393450 MZJ393446:MZK393450 NJF393446:NJG393450 NTB393446:NTC393450 OCX393446:OCY393450 OMT393446:OMU393450 OWP393446:OWQ393450 PGL393446:PGM393450 PQH393446:PQI393450 QAD393446:QAE393450 QJZ393446:QKA393450 QTV393446:QTW393450 RDR393446:RDS393450 RNN393446:RNO393450 RXJ393446:RXK393450 SHF393446:SHG393450 SRB393446:SRC393450 TAX393446:TAY393450 TKT393446:TKU393450 TUP393446:TUQ393450 UEL393446:UEM393450 UOH393446:UOI393450 UYD393446:UYE393450 VHZ393446:VIA393450 VRV393446:VRW393450 WBR393446:WBS393450 WLN393446:WLO393450 WVJ393446:WVK393450 B458982:C458986 IX458982:IY458986 ST458982:SU458986 ACP458982:ACQ458986 AML458982:AMM458986 AWH458982:AWI458986 BGD458982:BGE458986 BPZ458982:BQA458986 BZV458982:BZW458986 CJR458982:CJS458986 CTN458982:CTO458986 DDJ458982:DDK458986 DNF458982:DNG458986 DXB458982:DXC458986 EGX458982:EGY458986 EQT458982:EQU458986 FAP458982:FAQ458986 FKL458982:FKM458986 FUH458982:FUI458986 GED458982:GEE458986 GNZ458982:GOA458986 GXV458982:GXW458986 HHR458982:HHS458986 HRN458982:HRO458986 IBJ458982:IBK458986 ILF458982:ILG458986 IVB458982:IVC458986 JEX458982:JEY458986 JOT458982:JOU458986 JYP458982:JYQ458986 KIL458982:KIM458986 KSH458982:KSI458986 LCD458982:LCE458986 LLZ458982:LMA458986 LVV458982:LVW458986 MFR458982:MFS458986 MPN458982:MPO458986 MZJ458982:MZK458986 NJF458982:NJG458986 NTB458982:NTC458986 OCX458982:OCY458986 OMT458982:OMU458986 OWP458982:OWQ458986 PGL458982:PGM458986 PQH458982:PQI458986 QAD458982:QAE458986 QJZ458982:QKA458986 QTV458982:QTW458986 RDR458982:RDS458986 RNN458982:RNO458986 RXJ458982:RXK458986 SHF458982:SHG458986 SRB458982:SRC458986 TAX458982:TAY458986 TKT458982:TKU458986 TUP458982:TUQ458986 UEL458982:UEM458986 UOH458982:UOI458986 UYD458982:UYE458986 VHZ458982:VIA458986 VRV458982:VRW458986 WBR458982:WBS458986 WLN458982:WLO458986 WVJ458982:WVK458986 B524518:C524522 IX524518:IY524522 ST524518:SU524522 ACP524518:ACQ524522 AML524518:AMM524522 AWH524518:AWI524522 BGD524518:BGE524522 BPZ524518:BQA524522 BZV524518:BZW524522 CJR524518:CJS524522 CTN524518:CTO524522 DDJ524518:DDK524522 DNF524518:DNG524522 DXB524518:DXC524522 EGX524518:EGY524522 EQT524518:EQU524522 FAP524518:FAQ524522 FKL524518:FKM524522 FUH524518:FUI524522 GED524518:GEE524522 GNZ524518:GOA524522 GXV524518:GXW524522 HHR524518:HHS524522 HRN524518:HRO524522 IBJ524518:IBK524522 ILF524518:ILG524522 IVB524518:IVC524522 JEX524518:JEY524522 JOT524518:JOU524522 JYP524518:JYQ524522 KIL524518:KIM524522 KSH524518:KSI524522 LCD524518:LCE524522 LLZ524518:LMA524522 LVV524518:LVW524522 MFR524518:MFS524522 MPN524518:MPO524522 MZJ524518:MZK524522 NJF524518:NJG524522 NTB524518:NTC524522 OCX524518:OCY524522 OMT524518:OMU524522 OWP524518:OWQ524522 PGL524518:PGM524522 PQH524518:PQI524522 QAD524518:QAE524522 QJZ524518:QKA524522 QTV524518:QTW524522 RDR524518:RDS524522 RNN524518:RNO524522 RXJ524518:RXK524522 SHF524518:SHG524522 SRB524518:SRC524522 TAX524518:TAY524522 TKT524518:TKU524522 TUP524518:TUQ524522 UEL524518:UEM524522 UOH524518:UOI524522 UYD524518:UYE524522 VHZ524518:VIA524522 VRV524518:VRW524522 WBR524518:WBS524522 WLN524518:WLO524522 WVJ524518:WVK524522 B590054:C590058 IX590054:IY590058 ST590054:SU590058 ACP590054:ACQ590058 AML590054:AMM590058 AWH590054:AWI590058 BGD590054:BGE590058 BPZ590054:BQA590058 BZV590054:BZW590058 CJR590054:CJS590058 CTN590054:CTO590058 DDJ590054:DDK590058 DNF590054:DNG590058 DXB590054:DXC590058 EGX590054:EGY590058 EQT590054:EQU590058 FAP590054:FAQ590058 FKL590054:FKM590058 FUH590054:FUI590058 GED590054:GEE590058 GNZ590054:GOA590058 GXV590054:GXW590058 HHR590054:HHS590058 HRN590054:HRO590058 IBJ590054:IBK590058 ILF590054:ILG590058 IVB590054:IVC590058 JEX590054:JEY590058 JOT590054:JOU590058 JYP590054:JYQ590058 KIL590054:KIM590058 KSH590054:KSI590058 LCD590054:LCE590058 LLZ590054:LMA590058 LVV590054:LVW590058 MFR590054:MFS590058 MPN590054:MPO590058 MZJ590054:MZK590058 NJF590054:NJG590058 NTB590054:NTC590058 OCX590054:OCY590058 OMT590054:OMU590058 OWP590054:OWQ590058 PGL590054:PGM590058 PQH590054:PQI590058 QAD590054:QAE590058 QJZ590054:QKA590058 QTV590054:QTW590058 RDR590054:RDS590058 RNN590054:RNO590058 RXJ590054:RXK590058 SHF590054:SHG590058 SRB590054:SRC590058 TAX590054:TAY590058 TKT590054:TKU590058 TUP590054:TUQ590058 UEL590054:UEM590058 UOH590054:UOI590058 UYD590054:UYE590058 VHZ590054:VIA590058 VRV590054:VRW590058 WBR590054:WBS590058 WLN590054:WLO590058 WVJ590054:WVK590058 B655590:C655594 IX655590:IY655594 ST655590:SU655594 ACP655590:ACQ655594 AML655590:AMM655594 AWH655590:AWI655594 BGD655590:BGE655594 BPZ655590:BQA655594 BZV655590:BZW655594 CJR655590:CJS655594 CTN655590:CTO655594 DDJ655590:DDK655594 DNF655590:DNG655594 DXB655590:DXC655594 EGX655590:EGY655594 EQT655590:EQU655594 FAP655590:FAQ655594 FKL655590:FKM655594 FUH655590:FUI655594 GED655590:GEE655594 GNZ655590:GOA655594 GXV655590:GXW655594 HHR655590:HHS655594 HRN655590:HRO655594 IBJ655590:IBK655594 ILF655590:ILG655594 IVB655590:IVC655594 JEX655590:JEY655594 JOT655590:JOU655594 JYP655590:JYQ655594 KIL655590:KIM655594 KSH655590:KSI655594 LCD655590:LCE655594 LLZ655590:LMA655594 LVV655590:LVW655594 MFR655590:MFS655594 MPN655590:MPO655594 MZJ655590:MZK655594 NJF655590:NJG655594 NTB655590:NTC655594 OCX655590:OCY655594 OMT655590:OMU655594 OWP655590:OWQ655594 PGL655590:PGM655594 PQH655590:PQI655594 QAD655590:QAE655594 QJZ655590:QKA655594 QTV655590:QTW655594 RDR655590:RDS655594 RNN655590:RNO655594 RXJ655590:RXK655594 SHF655590:SHG655594 SRB655590:SRC655594 TAX655590:TAY655594 TKT655590:TKU655594 TUP655590:TUQ655594 UEL655590:UEM655594 UOH655590:UOI655594 UYD655590:UYE655594 VHZ655590:VIA655594 VRV655590:VRW655594 WBR655590:WBS655594 WLN655590:WLO655594 WVJ655590:WVK655594 B721126:C721130 IX721126:IY721130 ST721126:SU721130 ACP721126:ACQ721130 AML721126:AMM721130 AWH721126:AWI721130 BGD721126:BGE721130 BPZ721126:BQA721130 BZV721126:BZW721130 CJR721126:CJS721130 CTN721126:CTO721130 DDJ721126:DDK721130 DNF721126:DNG721130 DXB721126:DXC721130 EGX721126:EGY721130 EQT721126:EQU721130 FAP721126:FAQ721130 FKL721126:FKM721130 FUH721126:FUI721130 GED721126:GEE721130 GNZ721126:GOA721130 GXV721126:GXW721130 HHR721126:HHS721130 HRN721126:HRO721130 IBJ721126:IBK721130 ILF721126:ILG721130 IVB721126:IVC721130 JEX721126:JEY721130 JOT721126:JOU721130 JYP721126:JYQ721130 KIL721126:KIM721130 KSH721126:KSI721130 LCD721126:LCE721130 LLZ721126:LMA721130 LVV721126:LVW721130 MFR721126:MFS721130 MPN721126:MPO721130 MZJ721126:MZK721130 NJF721126:NJG721130 NTB721126:NTC721130 OCX721126:OCY721130 OMT721126:OMU721130 OWP721126:OWQ721130 PGL721126:PGM721130 PQH721126:PQI721130 QAD721126:QAE721130 QJZ721126:QKA721130 QTV721126:QTW721130 RDR721126:RDS721130 RNN721126:RNO721130 RXJ721126:RXK721130 SHF721126:SHG721130 SRB721126:SRC721130 TAX721126:TAY721130 TKT721126:TKU721130 TUP721126:TUQ721130 UEL721126:UEM721130 UOH721126:UOI721130 UYD721126:UYE721130 VHZ721126:VIA721130 VRV721126:VRW721130 WBR721126:WBS721130 WLN721126:WLO721130 WVJ721126:WVK721130 B786662:C786666 IX786662:IY786666 ST786662:SU786666 ACP786662:ACQ786666 AML786662:AMM786666 AWH786662:AWI786666 BGD786662:BGE786666 BPZ786662:BQA786666 BZV786662:BZW786666 CJR786662:CJS786666 CTN786662:CTO786666 DDJ786662:DDK786666 DNF786662:DNG786666 DXB786662:DXC786666 EGX786662:EGY786666 EQT786662:EQU786666 FAP786662:FAQ786666 FKL786662:FKM786666 FUH786662:FUI786666 GED786662:GEE786666 GNZ786662:GOA786666 GXV786662:GXW786666 HHR786662:HHS786666 HRN786662:HRO786666 IBJ786662:IBK786666 ILF786662:ILG786666 IVB786662:IVC786666 JEX786662:JEY786666 JOT786662:JOU786666 JYP786662:JYQ786666 KIL786662:KIM786666 KSH786662:KSI786666 LCD786662:LCE786666 LLZ786662:LMA786666 LVV786662:LVW786666 MFR786662:MFS786666 MPN786662:MPO786666 MZJ786662:MZK786666 NJF786662:NJG786666 NTB786662:NTC786666 OCX786662:OCY786666 OMT786662:OMU786666 OWP786662:OWQ786666 PGL786662:PGM786666 PQH786662:PQI786666 QAD786662:QAE786666 QJZ786662:QKA786666 QTV786662:QTW786666 RDR786662:RDS786666 RNN786662:RNO786666 RXJ786662:RXK786666 SHF786662:SHG786666 SRB786662:SRC786666 TAX786662:TAY786666 TKT786662:TKU786666 TUP786662:TUQ786666 UEL786662:UEM786666 UOH786662:UOI786666 UYD786662:UYE786666 VHZ786662:VIA786666 VRV786662:VRW786666 WBR786662:WBS786666 WLN786662:WLO786666 WVJ786662:WVK786666 B852198:C852202 IX852198:IY852202 ST852198:SU852202 ACP852198:ACQ852202 AML852198:AMM852202 AWH852198:AWI852202 BGD852198:BGE852202 BPZ852198:BQA852202 BZV852198:BZW852202 CJR852198:CJS852202 CTN852198:CTO852202 DDJ852198:DDK852202 DNF852198:DNG852202 DXB852198:DXC852202 EGX852198:EGY852202 EQT852198:EQU852202 FAP852198:FAQ852202 FKL852198:FKM852202 FUH852198:FUI852202 GED852198:GEE852202 GNZ852198:GOA852202 GXV852198:GXW852202 HHR852198:HHS852202 HRN852198:HRO852202 IBJ852198:IBK852202 ILF852198:ILG852202 IVB852198:IVC852202 JEX852198:JEY852202 JOT852198:JOU852202 JYP852198:JYQ852202 KIL852198:KIM852202 KSH852198:KSI852202 LCD852198:LCE852202 LLZ852198:LMA852202 LVV852198:LVW852202 MFR852198:MFS852202 MPN852198:MPO852202 MZJ852198:MZK852202 NJF852198:NJG852202 NTB852198:NTC852202 OCX852198:OCY852202 OMT852198:OMU852202 OWP852198:OWQ852202 PGL852198:PGM852202 PQH852198:PQI852202 QAD852198:QAE852202 QJZ852198:QKA852202 QTV852198:QTW852202 RDR852198:RDS852202 RNN852198:RNO852202 RXJ852198:RXK852202 SHF852198:SHG852202 SRB852198:SRC852202 TAX852198:TAY852202 TKT852198:TKU852202 TUP852198:TUQ852202 UEL852198:UEM852202 UOH852198:UOI852202 UYD852198:UYE852202 VHZ852198:VIA852202 VRV852198:VRW852202 WBR852198:WBS852202 WLN852198:WLO852202 WVJ852198:WVK852202 B917734:C917738 IX917734:IY917738 ST917734:SU917738 ACP917734:ACQ917738 AML917734:AMM917738 AWH917734:AWI917738 BGD917734:BGE917738 BPZ917734:BQA917738 BZV917734:BZW917738 CJR917734:CJS917738 CTN917734:CTO917738 DDJ917734:DDK917738 DNF917734:DNG917738 DXB917734:DXC917738 EGX917734:EGY917738 EQT917734:EQU917738 FAP917734:FAQ917738 FKL917734:FKM917738 FUH917734:FUI917738 GED917734:GEE917738 GNZ917734:GOA917738 GXV917734:GXW917738 HHR917734:HHS917738 HRN917734:HRO917738 IBJ917734:IBK917738 ILF917734:ILG917738 IVB917734:IVC917738 JEX917734:JEY917738 JOT917734:JOU917738 JYP917734:JYQ917738 KIL917734:KIM917738 KSH917734:KSI917738 LCD917734:LCE917738 LLZ917734:LMA917738 LVV917734:LVW917738 MFR917734:MFS917738 MPN917734:MPO917738 MZJ917734:MZK917738 NJF917734:NJG917738 NTB917734:NTC917738 OCX917734:OCY917738 OMT917734:OMU917738 OWP917734:OWQ917738 PGL917734:PGM917738 PQH917734:PQI917738 QAD917734:QAE917738 QJZ917734:QKA917738 QTV917734:QTW917738 RDR917734:RDS917738 RNN917734:RNO917738 RXJ917734:RXK917738 SHF917734:SHG917738 SRB917734:SRC917738 TAX917734:TAY917738 TKT917734:TKU917738 TUP917734:TUQ917738 UEL917734:UEM917738 UOH917734:UOI917738 UYD917734:UYE917738 VHZ917734:VIA917738 VRV917734:VRW917738 WBR917734:WBS917738 WLN917734:WLO917738 WVJ917734:WVK917738 B983270:C983274 IX983270:IY983274 ST983270:SU983274 ACP983270:ACQ983274 AML983270:AMM983274 AWH983270:AWI983274 BGD983270:BGE983274 BPZ983270:BQA983274 BZV983270:BZW983274 CJR983270:CJS983274 CTN983270:CTO983274 DDJ983270:DDK983274 DNF983270:DNG983274 DXB983270:DXC983274 EGX983270:EGY983274 EQT983270:EQU983274 FAP983270:FAQ983274 FKL983270:FKM983274 FUH983270:FUI983274 GED983270:GEE983274 GNZ983270:GOA983274 GXV983270:GXW983274 HHR983270:HHS983274 HRN983270:HRO983274 IBJ983270:IBK983274 ILF983270:ILG983274 IVB983270:IVC983274 JEX983270:JEY983274 JOT983270:JOU983274 JYP983270:JYQ983274 KIL983270:KIM983274 KSH983270:KSI983274 LCD983270:LCE983274 LLZ983270:LMA983274 LVV983270:LVW983274 MFR983270:MFS983274 MPN983270:MPO983274 MZJ983270:MZK983274 NJF983270:NJG983274 NTB983270:NTC983274 OCX983270:OCY983274 OMT983270:OMU983274 OWP983270:OWQ983274 PGL983270:PGM983274 PQH983270:PQI983274 QAD983270:QAE983274 QJZ983270:QKA983274 QTV983270:QTW983274 RDR983270:RDS983274 RNN983270:RNO983274 RXJ983270:RXK983274 SHF983270:SHG983274 SRB983270:SRC983274 TAX983270:TAY983274 TKT983270:TKU983274 TUP983270:TUQ983274 UEL983270:UEM983274 UOH983270:UOI983274 UYD983270:UYE983274 VHZ983270:VIA983274 VRV983270:VRW983274 WBR983270:WBS983274 WLN983270:WLO983274 WVJ983270:WVK983274 B88:B91 IX88:IX91 ST88:ST91 ACP88:ACP91 AML88:AML91 AWH88:AWH91 BGD88:BGD91 BPZ88:BPZ91 BZV88:BZV91 CJR88:CJR91 CTN88:CTN91 DDJ88:DDJ91 DNF88:DNF91 DXB88:DXB91 EGX88:EGX91 EQT88:EQT91 FAP88:FAP91 FKL88:FKL91 FUH88:FUH91 GED88:GED91 GNZ88:GNZ91 GXV88:GXV91 HHR88:HHR91 HRN88:HRN91 IBJ88:IBJ91 ILF88:ILF91 IVB88:IVB91 JEX88:JEX91 JOT88:JOT91 JYP88:JYP91 KIL88:KIL91 KSH88:KSH91 LCD88:LCD91 LLZ88:LLZ91 LVV88:LVV91 MFR88:MFR91 MPN88:MPN91 MZJ88:MZJ91 NJF88:NJF91 NTB88:NTB91 OCX88:OCX91 OMT88:OMT91 OWP88:OWP91 PGL88:PGL91 PQH88:PQH91 QAD88:QAD91 QJZ88:QJZ91 QTV88:QTV91 RDR88:RDR91 RNN88:RNN91 RXJ88:RXJ91 SHF88:SHF91 SRB88:SRB91 TAX88:TAX91 TKT88:TKT91 TUP88:TUP91 UEL88:UEL91 UOH88:UOH91 UYD88:UYD91 VHZ88:VHZ91 VRV88:VRV91 WBR88:WBR91 WLN88:WLN91 WVJ88:WVJ91 B65624:B65627 IX65624:IX65627 ST65624:ST65627 ACP65624:ACP65627 AML65624:AML65627 AWH65624:AWH65627 BGD65624:BGD65627 BPZ65624:BPZ65627 BZV65624:BZV65627 CJR65624:CJR65627 CTN65624:CTN65627 DDJ65624:DDJ65627 DNF65624:DNF65627 DXB65624:DXB65627 EGX65624:EGX65627 EQT65624:EQT65627 FAP65624:FAP65627 FKL65624:FKL65627 FUH65624:FUH65627 GED65624:GED65627 GNZ65624:GNZ65627 GXV65624:GXV65627 HHR65624:HHR65627 HRN65624:HRN65627 IBJ65624:IBJ65627 ILF65624:ILF65627 IVB65624:IVB65627 JEX65624:JEX65627 JOT65624:JOT65627 JYP65624:JYP65627 KIL65624:KIL65627 KSH65624:KSH65627 LCD65624:LCD65627 LLZ65624:LLZ65627 LVV65624:LVV65627 MFR65624:MFR65627 MPN65624:MPN65627 MZJ65624:MZJ65627 NJF65624:NJF65627 NTB65624:NTB65627 OCX65624:OCX65627 OMT65624:OMT65627 OWP65624:OWP65627 PGL65624:PGL65627 PQH65624:PQH65627 QAD65624:QAD65627 QJZ65624:QJZ65627 QTV65624:QTV65627 RDR65624:RDR65627 RNN65624:RNN65627 RXJ65624:RXJ65627 SHF65624:SHF65627 SRB65624:SRB65627 TAX65624:TAX65627 TKT65624:TKT65627 TUP65624:TUP65627 UEL65624:UEL65627 UOH65624:UOH65627 UYD65624:UYD65627 VHZ65624:VHZ65627 VRV65624:VRV65627 WBR65624:WBR65627 WLN65624:WLN65627 WVJ65624:WVJ65627 B131160:B131163 IX131160:IX131163 ST131160:ST131163 ACP131160:ACP131163 AML131160:AML131163 AWH131160:AWH131163 BGD131160:BGD131163 BPZ131160:BPZ131163 BZV131160:BZV131163 CJR131160:CJR131163 CTN131160:CTN131163 DDJ131160:DDJ131163 DNF131160:DNF131163 DXB131160:DXB131163 EGX131160:EGX131163 EQT131160:EQT131163 FAP131160:FAP131163 FKL131160:FKL131163 FUH131160:FUH131163 GED131160:GED131163 GNZ131160:GNZ131163 GXV131160:GXV131163 HHR131160:HHR131163 HRN131160:HRN131163 IBJ131160:IBJ131163 ILF131160:ILF131163 IVB131160:IVB131163 JEX131160:JEX131163 JOT131160:JOT131163 JYP131160:JYP131163 KIL131160:KIL131163 KSH131160:KSH131163 LCD131160:LCD131163 LLZ131160:LLZ131163 LVV131160:LVV131163 MFR131160:MFR131163 MPN131160:MPN131163 MZJ131160:MZJ131163 NJF131160:NJF131163 NTB131160:NTB131163 OCX131160:OCX131163 OMT131160:OMT131163 OWP131160:OWP131163 PGL131160:PGL131163 PQH131160:PQH131163 QAD131160:QAD131163 QJZ131160:QJZ131163 QTV131160:QTV131163 RDR131160:RDR131163 RNN131160:RNN131163 RXJ131160:RXJ131163 SHF131160:SHF131163 SRB131160:SRB131163 TAX131160:TAX131163 TKT131160:TKT131163 TUP131160:TUP131163 UEL131160:UEL131163 UOH131160:UOH131163 UYD131160:UYD131163 VHZ131160:VHZ131163 VRV131160:VRV131163 WBR131160:WBR131163 WLN131160:WLN131163 WVJ131160:WVJ131163 B196696:B196699 IX196696:IX196699 ST196696:ST196699 ACP196696:ACP196699 AML196696:AML196699 AWH196696:AWH196699 BGD196696:BGD196699 BPZ196696:BPZ196699 BZV196696:BZV196699 CJR196696:CJR196699 CTN196696:CTN196699 DDJ196696:DDJ196699 DNF196696:DNF196699 DXB196696:DXB196699 EGX196696:EGX196699 EQT196696:EQT196699 FAP196696:FAP196699 FKL196696:FKL196699 FUH196696:FUH196699 GED196696:GED196699 GNZ196696:GNZ196699 GXV196696:GXV196699 HHR196696:HHR196699 HRN196696:HRN196699 IBJ196696:IBJ196699 ILF196696:ILF196699 IVB196696:IVB196699 JEX196696:JEX196699 JOT196696:JOT196699 JYP196696:JYP196699 KIL196696:KIL196699 KSH196696:KSH196699 LCD196696:LCD196699 LLZ196696:LLZ196699 LVV196696:LVV196699 MFR196696:MFR196699 MPN196696:MPN196699 MZJ196696:MZJ196699 NJF196696:NJF196699 NTB196696:NTB196699 OCX196696:OCX196699 OMT196696:OMT196699 OWP196696:OWP196699 PGL196696:PGL196699 PQH196696:PQH196699 QAD196696:QAD196699 QJZ196696:QJZ196699 QTV196696:QTV196699 RDR196696:RDR196699 RNN196696:RNN196699 RXJ196696:RXJ196699 SHF196696:SHF196699 SRB196696:SRB196699 TAX196696:TAX196699 TKT196696:TKT196699 TUP196696:TUP196699 UEL196696:UEL196699 UOH196696:UOH196699 UYD196696:UYD196699 VHZ196696:VHZ196699 VRV196696:VRV196699 WBR196696:WBR196699 WLN196696:WLN196699 WVJ196696:WVJ196699 B262232:B262235 IX262232:IX262235 ST262232:ST262235 ACP262232:ACP262235 AML262232:AML262235 AWH262232:AWH262235 BGD262232:BGD262235 BPZ262232:BPZ262235 BZV262232:BZV262235 CJR262232:CJR262235 CTN262232:CTN262235 DDJ262232:DDJ262235 DNF262232:DNF262235 DXB262232:DXB262235 EGX262232:EGX262235 EQT262232:EQT262235 FAP262232:FAP262235 FKL262232:FKL262235 FUH262232:FUH262235 GED262232:GED262235 GNZ262232:GNZ262235 GXV262232:GXV262235 HHR262232:HHR262235 HRN262232:HRN262235 IBJ262232:IBJ262235 ILF262232:ILF262235 IVB262232:IVB262235 JEX262232:JEX262235 JOT262232:JOT262235 JYP262232:JYP262235 KIL262232:KIL262235 KSH262232:KSH262235 LCD262232:LCD262235 LLZ262232:LLZ262235 LVV262232:LVV262235 MFR262232:MFR262235 MPN262232:MPN262235 MZJ262232:MZJ262235 NJF262232:NJF262235 NTB262232:NTB262235 OCX262232:OCX262235 OMT262232:OMT262235 OWP262232:OWP262235 PGL262232:PGL262235 PQH262232:PQH262235 QAD262232:QAD262235 QJZ262232:QJZ262235 QTV262232:QTV262235 RDR262232:RDR262235 RNN262232:RNN262235 RXJ262232:RXJ262235 SHF262232:SHF262235 SRB262232:SRB262235 TAX262232:TAX262235 TKT262232:TKT262235 TUP262232:TUP262235 UEL262232:UEL262235 UOH262232:UOH262235 UYD262232:UYD262235 VHZ262232:VHZ262235 VRV262232:VRV262235 WBR262232:WBR262235 WLN262232:WLN262235 WVJ262232:WVJ262235 B327768:B327771 IX327768:IX327771 ST327768:ST327771 ACP327768:ACP327771 AML327768:AML327771 AWH327768:AWH327771 BGD327768:BGD327771 BPZ327768:BPZ327771 BZV327768:BZV327771 CJR327768:CJR327771 CTN327768:CTN327771 DDJ327768:DDJ327771 DNF327768:DNF327771 DXB327768:DXB327771 EGX327768:EGX327771 EQT327768:EQT327771 FAP327768:FAP327771 FKL327768:FKL327771 FUH327768:FUH327771 GED327768:GED327771 GNZ327768:GNZ327771 GXV327768:GXV327771 HHR327768:HHR327771 HRN327768:HRN327771 IBJ327768:IBJ327771 ILF327768:ILF327771 IVB327768:IVB327771 JEX327768:JEX327771 JOT327768:JOT327771 JYP327768:JYP327771 KIL327768:KIL327771 KSH327768:KSH327771 LCD327768:LCD327771 LLZ327768:LLZ327771 LVV327768:LVV327771 MFR327768:MFR327771 MPN327768:MPN327771 MZJ327768:MZJ327771 NJF327768:NJF327771 NTB327768:NTB327771 OCX327768:OCX327771 OMT327768:OMT327771 OWP327768:OWP327771 PGL327768:PGL327771 PQH327768:PQH327771 QAD327768:QAD327771 QJZ327768:QJZ327771 QTV327768:QTV327771 RDR327768:RDR327771 RNN327768:RNN327771 RXJ327768:RXJ327771 SHF327768:SHF327771 SRB327768:SRB327771 TAX327768:TAX327771 TKT327768:TKT327771 TUP327768:TUP327771 UEL327768:UEL327771 UOH327768:UOH327771 UYD327768:UYD327771 VHZ327768:VHZ327771 VRV327768:VRV327771 WBR327768:WBR327771 WLN327768:WLN327771 WVJ327768:WVJ327771 B393304:B393307 IX393304:IX393307 ST393304:ST393307 ACP393304:ACP393307 AML393304:AML393307 AWH393304:AWH393307 BGD393304:BGD393307 BPZ393304:BPZ393307 BZV393304:BZV393307 CJR393304:CJR393307 CTN393304:CTN393307 DDJ393304:DDJ393307 DNF393304:DNF393307 DXB393304:DXB393307 EGX393304:EGX393307 EQT393304:EQT393307 FAP393304:FAP393307 FKL393304:FKL393307 FUH393304:FUH393307 GED393304:GED393307 GNZ393304:GNZ393307 GXV393304:GXV393307 HHR393304:HHR393307 HRN393304:HRN393307 IBJ393304:IBJ393307 ILF393304:ILF393307 IVB393304:IVB393307 JEX393304:JEX393307 JOT393304:JOT393307 JYP393304:JYP393307 KIL393304:KIL393307 KSH393304:KSH393307 LCD393304:LCD393307 LLZ393304:LLZ393307 LVV393304:LVV393307 MFR393304:MFR393307 MPN393304:MPN393307 MZJ393304:MZJ393307 NJF393304:NJF393307 NTB393304:NTB393307 OCX393304:OCX393307 OMT393304:OMT393307 OWP393304:OWP393307 PGL393304:PGL393307 PQH393304:PQH393307 QAD393304:QAD393307 QJZ393304:QJZ393307 QTV393304:QTV393307 RDR393304:RDR393307 RNN393304:RNN393307 RXJ393304:RXJ393307 SHF393304:SHF393307 SRB393304:SRB393307 TAX393304:TAX393307 TKT393304:TKT393307 TUP393304:TUP393307 UEL393304:UEL393307 UOH393304:UOH393307 UYD393304:UYD393307 VHZ393304:VHZ393307 VRV393304:VRV393307 WBR393304:WBR393307 WLN393304:WLN393307 WVJ393304:WVJ393307 B458840:B458843 IX458840:IX458843 ST458840:ST458843 ACP458840:ACP458843 AML458840:AML458843 AWH458840:AWH458843 BGD458840:BGD458843 BPZ458840:BPZ458843 BZV458840:BZV458843 CJR458840:CJR458843 CTN458840:CTN458843 DDJ458840:DDJ458843 DNF458840:DNF458843 DXB458840:DXB458843 EGX458840:EGX458843 EQT458840:EQT458843 FAP458840:FAP458843 FKL458840:FKL458843 FUH458840:FUH458843 GED458840:GED458843 GNZ458840:GNZ458843 GXV458840:GXV458843 HHR458840:HHR458843 HRN458840:HRN458843 IBJ458840:IBJ458843 ILF458840:ILF458843 IVB458840:IVB458843 JEX458840:JEX458843 JOT458840:JOT458843 JYP458840:JYP458843 KIL458840:KIL458843 KSH458840:KSH458843 LCD458840:LCD458843 LLZ458840:LLZ458843 LVV458840:LVV458843 MFR458840:MFR458843 MPN458840:MPN458843 MZJ458840:MZJ458843 NJF458840:NJF458843 NTB458840:NTB458843 OCX458840:OCX458843 OMT458840:OMT458843 OWP458840:OWP458843 PGL458840:PGL458843 PQH458840:PQH458843 QAD458840:QAD458843 QJZ458840:QJZ458843 QTV458840:QTV458843 RDR458840:RDR458843 RNN458840:RNN458843 RXJ458840:RXJ458843 SHF458840:SHF458843 SRB458840:SRB458843 TAX458840:TAX458843 TKT458840:TKT458843 TUP458840:TUP458843 UEL458840:UEL458843 UOH458840:UOH458843 UYD458840:UYD458843 VHZ458840:VHZ458843 VRV458840:VRV458843 WBR458840:WBR458843 WLN458840:WLN458843 WVJ458840:WVJ458843 B524376:B524379 IX524376:IX524379 ST524376:ST524379 ACP524376:ACP524379 AML524376:AML524379 AWH524376:AWH524379 BGD524376:BGD524379 BPZ524376:BPZ524379 BZV524376:BZV524379 CJR524376:CJR524379 CTN524376:CTN524379 DDJ524376:DDJ524379 DNF524376:DNF524379 DXB524376:DXB524379 EGX524376:EGX524379 EQT524376:EQT524379 FAP524376:FAP524379 FKL524376:FKL524379 FUH524376:FUH524379 GED524376:GED524379 GNZ524376:GNZ524379 GXV524376:GXV524379 HHR524376:HHR524379 HRN524376:HRN524379 IBJ524376:IBJ524379 ILF524376:ILF524379 IVB524376:IVB524379 JEX524376:JEX524379 JOT524376:JOT524379 JYP524376:JYP524379 KIL524376:KIL524379 KSH524376:KSH524379 LCD524376:LCD524379 LLZ524376:LLZ524379 LVV524376:LVV524379 MFR524376:MFR524379 MPN524376:MPN524379 MZJ524376:MZJ524379 NJF524376:NJF524379 NTB524376:NTB524379 OCX524376:OCX524379 OMT524376:OMT524379 OWP524376:OWP524379 PGL524376:PGL524379 PQH524376:PQH524379 QAD524376:QAD524379 QJZ524376:QJZ524379 QTV524376:QTV524379 RDR524376:RDR524379 RNN524376:RNN524379 RXJ524376:RXJ524379 SHF524376:SHF524379 SRB524376:SRB524379 TAX524376:TAX524379 TKT524376:TKT524379 TUP524376:TUP524379 UEL524376:UEL524379 UOH524376:UOH524379 UYD524376:UYD524379 VHZ524376:VHZ524379 VRV524376:VRV524379 WBR524376:WBR524379 WLN524376:WLN524379 WVJ524376:WVJ524379 B589912:B589915 IX589912:IX589915 ST589912:ST589915 ACP589912:ACP589915 AML589912:AML589915 AWH589912:AWH589915 BGD589912:BGD589915 BPZ589912:BPZ589915 BZV589912:BZV589915 CJR589912:CJR589915 CTN589912:CTN589915 DDJ589912:DDJ589915 DNF589912:DNF589915 DXB589912:DXB589915 EGX589912:EGX589915 EQT589912:EQT589915 FAP589912:FAP589915 FKL589912:FKL589915 FUH589912:FUH589915 GED589912:GED589915 GNZ589912:GNZ589915 GXV589912:GXV589915 HHR589912:HHR589915 HRN589912:HRN589915 IBJ589912:IBJ589915 ILF589912:ILF589915 IVB589912:IVB589915 JEX589912:JEX589915 JOT589912:JOT589915 JYP589912:JYP589915 KIL589912:KIL589915 KSH589912:KSH589915 LCD589912:LCD589915 LLZ589912:LLZ589915 LVV589912:LVV589915 MFR589912:MFR589915 MPN589912:MPN589915 MZJ589912:MZJ589915 NJF589912:NJF589915 NTB589912:NTB589915 OCX589912:OCX589915 OMT589912:OMT589915 OWP589912:OWP589915 PGL589912:PGL589915 PQH589912:PQH589915 QAD589912:QAD589915 QJZ589912:QJZ589915 QTV589912:QTV589915 RDR589912:RDR589915 RNN589912:RNN589915 RXJ589912:RXJ589915 SHF589912:SHF589915 SRB589912:SRB589915 TAX589912:TAX589915 TKT589912:TKT589915 TUP589912:TUP589915 UEL589912:UEL589915 UOH589912:UOH589915 UYD589912:UYD589915 VHZ589912:VHZ589915 VRV589912:VRV589915 WBR589912:WBR589915 WLN589912:WLN589915 WVJ589912:WVJ589915 B655448:B655451 IX655448:IX655451 ST655448:ST655451 ACP655448:ACP655451 AML655448:AML655451 AWH655448:AWH655451 BGD655448:BGD655451 BPZ655448:BPZ655451 BZV655448:BZV655451 CJR655448:CJR655451 CTN655448:CTN655451 DDJ655448:DDJ655451 DNF655448:DNF655451 DXB655448:DXB655451 EGX655448:EGX655451 EQT655448:EQT655451 FAP655448:FAP655451 FKL655448:FKL655451 FUH655448:FUH655451 GED655448:GED655451 GNZ655448:GNZ655451 GXV655448:GXV655451 HHR655448:HHR655451 HRN655448:HRN655451 IBJ655448:IBJ655451 ILF655448:ILF655451 IVB655448:IVB655451 JEX655448:JEX655451 JOT655448:JOT655451 JYP655448:JYP655451 KIL655448:KIL655451 KSH655448:KSH655451 LCD655448:LCD655451 LLZ655448:LLZ655451 LVV655448:LVV655451 MFR655448:MFR655451 MPN655448:MPN655451 MZJ655448:MZJ655451 NJF655448:NJF655451 NTB655448:NTB655451 OCX655448:OCX655451 OMT655448:OMT655451 OWP655448:OWP655451 PGL655448:PGL655451 PQH655448:PQH655451 QAD655448:QAD655451 QJZ655448:QJZ655451 QTV655448:QTV655451 RDR655448:RDR655451 RNN655448:RNN655451 RXJ655448:RXJ655451 SHF655448:SHF655451 SRB655448:SRB655451 TAX655448:TAX655451 TKT655448:TKT655451 TUP655448:TUP655451 UEL655448:UEL655451 UOH655448:UOH655451 UYD655448:UYD655451 VHZ655448:VHZ655451 VRV655448:VRV655451 WBR655448:WBR655451 WLN655448:WLN655451 WVJ655448:WVJ655451 B720984:B720987 IX720984:IX720987 ST720984:ST720987 ACP720984:ACP720987 AML720984:AML720987 AWH720984:AWH720987 BGD720984:BGD720987 BPZ720984:BPZ720987 BZV720984:BZV720987 CJR720984:CJR720987 CTN720984:CTN720987 DDJ720984:DDJ720987 DNF720984:DNF720987 DXB720984:DXB720987 EGX720984:EGX720987 EQT720984:EQT720987 FAP720984:FAP720987 FKL720984:FKL720987 FUH720984:FUH720987 GED720984:GED720987 GNZ720984:GNZ720987 GXV720984:GXV720987 HHR720984:HHR720987 HRN720984:HRN720987 IBJ720984:IBJ720987 ILF720984:ILF720987 IVB720984:IVB720987 JEX720984:JEX720987 JOT720984:JOT720987 JYP720984:JYP720987 KIL720984:KIL720987 KSH720984:KSH720987 LCD720984:LCD720987 LLZ720984:LLZ720987 LVV720984:LVV720987 MFR720984:MFR720987 MPN720984:MPN720987 MZJ720984:MZJ720987 NJF720984:NJF720987 NTB720984:NTB720987 OCX720984:OCX720987 OMT720984:OMT720987 OWP720984:OWP720987 PGL720984:PGL720987 PQH720984:PQH720987 QAD720984:QAD720987 QJZ720984:QJZ720987 QTV720984:QTV720987 RDR720984:RDR720987 RNN720984:RNN720987 RXJ720984:RXJ720987 SHF720984:SHF720987 SRB720984:SRB720987 TAX720984:TAX720987 TKT720984:TKT720987 TUP720984:TUP720987 UEL720984:UEL720987 UOH720984:UOH720987 UYD720984:UYD720987 VHZ720984:VHZ720987 VRV720984:VRV720987 WBR720984:WBR720987 WLN720984:WLN720987 WVJ720984:WVJ720987 B786520:B786523 IX786520:IX786523 ST786520:ST786523 ACP786520:ACP786523 AML786520:AML786523 AWH786520:AWH786523 BGD786520:BGD786523 BPZ786520:BPZ786523 BZV786520:BZV786523 CJR786520:CJR786523 CTN786520:CTN786523 DDJ786520:DDJ786523 DNF786520:DNF786523 DXB786520:DXB786523 EGX786520:EGX786523 EQT786520:EQT786523 FAP786520:FAP786523 FKL786520:FKL786523 FUH786520:FUH786523 GED786520:GED786523 GNZ786520:GNZ786523 GXV786520:GXV786523 HHR786520:HHR786523 HRN786520:HRN786523 IBJ786520:IBJ786523 ILF786520:ILF786523 IVB786520:IVB786523 JEX786520:JEX786523 JOT786520:JOT786523 JYP786520:JYP786523 KIL786520:KIL786523 KSH786520:KSH786523 LCD786520:LCD786523 LLZ786520:LLZ786523 LVV786520:LVV786523 MFR786520:MFR786523 MPN786520:MPN786523 MZJ786520:MZJ786523 NJF786520:NJF786523 NTB786520:NTB786523 OCX786520:OCX786523 OMT786520:OMT786523 OWP786520:OWP786523 PGL786520:PGL786523 PQH786520:PQH786523 QAD786520:QAD786523 QJZ786520:QJZ786523 QTV786520:QTV786523 RDR786520:RDR786523 RNN786520:RNN786523 RXJ786520:RXJ786523 SHF786520:SHF786523 SRB786520:SRB786523 TAX786520:TAX786523 TKT786520:TKT786523 TUP786520:TUP786523 UEL786520:UEL786523 UOH786520:UOH786523 UYD786520:UYD786523 VHZ786520:VHZ786523 VRV786520:VRV786523 WBR786520:WBR786523 WLN786520:WLN786523 WVJ786520:WVJ786523 B852056:B852059 IX852056:IX852059 ST852056:ST852059 ACP852056:ACP852059 AML852056:AML852059 AWH852056:AWH852059 BGD852056:BGD852059 BPZ852056:BPZ852059 BZV852056:BZV852059 CJR852056:CJR852059 CTN852056:CTN852059 DDJ852056:DDJ852059 DNF852056:DNF852059 DXB852056:DXB852059 EGX852056:EGX852059 EQT852056:EQT852059 FAP852056:FAP852059 FKL852056:FKL852059 FUH852056:FUH852059 GED852056:GED852059 GNZ852056:GNZ852059 GXV852056:GXV852059 HHR852056:HHR852059 HRN852056:HRN852059 IBJ852056:IBJ852059 ILF852056:ILF852059 IVB852056:IVB852059 JEX852056:JEX852059 JOT852056:JOT852059 JYP852056:JYP852059 KIL852056:KIL852059 KSH852056:KSH852059 LCD852056:LCD852059 LLZ852056:LLZ852059 LVV852056:LVV852059 MFR852056:MFR852059 MPN852056:MPN852059 MZJ852056:MZJ852059 NJF852056:NJF852059 NTB852056:NTB852059 OCX852056:OCX852059 OMT852056:OMT852059 OWP852056:OWP852059 PGL852056:PGL852059 PQH852056:PQH852059 QAD852056:QAD852059 QJZ852056:QJZ852059 QTV852056:QTV852059 RDR852056:RDR852059 RNN852056:RNN852059 RXJ852056:RXJ852059 SHF852056:SHF852059 SRB852056:SRB852059 TAX852056:TAX852059 TKT852056:TKT852059 TUP852056:TUP852059 UEL852056:UEL852059 UOH852056:UOH852059 UYD852056:UYD852059 VHZ852056:VHZ852059 VRV852056:VRV852059 WBR852056:WBR852059 WLN852056:WLN852059 WVJ852056:WVJ852059 B917592:B917595 IX917592:IX917595 ST917592:ST917595 ACP917592:ACP917595 AML917592:AML917595 AWH917592:AWH917595 BGD917592:BGD917595 BPZ917592:BPZ917595 BZV917592:BZV917595 CJR917592:CJR917595 CTN917592:CTN917595 DDJ917592:DDJ917595 DNF917592:DNF917595 DXB917592:DXB917595 EGX917592:EGX917595 EQT917592:EQT917595 FAP917592:FAP917595 FKL917592:FKL917595 FUH917592:FUH917595 GED917592:GED917595 GNZ917592:GNZ917595 GXV917592:GXV917595 HHR917592:HHR917595 HRN917592:HRN917595 IBJ917592:IBJ917595 ILF917592:ILF917595 IVB917592:IVB917595 JEX917592:JEX917595 JOT917592:JOT917595 JYP917592:JYP917595 KIL917592:KIL917595 KSH917592:KSH917595 LCD917592:LCD917595 LLZ917592:LLZ917595 LVV917592:LVV917595 MFR917592:MFR917595 MPN917592:MPN917595 MZJ917592:MZJ917595 NJF917592:NJF917595 NTB917592:NTB917595 OCX917592:OCX917595 OMT917592:OMT917595 OWP917592:OWP917595 PGL917592:PGL917595 PQH917592:PQH917595 QAD917592:QAD917595 QJZ917592:QJZ917595 QTV917592:QTV917595 RDR917592:RDR917595 RNN917592:RNN917595 RXJ917592:RXJ917595 SHF917592:SHF917595 SRB917592:SRB917595 TAX917592:TAX917595 TKT917592:TKT917595 TUP917592:TUP917595 UEL917592:UEL917595 UOH917592:UOH917595 UYD917592:UYD917595 VHZ917592:VHZ917595 VRV917592:VRV917595 WBR917592:WBR917595 WLN917592:WLN917595 WVJ917592:WVJ917595 B983128:B983131 IX983128:IX983131 ST983128:ST983131 ACP983128:ACP983131 AML983128:AML983131 AWH983128:AWH983131 BGD983128:BGD983131 BPZ983128:BPZ983131 BZV983128:BZV983131 CJR983128:CJR983131 CTN983128:CTN983131 DDJ983128:DDJ983131 DNF983128:DNF983131 DXB983128:DXB983131 EGX983128:EGX983131 EQT983128:EQT983131 FAP983128:FAP983131 FKL983128:FKL983131 FUH983128:FUH983131 GED983128:GED983131 GNZ983128:GNZ983131 GXV983128:GXV983131 HHR983128:HHR983131 HRN983128:HRN983131 IBJ983128:IBJ983131 ILF983128:ILF983131 IVB983128:IVB983131 JEX983128:JEX983131 JOT983128:JOT983131 JYP983128:JYP983131 KIL983128:KIL983131 KSH983128:KSH983131 LCD983128:LCD983131 LLZ983128:LLZ983131 LVV983128:LVV983131 MFR983128:MFR983131 MPN983128:MPN983131 MZJ983128:MZJ983131 NJF983128:NJF983131 NTB983128:NTB983131 OCX983128:OCX983131 OMT983128:OMT983131 OWP983128:OWP983131 PGL983128:PGL983131 PQH983128:PQH983131 QAD983128:QAD983131 QJZ983128:QJZ983131 QTV983128:QTV983131 RDR983128:RDR983131 RNN983128:RNN983131 RXJ983128:RXJ983131 SHF983128:SHF983131 SRB983128:SRB983131 TAX983128:TAX983131 TKT983128:TKT983131 TUP983128:TUP983131 UEL983128:UEL983131 UOH983128:UOH983131 UYD983128:UYD983131 VHZ983128:VHZ983131 VRV983128:VRV983131 WBR983128:WBR983131 WLN983128:WLN983131 WVJ983128:WVJ983131 C88:C93 IY88:IY93 SU88:SU93 ACQ88:ACQ93 AMM88:AMM93 AWI88:AWI93 BGE88:BGE93 BQA88:BQA93 BZW88:BZW93 CJS88:CJS93 CTO88:CTO93 DDK88:DDK93 DNG88:DNG93 DXC88:DXC93 EGY88:EGY93 EQU88:EQU93 FAQ88:FAQ93 FKM88:FKM93 FUI88:FUI93 GEE88:GEE93 GOA88:GOA93 GXW88:GXW93 HHS88:HHS93 HRO88:HRO93 IBK88:IBK93 ILG88:ILG93 IVC88:IVC93 JEY88:JEY93 JOU88:JOU93 JYQ88:JYQ93 KIM88:KIM93 KSI88:KSI93 LCE88:LCE93 LMA88:LMA93 LVW88:LVW93 MFS88:MFS93 MPO88:MPO93 MZK88:MZK93 NJG88:NJG93 NTC88:NTC93 OCY88:OCY93 OMU88:OMU93 OWQ88:OWQ93 PGM88:PGM93 PQI88:PQI93 QAE88:QAE93 QKA88:QKA93 QTW88:QTW93 RDS88:RDS93 RNO88:RNO93 RXK88:RXK93 SHG88:SHG93 SRC88:SRC93 TAY88:TAY93 TKU88:TKU93 TUQ88:TUQ93 UEM88:UEM93 UOI88:UOI93 UYE88:UYE93 VIA88:VIA93 VRW88:VRW93 WBS88:WBS93 WLO88:WLO93 WVK88:WVK93 C65624:C65629 IY65624:IY65629 SU65624:SU65629 ACQ65624:ACQ65629 AMM65624:AMM65629 AWI65624:AWI65629 BGE65624:BGE65629 BQA65624:BQA65629 BZW65624:BZW65629 CJS65624:CJS65629 CTO65624:CTO65629 DDK65624:DDK65629 DNG65624:DNG65629 DXC65624:DXC65629 EGY65624:EGY65629 EQU65624:EQU65629 FAQ65624:FAQ65629 FKM65624:FKM65629 FUI65624:FUI65629 GEE65624:GEE65629 GOA65624:GOA65629 GXW65624:GXW65629 HHS65624:HHS65629 HRO65624:HRO65629 IBK65624:IBK65629 ILG65624:ILG65629 IVC65624:IVC65629 JEY65624:JEY65629 JOU65624:JOU65629 JYQ65624:JYQ65629 KIM65624:KIM65629 KSI65624:KSI65629 LCE65624:LCE65629 LMA65624:LMA65629 LVW65624:LVW65629 MFS65624:MFS65629 MPO65624:MPO65629 MZK65624:MZK65629 NJG65624:NJG65629 NTC65624:NTC65629 OCY65624:OCY65629 OMU65624:OMU65629 OWQ65624:OWQ65629 PGM65624:PGM65629 PQI65624:PQI65629 QAE65624:QAE65629 QKA65624:QKA65629 QTW65624:QTW65629 RDS65624:RDS65629 RNO65624:RNO65629 RXK65624:RXK65629 SHG65624:SHG65629 SRC65624:SRC65629 TAY65624:TAY65629 TKU65624:TKU65629 TUQ65624:TUQ65629 UEM65624:UEM65629 UOI65624:UOI65629 UYE65624:UYE65629 VIA65624:VIA65629 VRW65624:VRW65629 WBS65624:WBS65629 WLO65624:WLO65629 WVK65624:WVK65629 C131160:C131165 IY131160:IY131165 SU131160:SU131165 ACQ131160:ACQ131165 AMM131160:AMM131165 AWI131160:AWI131165 BGE131160:BGE131165 BQA131160:BQA131165 BZW131160:BZW131165 CJS131160:CJS131165 CTO131160:CTO131165 DDK131160:DDK131165 DNG131160:DNG131165 DXC131160:DXC131165 EGY131160:EGY131165 EQU131160:EQU131165 FAQ131160:FAQ131165 FKM131160:FKM131165 FUI131160:FUI131165 GEE131160:GEE131165 GOA131160:GOA131165 GXW131160:GXW131165 HHS131160:HHS131165 HRO131160:HRO131165 IBK131160:IBK131165 ILG131160:ILG131165 IVC131160:IVC131165 JEY131160:JEY131165 JOU131160:JOU131165 JYQ131160:JYQ131165 KIM131160:KIM131165 KSI131160:KSI131165 LCE131160:LCE131165 LMA131160:LMA131165 LVW131160:LVW131165 MFS131160:MFS131165 MPO131160:MPO131165 MZK131160:MZK131165 NJG131160:NJG131165 NTC131160:NTC131165 OCY131160:OCY131165 OMU131160:OMU131165 OWQ131160:OWQ131165 PGM131160:PGM131165 PQI131160:PQI131165 QAE131160:QAE131165 QKA131160:QKA131165 QTW131160:QTW131165 RDS131160:RDS131165 RNO131160:RNO131165 RXK131160:RXK131165 SHG131160:SHG131165 SRC131160:SRC131165 TAY131160:TAY131165 TKU131160:TKU131165 TUQ131160:TUQ131165 UEM131160:UEM131165 UOI131160:UOI131165 UYE131160:UYE131165 VIA131160:VIA131165 VRW131160:VRW131165 WBS131160:WBS131165 WLO131160:WLO131165 WVK131160:WVK131165 C196696:C196701 IY196696:IY196701 SU196696:SU196701 ACQ196696:ACQ196701 AMM196696:AMM196701 AWI196696:AWI196701 BGE196696:BGE196701 BQA196696:BQA196701 BZW196696:BZW196701 CJS196696:CJS196701 CTO196696:CTO196701 DDK196696:DDK196701 DNG196696:DNG196701 DXC196696:DXC196701 EGY196696:EGY196701 EQU196696:EQU196701 FAQ196696:FAQ196701 FKM196696:FKM196701 FUI196696:FUI196701 GEE196696:GEE196701 GOA196696:GOA196701 GXW196696:GXW196701 HHS196696:HHS196701 HRO196696:HRO196701 IBK196696:IBK196701 ILG196696:ILG196701 IVC196696:IVC196701 JEY196696:JEY196701 JOU196696:JOU196701 JYQ196696:JYQ196701 KIM196696:KIM196701 KSI196696:KSI196701 LCE196696:LCE196701 LMA196696:LMA196701 LVW196696:LVW196701 MFS196696:MFS196701 MPO196696:MPO196701 MZK196696:MZK196701 NJG196696:NJG196701 NTC196696:NTC196701 OCY196696:OCY196701 OMU196696:OMU196701 OWQ196696:OWQ196701 PGM196696:PGM196701 PQI196696:PQI196701 QAE196696:QAE196701 QKA196696:QKA196701 QTW196696:QTW196701 RDS196696:RDS196701 RNO196696:RNO196701 RXK196696:RXK196701 SHG196696:SHG196701 SRC196696:SRC196701 TAY196696:TAY196701 TKU196696:TKU196701 TUQ196696:TUQ196701 UEM196696:UEM196701 UOI196696:UOI196701 UYE196696:UYE196701 VIA196696:VIA196701 VRW196696:VRW196701 WBS196696:WBS196701 WLO196696:WLO196701 WVK196696:WVK196701 C262232:C262237 IY262232:IY262237 SU262232:SU262237 ACQ262232:ACQ262237 AMM262232:AMM262237 AWI262232:AWI262237 BGE262232:BGE262237 BQA262232:BQA262237 BZW262232:BZW262237 CJS262232:CJS262237 CTO262232:CTO262237 DDK262232:DDK262237 DNG262232:DNG262237 DXC262232:DXC262237 EGY262232:EGY262237 EQU262232:EQU262237 FAQ262232:FAQ262237 FKM262232:FKM262237 FUI262232:FUI262237 GEE262232:GEE262237 GOA262232:GOA262237 GXW262232:GXW262237 HHS262232:HHS262237 HRO262232:HRO262237 IBK262232:IBK262237 ILG262232:ILG262237 IVC262232:IVC262237 JEY262232:JEY262237 JOU262232:JOU262237 JYQ262232:JYQ262237 KIM262232:KIM262237 KSI262232:KSI262237 LCE262232:LCE262237 LMA262232:LMA262237 LVW262232:LVW262237 MFS262232:MFS262237 MPO262232:MPO262237 MZK262232:MZK262237 NJG262232:NJG262237 NTC262232:NTC262237 OCY262232:OCY262237 OMU262232:OMU262237 OWQ262232:OWQ262237 PGM262232:PGM262237 PQI262232:PQI262237 QAE262232:QAE262237 QKA262232:QKA262237 QTW262232:QTW262237 RDS262232:RDS262237 RNO262232:RNO262237 RXK262232:RXK262237 SHG262232:SHG262237 SRC262232:SRC262237 TAY262232:TAY262237 TKU262232:TKU262237 TUQ262232:TUQ262237 UEM262232:UEM262237 UOI262232:UOI262237 UYE262232:UYE262237 VIA262232:VIA262237 VRW262232:VRW262237 WBS262232:WBS262237 WLO262232:WLO262237 WVK262232:WVK262237 C327768:C327773 IY327768:IY327773 SU327768:SU327773 ACQ327768:ACQ327773 AMM327768:AMM327773 AWI327768:AWI327773 BGE327768:BGE327773 BQA327768:BQA327773 BZW327768:BZW327773 CJS327768:CJS327773 CTO327768:CTO327773 DDK327768:DDK327773 DNG327768:DNG327773 DXC327768:DXC327773 EGY327768:EGY327773 EQU327768:EQU327773 FAQ327768:FAQ327773 FKM327768:FKM327773 FUI327768:FUI327773 GEE327768:GEE327773 GOA327768:GOA327773 GXW327768:GXW327773 HHS327768:HHS327773 HRO327768:HRO327773 IBK327768:IBK327773 ILG327768:ILG327773 IVC327768:IVC327773 JEY327768:JEY327773 JOU327768:JOU327773 JYQ327768:JYQ327773 KIM327768:KIM327773 KSI327768:KSI327773 LCE327768:LCE327773 LMA327768:LMA327773 LVW327768:LVW327773 MFS327768:MFS327773 MPO327768:MPO327773 MZK327768:MZK327773 NJG327768:NJG327773 NTC327768:NTC327773 OCY327768:OCY327773 OMU327768:OMU327773 OWQ327768:OWQ327773 PGM327768:PGM327773 PQI327768:PQI327773 QAE327768:QAE327773 QKA327768:QKA327773 QTW327768:QTW327773 RDS327768:RDS327773 RNO327768:RNO327773 RXK327768:RXK327773 SHG327768:SHG327773 SRC327768:SRC327773 TAY327768:TAY327773 TKU327768:TKU327773 TUQ327768:TUQ327773 UEM327768:UEM327773 UOI327768:UOI327773 UYE327768:UYE327773 VIA327768:VIA327773 VRW327768:VRW327773 WBS327768:WBS327773 WLO327768:WLO327773 WVK327768:WVK327773 C393304:C393309 IY393304:IY393309 SU393304:SU393309 ACQ393304:ACQ393309 AMM393304:AMM393309 AWI393304:AWI393309 BGE393304:BGE393309 BQA393304:BQA393309 BZW393304:BZW393309 CJS393304:CJS393309 CTO393304:CTO393309 DDK393304:DDK393309 DNG393304:DNG393309 DXC393304:DXC393309 EGY393304:EGY393309 EQU393304:EQU393309 FAQ393304:FAQ393309 FKM393304:FKM393309 FUI393304:FUI393309 GEE393304:GEE393309 GOA393304:GOA393309 GXW393304:GXW393309 HHS393304:HHS393309 HRO393304:HRO393309 IBK393304:IBK393309 ILG393304:ILG393309 IVC393304:IVC393309 JEY393304:JEY393309 JOU393304:JOU393309 JYQ393304:JYQ393309 KIM393304:KIM393309 KSI393304:KSI393309 LCE393304:LCE393309 LMA393304:LMA393309 LVW393304:LVW393309 MFS393304:MFS393309 MPO393304:MPO393309 MZK393304:MZK393309 NJG393304:NJG393309 NTC393304:NTC393309 OCY393304:OCY393309 OMU393304:OMU393309 OWQ393304:OWQ393309 PGM393304:PGM393309 PQI393304:PQI393309 QAE393304:QAE393309 QKA393304:QKA393309 QTW393304:QTW393309 RDS393304:RDS393309 RNO393304:RNO393309 RXK393304:RXK393309 SHG393304:SHG393309 SRC393304:SRC393309 TAY393304:TAY393309 TKU393304:TKU393309 TUQ393304:TUQ393309 UEM393304:UEM393309 UOI393304:UOI393309 UYE393304:UYE393309 VIA393304:VIA393309 VRW393304:VRW393309 WBS393304:WBS393309 WLO393304:WLO393309 WVK393304:WVK393309 C458840:C458845 IY458840:IY458845 SU458840:SU458845 ACQ458840:ACQ458845 AMM458840:AMM458845 AWI458840:AWI458845 BGE458840:BGE458845 BQA458840:BQA458845 BZW458840:BZW458845 CJS458840:CJS458845 CTO458840:CTO458845 DDK458840:DDK458845 DNG458840:DNG458845 DXC458840:DXC458845 EGY458840:EGY458845 EQU458840:EQU458845 FAQ458840:FAQ458845 FKM458840:FKM458845 FUI458840:FUI458845 GEE458840:GEE458845 GOA458840:GOA458845 GXW458840:GXW458845 HHS458840:HHS458845 HRO458840:HRO458845 IBK458840:IBK458845 ILG458840:ILG458845 IVC458840:IVC458845 JEY458840:JEY458845 JOU458840:JOU458845 JYQ458840:JYQ458845 KIM458840:KIM458845 KSI458840:KSI458845 LCE458840:LCE458845 LMA458840:LMA458845 LVW458840:LVW458845 MFS458840:MFS458845 MPO458840:MPO458845 MZK458840:MZK458845 NJG458840:NJG458845 NTC458840:NTC458845 OCY458840:OCY458845 OMU458840:OMU458845 OWQ458840:OWQ458845 PGM458840:PGM458845 PQI458840:PQI458845 QAE458840:QAE458845 QKA458840:QKA458845 QTW458840:QTW458845 RDS458840:RDS458845 RNO458840:RNO458845 RXK458840:RXK458845 SHG458840:SHG458845 SRC458840:SRC458845 TAY458840:TAY458845 TKU458840:TKU458845 TUQ458840:TUQ458845 UEM458840:UEM458845 UOI458840:UOI458845 UYE458840:UYE458845 VIA458840:VIA458845 VRW458840:VRW458845 WBS458840:WBS458845 WLO458840:WLO458845 WVK458840:WVK458845 C524376:C524381 IY524376:IY524381 SU524376:SU524381 ACQ524376:ACQ524381 AMM524376:AMM524381 AWI524376:AWI524381 BGE524376:BGE524381 BQA524376:BQA524381 BZW524376:BZW524381 CJS524376:CJS524381 CTO524376:CTO524381 DDK524376:DDK524381 DNG524376:DNG524381 DXC524376:DXC524381 EGY524376:EGY524381 EQU524376:EQU524381 FAQ524376:FAQ524381 FKM524376:FKM524381 FUI524376:FUI524381 GEE524376:GEE524381 GOA524376:GOA524381 GXW524376:GXW524381 HHS524376:HHS524381 HRO524376:HRO524381 IBK524376:IBK524381 ILG524376:ILG524381 IVC524376:IVC524381 JEY524376:JEY524381 JOU524376:JOU524381 JYQ524376:JYQ524381 KIM524376:KIM524381 KSI524376:KSI524381 LCE524376:LCE524381 LMA524376:LMA524381 LVW524376:LVW524381 MFS524376:MFS524381 MPO524376:MPO524381 MZK524376:MZK524381 NJG524376:NJG524381 NTC524376:NTC524381 OCY524376:OCY524381 OMU524376:OMU524381 OWQ524376:OWQ524381 PGM524376:PGM524381 PQI524376:PQI524381 QAE524376:QAE524381 QKA524376:QKA524381 QTW524376:QTW524381 RDS524376:RDS524381 RNO524376:RNO524381 RXK524376:RXK524381 SHG524376:SHG524381 SRC524376:SRC524381 TAY524376:TAY524381 TKU524376:TKU524381 TUQ524376:TUQ524381 UEM524376:UEM524381 UOI524376:UOI524381 UYE524376:UYE524381 VIA524376:VIA524381 VRW524376:VRW524381 WBS524376:WBS524381 WLO524376:WLO524381 WVK524376:WVK524381 C589912:C589917 IY589912:IY589917 SU589912:SU589917 ACQ589912:ACQ589917 AMM589912:AMM589917 AWI589912:AWI589917 BGE589912:BGE589917 BQA589912:BQA589917 BZW589912:BZW589917 CJS589912:CJS589917 CTO589912:CTO589917 DDK589912:DDK589917 DNG589912:DNG589917 DXC589912:DXC589917 EGY589912:EGY589917 EQU589912:EQU589917 FAQ589912:FAQ589917 FKM589912:FKM589917 FUI589912:FUI589917 GEE589912:GEE589917 GOA589912:GOA589917 GXW589912:GXW589917 HHS589912:HHS589917 HRO589912:HRO589917 IBK589912:IBK589917 ILG589912:ILG589917 IVC589912:IVC589917 JEY589912:JEY589917 JOU589912:JOU589917 JYQ589912:JYQ589917 KIM589912:KIM589917 KSI589912:KSI589917 LCE589912:LCE589917 LMA589912:LMA589917 LVW589912:LVW589917 MFS589912:MFS589917 MPO589912:MPO589917 MZK589912:MZK589917 NJG589912:NJG589917 NTC589912:NTC589917 OCY589912:OCY589917 OMU589912:OMU589917 OWQ589912:OWQ589917 PGM589912:PGM589917 PQI589912:PQI589917 QAE589912:QAE589917 QKA589912:QKA589917 QTW589912:QTW589917 RDS589912:RDS589917 RNO589912:RNO589917 RXK589912:RXK589917 SHG589912:SHG589917 SRC589912:SRC589917 TAY589912:TAY589917 TKU589912:TKU589917 TUQ589912:TUQ589917 UEM589912:UEM589917 UOI589912:UOI589917 UYE589912:UYE589917 VIA589912:VIA589917 VRW589912:VRW589917 WBS589912:WBS589917 WLO589912:WLO589917 WVK589912:WVK589917 C655448:C655453 IY655448:IY655453 SU655448:SU655453 ACQ655448:ACQ655453 AMM655448:AMM655453 AWI655448:AWI655453 BGE655448:BGE655453 BQA655448:BQA655453 BZW655448:BZW655453 CJS655448:CJS655453 CTO655448:CTO655453 DDK655448:DDK655453 DNG655448:DNG655453 DXC655448:DXC655453 EGY655448:EGY655453 EQU655448:EQU655453 FAQ655448:FAQ655453 FKM655448:FKM655453 FUI655448:FUI655453 GEE655448:GEE655453 GOA655448:GOA655453 GXW655448:GXW655453 HHS655448:HHS655453 HRO655448:HRO655453 IBK655448:IBK655453 ILG655448:ILG655453 IVC655448:IVC655453 JEY655448:JEY655453 JOU655448:JOU655453 JYQ655448:JYQ655453 KIM655448:KIM655453 KSI655448:KSI655453 LCE655448:LCE655453 LMA655448:LMA655453 LVW655448:LVW655453 MFS655448:MFS655453 MPO655448:MPO655453 MZK655448:MZK655453 NJG655448:NJG655453 NTC655448:NTC655453 OCY655448:OCY655453 OMU655448:OMU655453 OWQ655448:OWQ655453 PGM655448:PGM655453 PQI655448:PQI655453 QAE655448:QAE655453 QKA655448:QKA655453 QTW655448:QTW655453 RDS655448:RDS655453 RNO655448:RNO655453 RXK655448:RXK655453 SHG655448:SHG655453 SRC655448:SRC655453 TAY655448:TAY655453 TKU655448:TKU655453 TUQ655448:TUQ655453 UEM655448:UEM655453 UOI655448:UOI655453 UYE655448:UYE655453 VIA655448:VIA655453 VRW655448:VRW655453 WBS655448:WBS655453 WLO655448:WLO655453 WVK655448:WVK655453 C720984:C720989 IY720984:IY720989 SU720984:SU720989 ACQ720984:ACQ720989 AMM720984:AMM720989 AWI720984:AWI720989 BGE720984:BGE720989 BQA720984:BQA720989 BZW720984:BZW720989 CJS720984:CJS720989 CTO720984:CTO720989 DDK720984:DDK720989 DNG720984:DNG720989 DXC720984:DXC720989 EGY720984:EGY720989 EQU720984:EQU720989 FAQ720984:FAQ720989 FKM720984:FKM720989 FUI720984:FUI720989 GEE720984:GEE720989 GOA720984:GOA720989 GXW720984:GXW720989 HHS720984:HHS720989 HRO720984:HRO720989 IBK720984:IBK720989 ILG720984:ILG720989 IVC720984:IVC720989 JEY720984:JEY720989 JOU720984:JOU720989 JYQ720984:JYQ720989 KIM720984:KIM720989 KSI720984:KSI720989 LCE720984:LCE720989 LMA720984:LMA720989 LVW720984:LVW720989 MFS720984:MFS720989 MPO720984:MPO720989 MZK720984:MZK720989 NJG720984:NJG720989 NTC720984:NTC720989 OCY720984:OCY720989 OMU720984:OMU720989 OWQ720984:OWQ720989 PGM720984:PGM720989 PQI720984:PQI720989 QAE720984:QAE720989 QKA720984:QKA720989 QTW720984:QTW720989 RDS720984:RDS720989 RNO720984:RNO720989 RXK720984:RXK720989 SHG720984:SHG720989 SRC720984:SRC720989 TAY720984:TAY720989 TKU720984:TKU720989 TUQ720984:TUQ720989 UEM720984:UEM720989 UOI720984:UOI720989 UYE720984:UYE720989 VIA720984:VIA720989 VRW720984:VRW720989 WBS720984:WBS720989 WLO720984:WLO720989 WVK720984:WVK720989 C786520:C786525 IY786520:IY786525 SU786520:SU786525 ACQ786520:ACQ786525 AMM786520:AMM786525 AWI786520:AWI786525 BGE786520:BGE786525 BQA786520:BQA786525 BZW786520:BZW786525 CJS786520:CJS786525 CTO786520:CTO786525 DDK786520:DDK786525 DNG786520:DNG786525 DXC786520:DXC786525 EGY786520:EGY786525 EQU786520:EQU786525 FAQ786520:FAQ786525 FKM786520:FKM786525 FUI786520:FUI786525 GEE786520:GEE786525 GOA786520:GOA786525 GXW786520:GXW786525 HHS786520:HHS786525 HRO786520:HRO786525 IBK786520:IBK786525 ILG786520:ILG786525 IVC786520:IVC786525 JEY786520:JEY786525 JOU786520:JOU786525 JYQ786520:JYQ786525 KIM786520:KIM786525 KSI786520:KSI786525 LCE786520:LCE786525 LMA786520:LMA786525 LVW786520:LVW786525 MFS786520:MFS786525 MPO786520:MPO786525 MZK786520:MZK786525 NJG786520:NJG786525 NTC786520:NTC786525 OCY786520:OCY786525 OMU786520:OMU786525 OWQ786520:OWQ786525 PGM786520:PGM786525 PQI786520:PQI786525 QAE786520:QAE786525 QKA786520:QKA786525 QTW786520:QTW786525 RDS786520:RDS786525 RNO786520:RNO786525 RXK786520:RXK786525 SHG786520:SHG786525 SRC786520:SRC786525 TAY786520:TAY786525 TKU786520:TKU786525 TUQ786520:TUQ786525 UEM786520:UEM786525 UOI786520:UOI786525 UYE786520:UYE786525 VIA786520:VIA786525 VRW786520:VRW786525 WBS786520:WBS786525 WLO786520:WLO786525 WVK786520:WVK786525 C852056:C852061 IY852056:IY852061 SU852056:SU852061 ACQ852056:ACQ852061 AMM852056:AMM852061 AWI852056:AWI852061 BGE852056:BGE852061 BQA852056:BQA852061 BZW852056:BZW852061 CJS852056:CJS852061 CTO852056:CTO852061 DDK852056:DDK852061 DNG852056:DNG852061 DXC852056:DXC852061 EGY852056:EGY852061 EQU852056:EQU852061 FAQ852056:FAQ852061 FKM852056:FKM852061 FUI852056:FUI852061 GEE852056:GEE852061 GOA852056:GOA852061 GXW852056:GXW852061 HHS852056:HHS852061 HRO852056:HRO852061 IBK852056:IBK852061 ILG852056:ILG852061 IVC852056:IVC852061 JEY852056:JEY852061 JOU852056:JOU852061 JYQ852056:JYQ852061 KIM852056:KIM852061 KSI852056:KSI852061 LCE852056:LCE852061 LMA852056:LMA852061 LVW852056:LVW852061 MFS852056:MFS852061 MPO852056:MPO852061 MZK852056:MZK852061 NJG852056:NJG852061 NTC852056:NTC852061 OCY852056:OCY852061 OMU852056:OMU852061 OWQ852056:OWQ852061 PGM852056:PGM852061 PQI852056:PQI852061 QAE852056:QAE852061 QKA852056:QKA852061 QTW852056:QTW852061 RDS852056:RDS852061 RNO852056:RNO852061 RXK852056:RXK852061 SHG852056:SHG852061 SRC852056:SRC852061 TAY852056:TAY852061 TKU852056:TKU852061 TUQ852056:TUQ852061 UEM852056:UEM852061 UOI852056:UOI852061 UYE852056:UYE852061 VIA852056:VIA852061 VRW852056:VRW852061 WBS852056:WBS852061 WLO852056:WLO852061 WVK852056:WVK852061 C917592:C917597 IY917592:IY917597 SU917592:SU917597 ACQ917592:ACQ917597 AMM917592:AMM917597 AWI917592:AWI917597 BGE917592:BGE917597 BQA917592:BQA917597 BZW917592:BZW917597 CJS917592:CJS917597 CTO917592:CTO917597 DDK917592:DDK917597 DNG917592:DNG917597 DXC917592:DXC917597 EGY917592:EGY917597 EQU917592:EQU917597 FAQ917592:FAQ917597 FKM917592:FKM917597 FUI917592:FUI917597 GEE917592:GEE917597 GOA917592:GOA917597 GXW917592:GXW917597 HHS917592:HHS917597 HRO917592:HRO917597 IBK917592:IBK917597 ILG917592:ILG917597 IVC917592:IVC917597 JEY917592:JEY917597 JOU917592:JOU917597 JYQ917592:JYQ917597 KIM917592:KIM917597 KSI917592:KSI917597 LCE917592:LCE917597 LMA917592:LMA917597 LVW917592:LVW917597 MFS917592:MFS917597 MPO917592:MPO917597 MZK917592:MZK917597 NJG917592:NJG917597 NTC917592:NTC917597 OCY917592:OCY917597 OMU917592:OMU917597 OWQ917592:OWQ917597 PGM917592:PGM917597 PQI917592:PQI917597 QAE917592:QAE917597 QKA917592:QKA917597 QTW917592:QTW917597 RDS917592:RDS917597 RNO917592:RNO917597 RXK917592:RXK917597 SHG917592:SHG917597 SRC917592:SRC917597 TAY917592:TAY917597 TKU917592:TKU917597 TUQ917592:TUQ917597 UEM917592:UEM917597 UOI917592:UOI917597 UYE917592:UYE917597 VIA917592:VIA917597 VRW917592:VRW917597 WBS917592:WBS917597 WLO917592:WLO917597 WVK917592:WVK917597 C983128:C983133 IY983128:IY983133 SU983128:SU983133 ACQ983128:ACQ983133 AMM983128:AMM983133 AWI983128:AWI983133 BGE983128:BGE983133 BQA983128:BQA983133 BZW983128:BZW983133 CJS983128:CJS983133 CTO983128:CTO983133 DDK983128:DDK983133 DNG983128:DNG983133 DXC983128:DXC983133 EGY983128:EGY983133 EQU983128:EQU983133 FAQ983128:FAQ983133 FKM983128:FKM983133 FUI983128:FUI983133 GEE983128:GEE983133 GOA983128:GOA983133 GXW983128:GXW983133 HHS983128:HHS983133 HRO983128:HRO983133 IBK983128:IBK983133 ILG983128:ILG983133 IVC983128:IVC983133 JEY983128:JEY983133 JOU983128:JOU983133 JYQ983128:JYQ983133 KIM983128:KIM983133 KSI983128:KSI983133 LCE983128:LCE983133 LMA983128:LMA983133 LVW983128:LVW983133 MFS983128:MFS983133 MPO983128:MPO983133 MZK983128:MZK983133 NJG983128:NJG983133 NTC983128:NTC983133 OCY983128:OCY983133 OMU983128:OMU983133 OWQ983128:OWQ983133 PGM983128:PGM983133 PQI983128:PQI983133 QAE983128:QAE983133 QKA983128:QKA983133 QTW983128:QTW983133 RDS983128:RDS983133 RNO983128:RNO983133 RXK983128:RXK983133 SHG983128:SHG983133 SRC983128:SRC983133 TAY983128:TAY983133 TKU983128:TKU983133 TUQ983128:TUQ983133 UEM983128:UEM983133 UOI983128:UOI983133 UYE983128:UYE983133 VIA983128:VIA983133 VRW983128:VRW983133 WBS983128:WBS983133 WLO983128:WLO983133 WVK983128:WVK983133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160DD-AFF3-4FEB-91B6-87A510DB96C0}">
  <sheetPr>
    <tabColor indexed="46"/>
  </sheetPr>
  <dimension ref="A1:U272"/>
  <sheetViews>
    <sheetView showZeros="0" view="pageBreakPreview" zoomScaleNormal="75" zoomScaleSheetLayoutView="100" workbookViewId="0">
      <pane ySplit="2" topLeftCell="A3" activePane="bottomLeft" state="frozen"/>
      <selection activeCell="K33" sqref="K33"/>
      <selection pane="bottomLeft" activeCell="B1" sqref="B1:B2"/>
    </sheetView>
  </sheetViews>
  <sheetFormatPr defaultColWidth="12.109375" defaultRowHeight="24" customHeight="1"/>
  <cols>
    <col min="1" max="1" width="5.33203125" style="158" customWidth="1"/>
    <col min="2" max="2" width="30.44140625" style="159" customWidth="1"/>
    <col min="3" max="3" width="35" style="160" customWidth="1"/>
    <col min="4" max="4" width="6.44140625" style="109" customWidth="1"/>
    <col min="5" max="5" width="9.88671875" style="161" customWidth="1"/>
    <col min="6" max="6" width="14.44140625" style="109" customWidth="1"/>
    <col min="7" max="7" width="15.5546875" style="163" customWidth="1"/>
    <col min="8" max="8" width="11" style="107" customWidth="1"/>
    <col min="9" max="9" width="9.88671875" style="162" customWidth="1"/>
    <col min="10" max="10" width="14.44140625" style="109" customWidth="1"/>
    <col min="11" max="11" width="15.5546875" style="163" customWidth="1"/>
    <col min="12" max="12" width="11" style="109" customWidth="1"/>
    <col min="13" max="13" width="14.44140625" style="163" customWidth="1"/>
    <col min="14" max="14" width="6.6640625" style="163" customWidth="1"/>
    <col min="15" max="15" width="13.33203125" style="109" customWidth="1"/>
    <col min="16" max="16" width="13.44140625" style="110" bestFit="1" customWidth="1"/>
    <col min="17" max="16384" width="12.109375" style="109"/>
  </cols>
  <sheetData>
    <row r="1" spans="1:16" ht="24" customHeight="1">
      <c r="A1" s="228"/>
      <c r="B1" s="229" t="s">
        <v>55</v>
      </c>
      <c r="C1" s="231" t="s">
        <v>56</v>
      </c>
      <c r="D1" s="228" t="s">
        <v>4</v>
      </c>
      <c r="E1" s="232" t="s">
        <v>57</v>
      </c>
      <c r="F1" s="232"/>
      <c r="G1" s="232"/>
      <c r="H1" s="232"/>
      <c r="I1" s="233" t="s">
        <v>15</v>
      </c>
      <c r="J1" s="233"/>
      <c r="K1" s="233"/>
      <c r="L1" s="233"/>
      <c r="M1" s="226" t="s">
        <v>12</v>
      </c>
      <c r="N1" s="108"/>
    </row>
    <row r="2" spans="1:16" ht="24" customHeight="1">
      <c r="A2" s="227"/>
      <c r="B2" s="230"/>
      <c r="C2" s="230"/>
      <c r="D2" s="227"/>
      <c r="E2" s="111" t="s">
        <v>0</v>
      </c>
      <c r="F2" s="112" t="s">
        <v>58</v>
      </c>
      <c r="G2" s="113" t="s">
        <v>59</v>
      </c>
      <c r="H2" s="114" t="s">
        <v>60</v>
      </c>
      <c r="I2" s="115" t="s">
        <v>0</v>
      </c>
      <c r="J2" s="116" t="s">
        <v>58</v>
      </c>
      <c r="K2" s="113" t="s">
        <v>59</v>
      </c>
      <c r="L2" s="114" t="s">
        <v>60</v>
      </c>
      <c r="M2" s="227"/>
      <c r="N2" s="107"/>
    </row>
    <row r="3" spans="1:16" ht="24" customHeight="1">
      <c r="A3" s="164" t="s">
        <v>153</v>
      </c>
      <c r="B3" s="84" t="s">
        <v>121</v>
      </c>
      <c r="C3" s="151"/>
      <c r="D3" s="152"/>
      <c r="E3" s="153"/>
      <c r="F3" s="126"/>
      <c r="G3" s="154"/>
      <c r="H3" s="152"/>
      <c r="I3" s="125"/>
      <c r="J3" s="126"/>
      <c r="K3" s="123"/>
      <c r="L3" s="117"/>
      <c r="M3" s="123"/>
      <c r="N3" s="107"/>
    </row>
    <row r="4" spans="1:16" s="131" customFormat="1" ht="24" customHeight="1">
      <c r="A4" s="140"/>
      <c r="B4" s="84"/>
      <c r="C4" s="134"/>
      <c r="D4" s="135"/>
      <c r="E4" s="136"/>
      <c r="F4" s="126"/>
      <c r="G4" s="154"/>
      <c r="H4" s="152"/>
      <c r="I4" s="125"/>
      <c r="J4" s="126"/>
      <c r="K4" s="123"/>
      <c r="L4" s="117"/>
      <c r="M4" s="123"/>
      <c r="N4" s="130"/>
      <c r="P4" s="132"/>
    </row>
    <row r="5" spans="1:16" s="131" customFormat="1" ht="24" customHeight="1">
      <c r="A5" s="165">
        <v>1</v>
      </c>
      <c r="B5" s="84" t="s">
        <v>122</v>
      </c>
      <c r="C5" s="134" t="s">
        <v>123</v>
      </c>
      <c r="D5" s="135" t="s">
        <v>124</v>
      </c>
      <c r="E5" s="136">
        <v>1</v>
      </c>
      <c r="F5" s="126"/>
      <c r="G5" s="154">
        <f>+G76</f>
        <v>0</v>
      </c>
      <c r="H5" s="166"/>
      <c r="I5" s="125"/>
      <c r="J5" s="126"/>
      <c r="K5" s="123"/>
      <c r="L5" s="117"/>
      <c r="M5" s="123"/>
      <c r="N5" s="130"/>
      <c r="P5" s="132"/>
    </row>
    <row r="6" spans="1:16" s="131" customFormat="1" ht="24" customHeight="1">
      <c r="A6" s="165">
        <v>2</v>
      </c>
      <c r="B6" s="118" t="s">
        <v>125</v>
      </c>
      <c r="C6" s="134" t="s">
        <v>123</v>
      </c>
      <c r="D6" s="135" t="s">
        <v>124</v>
      </c>
      <c r="E6" s="136">
        <v>1</v>
      </c>
      <c r="F6" s="126"/>
      <c r="G6" s="154">
        <f>+G101</f>
        <v>0</v>
      </c>
      <c r="H6" s="166"/>
      <c r="I6" s="125"/>
      <c r="J6" s="126"/>
      <c r="K6" s="123"/>
      <c r="L6" s="117"/>
      <c r="M6" s="123"/>
      <c r="N6" s="130"/>
      <c r="P6" s="132"/>
    </row>
    <row r="7" spans="1:16" s="131" customFormat="1" ht="24" customHeight="1">
      <c r="A7" s="165">
        <v>3</v>
      </c>
      <c r="B7" s="118" t="s">
        <v>126</v>
      </c>
      <c r="C7" s="134" t="s">
        <v>123</v>
      </c>
      <c r="D7" s="135" t="s">
        <v>124</v>
      </c>
      <c r="E7" s="136">
        <v>1</v>
      </c>
      <c r="F7" s="126"/>
      <c r="G7" s="154">
        <f>+G126</f>
        <v>0</v>
      </c>
      <c r="H7" s="166"/>
      <c r="I7" s="125"/>
      <c r="J7" s="126"/>
      <c r="K7" s="123"/>
      <c r="L7" s="117"/>
      <c r="M7" s="123"/>
      <c r="N7" s="130"/>
      <c r="P7" s="132"/>
    </row>
    <row r="8" spans="1:16" s="131" customFormat="1" ht="24" customHeight="1">
      <c r="A8" s="167" t="s">
        <v>154</v>
      </c>
      <c r="B8" s="118" t="s">
        <v>155</v>
      </c>
      <c r="C8" s="134"/>
      <c r="D8" s="135" t="s">
        <v>14</v>
      </c>
      <c r="E8" s="136">
        <v>1</v>
      </c>
      <c r="F8" s="126"/>
      <c r="G8" s="154">
        <f>G151</f>
        <v>0</v>
      </c>
      <c r="H8" s="166"/>
      <c r="I8" s="125"/>
      <c r="J8" s="126"/>
      <c r="K8" s="123"/>
      <c r="L8" s="117"/>
      <c r="M8" s="123"/>
      <c r="N8" s="130"/>
      <c r="P8" s="132"/>
    </row>
    <row r="9" spans="1:16" s="131" customFormat="1" ht="24" customHeight="1">
      <c r="A9" s="167"/>
      <c r="B9" s="84"/>
      <c r="C9" s="151"/>
      <c r="D9" s="135"/>
      <c r="E9" s="153"/>
      <c r="F9" s="126"/>
      <c r="G9" s="154"/>
      <c r="H9" s="152"/>
      <c r="I9" s="125"/>
      <c r="J9" s="126"/>
      <c r="K9" s="123"/>
      <c r="L9" s="117"/>
      <c r="M9" s="123"/>
      <c r="N9" s="130"/>
      <c r="P9" s="132"/>
    </row>
    <row r="10" spans="1:16" s="131" customFormat="1" ht="24" customHeight="1">
      <c r="A10" s="165"/>
      <c r="B10" s="84"/>
      <c r="C10" s="151"/>
      <c r="D10" s="135"/>
      <c r="E10" s="153"/>
      <c r="F10" s="126"/>
      <c r="G10" s="154"/>
      <c r="H10" s="166"/>
      <c r="I10" s="125"/>
      <c r="J10" s="126"/>
      <c r="K10" s="123"/>
      <c r="L10" s="117"/>
      <c r="M10" s="123"/>
      <c r="N10" s="130"/>
      <c r="P10" s="132"/>
    </row>
    <row r="11" spans="1:16" s="131" customFormat="1" ht="24" customHeight="1">
      <c r="A11" s="140"/>
      <c r="B11" s="84"/>
      <c r="C11" s="151"/>
      <c r="D11" s="152"/>
      <c r="E11" s="153"/>
      <c r="F11" s="126"/>
      <c r="G11" s="154"/>
      <c r="H11" s="166"/>
      <c r="I11" s="125"/>
      <c r="J11" s="126"/>
      <c r="K11" s="123"/>
      <c r="L11" s="117"/>
      <c r="M11" s="123"/>
      <c r="N11" s="130"/>
      <c r="P11" s="132"/>
    </row>
    <row r="12" spans="1:16" s="131" customFormat="1" ht="24" customHeight="1">
      <c r="A12" s="140"/>
      <c r="B12" s="84"/>
      <c r="C12" s="151"/>
      <c r="D12" s="152"/>
      <c r="E12" s="153"/>
      <c r="F12" s="126"/>
      <c r="G12" s="154" t="str">
        <f t="shared" ref="G12:G27" si="0">IF(E12="","",INT(E12*F12))</f>
        <v/>
      </c>
      <c r="H12" s="166"/>
      <c r="I12" s="125"/>
      <c r="J12" s="126"/>
      <c r="K12" s="123"/>
      <c r="L12" s="117"/>
      <c r="M12" s="123"/>
      <c r="N12" s="130"/>
      <c r="P12" s="132"/>
    </row>
    <row r="13" spans="1:16" s="131" customFormat="1" ht="24" customHeight="1">
      <c r="A13" s="140"/>
      <c r="B13" s="84"/>
      <c r="C13" s="151"/>
      <c r="D13" s="152"/>
      <c r="E13" s="153"/>
      <c r="F13" s="126"/>
      <c r="G13" s="154" t="str">
        <f t="shared" si="0"/>
        <v/>
      </c>
      <c r="H13" s="152"/>
      <c r="I13" s="125"/>
      <c r="J13" s="126"/>
      <c r="K13" s="123"/>
      <c r="L13" s="117"/>
      <c r="M13" s="123"/>
      <c r="N13" s="130"/>
      <c r="P13" s="132"/>
    </row>
    <row r="14" spans="1:16" s="131" customFormat="1" ht="24" customHeight="1">
      <c r="A14" s="140"/>
      <c r="B14" s="84"/>
      <c r="C14" s="151"/>
      <c r="D14" s="152"/>
      <c r="E14" s="153"/>
      <c r="F14" s="126"/>
      <c r="G14" s="154" t="str">
        <f t="shared" si="0"/>
        <v/>
      </c>
      <c r="H14" s="152"/>
      <c r="I14" s="125"/>
      <c r="J14" s="126"/>
      <c r="K14" s="123"/>
      <c r="L14" s="117"/>
      <c r="M14" s="123"/>
      <c r="N14" s="130"/>
      <c r="P14" s="132"/>
    </row>
    <row r="15" spans="1:16" s="131" customFormat="1" ht="24" customHeight="1">
      <c r="A15" s="140"/>
      <c r="B15" s="84"/>
      <c r="C15" s="151"/>
      <c r="D15" s="152"/>
      <c r="E15" s="153"/>
      <c r="F15" s="126"/>
      <c r="G15" s="154" t="str">
        <f t="shared" si="0"/>
        <v/>
      </c>
      <c r="H15" s="166"/>
      <c r="I15" s="125"/>
      <c r="J15" s="126"/>
      <c r="K15" s="123"/>
      <c r="L15" s="117"/>
      <c r="M15" s="123"/>
      <c r="N15" s="130"/>
      <c r="P15" s="132"/>
    </row>
    <row r="16" spans="1:16" s="131" customFormat="1" ht="24" customHeight="1">
      <c r="A16" s="140"/>
      <c r="B16" s="84"/>
      <c r="C16" s="151"/>
      <c r="D16" s="152"/>
      <c r="E16" s="153"/>
      <c r="F16" s="126"/>
      <c r="G16" s="154" t="str">
        <f t="shared" si="0"/>
        <v/>
      </c>
      <c r="H16" s="166"/>
      <c r="I16" s="125"/>
      <c r="J16" s="126"/>
      <c r="K16" s="123"/>
      <c r="L16" s="117"/>
      <c r="M16" s="123"/>
      <c r="N16" s="130"/>
      <c r="P16" s="132"/>
    </row>
    <row r="17" spans="1:18" s="131" customFormat="1" ht="24" customHeight="1">
      <c r="A17" s="140"/>
      <c r="B17" s="84"/>
      <c r="C17" s="151"/>
      <c r="D17" s="152"/>
      <c r="E17" s="153"/>
      <c r="F17" s="126"/>
      <c r="G17" s="154" t="str">
        <f t="shared" si="0"/>
        <v/>
      </c>
      <c r="H17" s="166"/>
      <c r="I17" s="125"/>
      <c r="J17" s="126"/>
      <c r="K17" s="123"/>
      <c r="L17" s="117"/>
      <c r="M17" s="123"/>
      <c r="N17" s="130"/>
      <c r="P17" s="132"/>
    </row>
    <row r="18" spans="1:18" s="131" customFormat="1" ht="24" customHeight="1">
      <c r="A18" s="140"/>
      <c r="B18" s="84"/>
      <c r="C18" s="151"/>
      <c r="D18" s="152"/>
      <c r="E18" s="153"/>
      <c r="F18" s="126"/>
      <c r="G18" s="154" t="str">
        <f t="shared" si="0"/>
        <v/>
      </c>
      <c r="H18" s="166"/>
      <c r="I18" s="125"/>
      <c r="J18" s="126"/>
      <c r="K18" s="123"/>
      <c r="L18" s="117"/>
      <c r="M18" s="123"/>
      <c r="N18" s="130"/>
      <c r="P18" s="132"/>
    </row>
    <row r="19" spans="1:18" s="131" customFormat="1" ht="24" customHeight="1">
      <c r="A19" s="140"/>
      <c r="B19" s="84"/>
      <c r="C19" s="151"/>
      <c r="D19" s="152"/>
      <c r="E19" s="153"/>
      <c r="F19" s="126"/>
      <c r="G19" s="154" t="str">
        <f t="shared" si="0"/>
        <v/>
      </c>
      <c r="H19" s="166"/>
      <c r="I19" s="125"/>
      <c r="J19" s="126"/>
      <c r="K19" s="123"/>
      <c r="L19" s="117"/>
      <c r="M19" s="123"/>
      <c r="N19" s="130"/>
      <c r="P19" s="132"/>
    </row>
    <row r="20" spans="1:18" s="131" customFormat="1" ht="24" customHeight="1">
      <c r="A20" s="140"/>
      <c r="B20" s="84"/>
      <c r="C20" s="151"/>
      <c r="D20" s="152"/>
      <c r="E20" s="153"/>
      <c r="F20" s="126"/>
      <c r="G20" s="154" t="str">
        <f t="shared" si="0"/>
        <v/>
      </c>
      <c r="H20" s="166"/>
      <c r="I20" s="125"/>
      <c r="J20" s="126"/>
      <c r="K20" s="123"/>
      <c r="L20" s="117"/>
      <c r="M20" s="123"/>
      <c r="N20" s="130"/>
      <c r="P20" s="132"/>
    </row>
    <row r="21" spans="1:18" s="131" customFormat="1" ht="24" customHeight="1">
      <c r="A21" s="140"/>
      <c r="B21" s="84"/>
      <c r="C21" s="151"/>
      <c r="D21" s="152"/>
      <c r="E21" s="153"/>
      <c r="F21" s="126"/>
      <c r="G21" s="154" t="str">
        <f t="shared" si="0"/>
        <v/>
      </c>
      <c r="H21" s="166"/>
      <c r="I21" s="125"/>
      <c r="J21" s="126"/>
      <c r="K21" s="123"/>
      <c r="L21" s="117"/>
      <c r="M21" s="123"/>
      <c r="N21" s="130"/>
      <c r="P21" s="132"/>
    </row>
    <row r="22" spans="1:18" s="131" customFormat="1" ht="24" customHeight="1">
      <c r="A22" s="140"/>
      <c r="B22" s="84"/>
      <c r="C22" s="151"/>
      <c r="D22" s="152"/>
      <c r="E22" s="153"/>
      <c r="F22" s="126"/>
      <c r="G22" s="154" t="str">
        <f t="shared" si="0"/>
        <v/>
      </c>
      <c r="H22" s="166"/>
      <c r="I22" s="125"/>
      <c r="J22" s="126"/>
      <c r="K22" s="123"/>
      <c r="L22" s="117"/>
      <c r="M22" s="123"/>
      <c r="N22" s="130"/>
      <c r="P22" s="132"/>
    </row>
    <row r="23" spans="1:18" s="131" customFormat="1" ht="24" customHeight="1">
      <c r="A23" s="140"/>
      <c r="B23" s="84"/>
      <c r="C23" s="151"/>
      <c r="D23" s="152"/>
      <c r="E23" s="153"/>
      <c r="F23" s="126"/>
      <c r="G23" s="154" t="str">
        <f t="shared" si="0"/>
        <v/>
      </c>
      <c r="H23" s="166"/>
      <c r="I23" s="125"/>
      <c r="J23" s="126"/>
      <c r="K23" s="123"/>
      <c r="L23" s="117"/>
      <c r="M23" s="123"/>
      <c r="N23" s="130"/>
      <c r="P23" s="132"/>
    </row>
    <row r="24" spans="1:18" s="131" customFormat="1" ht="24" customHeight="1">
      <c r="A24" s="140"/>
      <c r="B24" s="84"/>
      <c r="C24" s="151"/>
      <c r="D24" s="152"/>
      <c r="E24" s="153"/>
      <c r="F24" s="126"/>
      <c r="G24" s="154" t="str">
        <f t="shared" si="0"/>
        <v/>
      </c>
      <c r="H24" s="166"/>
      <c r="I24" s="125"/>
      <c r="J24" s="126"/>
      <c r="K24" s="123"/>
      <c r="L24" s="117"/>
      <c r="M24" s="123"/>
      <c r="N24" s="130"/>
      <c r="P24" s="132"/>
    </row>
    <row r="25" spans="1:18" s="131" customFormat="1" ht="24" customHeight="1">
      <c r="A25" s="140"/>
      <c r="B25" s="84"/>
      <c r="C25" s="151"/>
      <c r="D25" s="152"/>
      <c r="E25" s="153"/>
      <c r="F25" s="126"/>
      <c r="G25" s="154" t="str">
        <f t="shared" si="0"/>
        <v/>
      </c>
      <c r="H25" s="166"/>
      <c r="I25" s="125"/>
      <c r="J25" s="126"/>
      <c r="K25" s="123"/>
      <c r="L25" s="117"/>
      <c r="M25" s="123"/>
      <c r="N25" s="130"/>
      <c r="P25" s="132">
        <v>0</v>
      </c>
    </row>
    <row r="26" spans="1:18" s="131" customFormat="1" ht="24" customHeight="1">
      <c r="A26" s="140"/>
      <c r="B26" s="117" t="s">
        <v>8</v>
      </c>
      <c r="C26" s="84"/>
      <c r="D26" s="117"/>
      <c r="E26" s="149"/>
      <c r="F26" s="126"/>
      <c r="G26" s="123">
        <f>+SUM(G5:G10)</f>
        <v>0</v>
      </c>
      <c r="H26" s="166"/>
      <c r="I26" s="125"/>
      <c r="J26" s="126"/>
      <c r="K26" s="123"/>
      <c r="L26" s="117"/>
      <c r="M26" s="123"/>
      <c r="N26" s="130"/>
      <c r="P26" s="132"/>
    </row>
    <row r="27" spans="1:18" s="131" customFormat="1" ht="24" customHeight="1">
      <c r="A27" s="140"/>
      <c r="B27" s="84"/>
      <c r="C27" s="151"/>
      <c r="D27" s="152"/>
      <c r="E27" s="153"/>
      <c r="F27" s="126"/>
      <c r="G27" s="154" t="str">
        <f t="shared" si="0"/>
        <v/>
      </c>
      <c r="H27" s="152"/>
      <c r="I27" s="125"/>
      <c r="J27" s="126"/>
      <c r="K27" s="123"/>
      <c r="L27" s="117"/>
      <c r="M27" s="123"/>
      <c r="N27" s="130"/>
      <c r="P27" s="132"/>
      <c r="Q27" s="150"/>
      <c r="R27" s="130"/>
    </row>
    <row r="28" spans="1:18" ht="24" customHeight="1">
      <c r="A28" s="140" t="s">
        <v>127</v>
      </c>
      <c r="B28" s="84" t="s">
        <v>128</v>
      </c>
      <c r="C28" s="151"/>
      <c r="D28" s="152"/>
      <c r="E28" s="153"/>
      <c r="F28" s="126"/>
      <c r="G28" s="154"/>
      <c r="H28" s="152"/>
      <c r="I28" s="125"/>
      <c r="J28" s="126"/>
      <c r="K28" s="123"/>
      <c r="L28" s="117"/>
      <c r="M28" s="123"/>
      <c r="N28" s="107"/>
    </row>
    <row r="29" spans="1:18" s="131" customFormat="1" ht="24" customHeight="1">
      <c r="A29" s="140"/>
      <c r="B29" s="84"/>
      <c r="C29" s="151"/>
      <c r="D29" s="152"/>
      <c r="E29" s="153"/>
      <c r="F29" s="126"/>
      <c r="G29" s="154"/>
      <c r="H29" s="152"/>
      <c r="I29" s="125"/>
      <c r="J29" s="126"/>
      <c r="K29" s="123"/>
      <c r="L29" s="117"/>
      <c r="M29" s="123"/>
      <c r="N29" s="130"/>
      <c r="P29" s="132"/>
    </row>
    <row r="30" spans="1:18" s="131" customFormat="1" ht="24" customHeight="1">
      <c r="A30" s="140"/>
      <c r="B30" s="84" t="s">
        <v>129</v>
      </c>
      <c r="C30" s="151" t="s">
        <v>334</v>
      </c>
      <c r="D30" s="152" t="s">
        <v>82</v>
      </c>
      <c r="E30" s="153">
        <v>7</v>
      </c>
      <c r="F30" s="184"/>
      <c r="G30" s="154">
        <f t="shared" ref="G30:G53" si="1">IF(E30="","",INT(E30*F30))</f>
        <v>0</v>
      </c>
      <c r="H30" s="166"/>
      <c r="I30" s="125"/>
      <c r="J30" s="126"/>
      <c r="K30" s="123"/>
      <c r="L30" s="117"/>
      <c r="M30" s="123"/>
      <c r="N30" s="130"/>
      <c r="P30" s="132"/>
    </row>
    <row r="31" spans="1:18" s="131" customFormat="1" ht="24" customHeight="1">
      <c r="A31" s="140"/>
      <c r="B31" s="84" t="s">
        <v>101</v>
      </c>
      <c r="C31" s="151" t="s">
        <v>335</v>
      </c>
      <c r="D31" s="152" t="s">
        <v>84</v>
      </c>
      <c r="E31" s="153">
        <v>12</v>
      </c>
      <c r="F31" s="184"/>
      <c r="G31" s="154">
        <f t="shared" si="1"/>
        <v>0</v>
      </c>
      <c r="H31" s="166"/>
      <c r="I31" s="125"/>
      <c r="J31" s="126"/>
      <c r="K31" s="123"/>
      <c r="L31" s="117"/>
      <c r="M31" s="123"/>
      <c r="N31" s="130"/>
      <c r="P31" s="132"/>
    </row>
    <row r="32" spans="1:18" s="131" customFormat="1" ht="24" customHeight="1">
      <c r="A32" s="140"/>
      <c r="B32" s="84" t="s">
        <v>101</v>
      </c>
      <c r="C32" s="151" t="s">
        <v>336</v>
      </c>
      <c r="D32" s="152" t="s">
        <v>84</v>
      </c>
      <c r="E32" s="153">
        <v>16</v>
      </c>
      <c r="F32" s="184"/>
      <c r="G32" s="154">
        <f t="shared" si="1"/>
        <v>0</v>
      </c>
      <c r="H32" s="152"/>
      <c r="I32" s="125"/>
      <c r="J32" s="126"/>
      <c r="K32" s="123"/>
      <c r="L32" s="117"/>
      <c r="M32" s="123"/>
      <c r="N32" s="130"/>
      <c r="P32" s="132"/>
    </row>
    <row r="33" spans="1:16" s="131" customFormat="1" ht="24" customHeight="1">
      <c r="A33" s="140"/>
      <c r="B33" s="84" t="s">
        <v>101</v>
      </c>
      <c r="C33" s="151" t="s">
        <v>337</v>
      </c>
      <c r="D33" s="152" t="s">
        <v>84</v>
      </c>
      <c r="E33" s="153">
        <v>14</v>
      </c>
      <c r="F33" s="184"/>
      <c r="G33" s="154">
        <f t="shared" si="1"/>
        <v>0</v>
      </c>
      <c r="H33" s="166"/>
      <c r="I33" s="125"/>
      <c r="J33" s="126"/>
      <c r="K33" s="123"/>
      <c r="L33" s="117"/>
      <c r="M33" s="123"/>
      <c r="N33" s="130"/>
      <c r="P33" s="132"/>
    </row>
    <row r="34" spans="1:16" s="131" customFormat="1" ht="24" customHeight="1">
      <c r="A34" s="140"/>
      <c r="B34" s="84" t="s">
        <v>101</v>
      </c>
      <c r="C34" s="151" t="s">
        <v>338</v>
      </c>
      <c r="D34" s="152" t="s">
        <v>84</v>
      </c>
      <c r="E34" s="153">
        <v>5</v>
      </c>
      <c r="F34" s="184"/>
      <c r="G34" s="154">
        <f t="shared" si="1"/>
        <v>0</v>
      </c>
      <c r="H34" s="166"/>
      <c r="I34" s="125"/>
      <c r="J34" s="126"/>
      <c r="K34" s="123"/>
      <c r="L34" s="117"/>
      <c r="M34" s="123"/>
      <c r="N34" s="130"/>
      <c r="P34" s="132"/>
    </row>
    <row r="35" spans="1:16" s="131" customFormat="1" ht="24" customHeight="1">
      <c r="A35" s="140"/>
      <c r="B35" s="84" t="s">
        <v>101</v>
      </c>
      <c r="C35" s="151" t="s">
        <v>339</v>
      </c>
      <c r="D35" s="152" t="s">
        <v>84</v>
      </c>
      <c r="E35" s="153">
        <v>3</v>
      </c>
      <c r="F35" s="184"/>
      <c r="G35" s="154">
        <f t="shared" si="1"/>
        <v>0</v>
      </c>
      <c r="H35" s="152"/>
      <c r="I35" s="125"/>
      <c r="J35" s="126"/>
      <c r="K35" s="123"/>
      <c r="L35" s="117"/>
      <c r="M35" s="123"/>
      <c r="N35" s="130"/>
      <c r="P35" s="132"/>
    </row>
    <row r="36" spans="1:16" s="131" customFormat="1" ht="24" customHeight="1">
      <c r="A36" s="140"/>
      <c r="B36" s="84"/>
      <c r="C36" s="151"/>
      <c r="D36" s="152"/>
      <c r="E36" s="153"/>
      <c r="F36" s="126"/>
      <c r="G36" s="154" t="str">
        <f t="shared" si="1"/>
        <v/>
      </c>
      <c r="H36" s="166"/>
      <c r="I36" s="125"/>
      <c r="J36" s="126"/>
      <c r="K36" s="123"/>
      <c r="L36" s="117"/>
      <c r="M36" s="123"/>
      <c r="N36" s="130"/>
      <c r="P36" s="132"/>
    </row>
    <row r="37" spans="1:16" s="131" customFormat="1" ht="24" customHeight="1">
      <c r="A37" s="140"/>
      <c r="B37" s="84" t="s">
        <v>130</v>
      </c>
      <c r="C37" s="151" t="s">
        <v>340</v>
      </c>
      <c r="D37" s="152" t="s">
        <v>133</v>
      </c>
      <c r="E37" s="153">
        <v>6</v>
      </c>
      <c r="F37" s="184"/>
      <c r="G37" s="154">
        <f t="shared" si="1"/>
        <v>0</v>
      </c>
      <c r="H37" s="166"/>
      <c r="I37" s="125"/>
      <c r="J37" s="126"/>
      <c r="K37" s="123"/>
      <c r="L37" s="117"/>
      <c r="M37" s="123"/>
      <c r="N37" s="130"/>
      <c r="P37" s="132"/>
    </row>
    <row r="38" spans="1:16" s="131" customFormat="1" ht="24" customHeight="1">
      <c r="A38" s="140"/>
      <c r="B38" s="84" t="s">
        <v>178</v>
      </c>
      <c r="C38" s="151" t="s">
        <v>341</v>
      </c>
      <c r="D38" s="152" t="s">
        <v>84</v>
      </c>
      <c r="E38" s="153">
        <v>3</v>
      </c>
      <c r="F38" s="184"/>
      <c r="G38" s="154">
        <f t="shared" si="1"/>
        <v>0</v>
      </c>
      <c r="H38" s="166"/>
      <c r="I38" s="125"/>
      <c r="J38" s="126"/>
      <c r="K38" s="123"/>
      <c r="L38" s="117"/>
      <c r="M38" s="123"/>
      <c r="N38" s="130"/>
      <c r="P38" s="132"/>
    </row>
    <row r="39" spans="1:16" s="131" customFormat="1" ht="24" customHeight="1">
      <c r="A39" s="140"/>
      <c r="B39" s="84"/>
      <c r="C39" s="151"/>
      <c r="D39" s="152"/>
      <c r="E39" s="153"/>
      <c r="F39" s="126"/>
      <c r="G39" s="154" t="str">
        <f t="shared" si="1"/>
        <v/>
      </c>
      <c r="H39" s="166"/>
      <c r="I39" s="125"/>
      <c r="J39" s="126"/>
      <c r="K39" s="123"/>
      <c r="L39" s="117"/>
      <c r="M39" s="123"/>
      <c r="N39" s="130"/>
      <c r="P39" s="132"/>
    </row>
    <row r="40" spans="1:16" s="131" customFormat="1" ht="24" customHeight="1">
      <c r="A40" s="140" t="s">
        <v>131</v>
      </c>
      <c r="B40" s="84" t="s">
        <v>132</v>
      </c>
      <c r="C40" s="151" t="s">
        <v>342</v>
      </c>
      <c r="D40" s="152" t="s">
        <v>133</v>
      </c>
      <c r="E40" s="153">
        <v>1</v>
      </c>
      <c r="F40" s="184"/>
      <c r="G40" s="154">
        <f t="shared" si="1"/>
        <v>0</v>
      </c>
      <c r="H40" s="166"/>
      <c r="I40" s="125"/>
      <c r="J40" s="126"/>
      <c r="K40" s="123"/>
      <c r="L40" s="117"/>
      <c r="M40" s="123"/>
      <c r="N40" s="130"/>
      <c r="P40" s="132"/>
    </row>
    <row r="41" spans="1:16" s="131" customFormat="1" ht="24" customHeight="1">
      <c r="A41" s="140"/>
      <c r="B41" s="84" t="s">
        <v>134</v>
      </c>
      <c r="C41" s="151" t="s">
        <v>343</v>
      </c>
      <c r="D41" s="152" t="s">
        <v>84</v>
      </c>
      <c r="E41" s="153">
        <v>1</v>
      </c>
      <c r="F41" s="184"/>
      <c r="G41" s="154">
        <f t="shared" si="1"/>
        <v>0</v>
      </c>
      <c r="H41" s="166"/>
      <c r="I41" s="125"/>
      <c r="J41" s="126"/>
      <c r="K41" s="123"/>
      <c r="L41" s="117"/>
      <c r="M41" s="123"/>
      <c r="N41" s="130"/>
      <c r="P41" s="132"/>
    </row>
    <row r="42" spans="1:16" s="131" customFormat="1" ht="24" customHeight="1">
      <c r="A42" s="140"/>
      <c r="B42" s="84"/>
      <c r="C42" s="151"/>
      <c r="D42" s="152"/>
      <c r="E42" s="153"/>
      <c r="F42" s="126"/>
      <c r="G42" s="154" t="str">
        <f t="shared" si="1"/>
        <v/>
      </c>
      <c r="H42" s="166"/>
      <c r="I42" s="125"/>
      <c r="J42" s="126"/>
      <c r="K42" s="123"/>
      <c r="L42" s="117"/>
      <c r="M42" s="123"/>
      <c r="N42" s="130"/>
      <c r="P42" s="132"/>
    </row>
    <row r="43" spans="1:16" s="131" customFormat="1" ht="24" customHeight="1">
      <c r="A43" s="140"/>
      <c r="B43" s="84" t="s">
        <v>102</v>
      </c>
      <c r="C43" s="151" t="s">
        <v>344</v>
      </c>
      <c r="D43" s="152" t="s">
        <v>133</v>
      </c>
      <c r="E43" s="153">
        <v>3</v>
      </c>
      <c r="F43" s="184"/>
      <c r="G43" s="154">
        <f t="shared" si="1"/>
        <v>0</v>
      </c>
      <c r="H43" s="152"/>
      <c r="I43" s="125"/>
      <c r="J43" s="126"/>
      <c r="K43" s="123"/>
      <c r="L43" s="117"/>
      <c r="M43" s="123"/>
      <c r="N43" s="130"/>
      <c r="P43" s="132"/>
    </row>
    <row r="44" spans="1:16" s="131" customFormat="1" ht="24" customHeight="1">
      <c r="A44" s="140"/>
      <c r="B44" s="84" t="s">
        <v>134</v>
      </c>
      <c r="C44" s="151" t="s">
        <v>345</v>
      </c>
      <c r="D44" s="152" t="s">
        <v>84</v>
      </c>
      <c r="E44" s="153">
        <v>1</v>
      </c>
      <c r="F44" s="184"/>
      <c r="G44" s="154">
        <f t="shared" si="1"/>
        <v>0</v>
      </c>
      <c r="H44" s="152"/>
      <c r="I44" s="125"/>
      <c r="J44" s="126"/>
      <c r="K44" s="123"/>
      <c r="L44" s="117"/>
      <c r="M44" s="123"/>
      <c r="N44" s="130"/>
      <c r="P44" s="132"/>
    </row>
    <row r="45" spans="1:16" s="131" customFormat="1" ht="24" customHeight="1">
      <c r="A45" s="140"/>
      <c r="B45" s="84" t="s">
        <v>346</v>
      </c>
      <c r="C45" s="151" t="s">
        <v>135</v>
      </c>
      <c r="D45" s="152" t="s">
        <v>84</v>
      </c>
      <c r="E45" s="153">
        <v>1</v>
      </c>
      <c r="F45" s="184"/>
      <c r="G45" s="154">
        <f t="shared" si="1"/>
        <v>0</v>
      </c>
      <c r="H45" s="152"/>
      <c r="I45" s="125"/>
      <c r="J45" s="126"/>
      <c r="K45" s="123"/>
      <c r="L45" s="117"/>
      <c r="M45" s="123"/>
      <c r="N45" s="130"/>
      <c r="P45" s="132"/>
    </row>
    <row r="46" spans="1:16" s="131" customFormat="1" ht="24" customHeight="1">
      <c r="A46" s="140"/>
      <c r="B46" s="84"/>
      <c r="C46" s="151"/>
      <c r="D46" s="152"/>
      <c r="E46" s="153"/>
      <c r="F46" s="126"/>
      <c r="G46" s="154" t="str">
        <f t="shared" si="1"/>
        <v/>
      </c>
      <c r="H46" s="166"/>
      <c r="I46" s="125"/>
      <c r="J46" s="126"/>
      <c r="K46" s="123"/>
      <c r="L46" s="117"/>
      <c r="M46" s="123"/>
      <c r="N46" s="130"/>
      <c r="P46" s="132"/>
    </row>
    <row r="47" spans="1:16" s="131" customFormat="1" ht="24" customHeight="1">
      <c r="A47" s="140"/>
      <c r="B47" s="84" t="s">
        <v>347</v>
      </c>
      <c r="C47" s="151" t="s">
        <v>136</v>
      </c>
      <c r="D47" s="152" t="s">
        <v>348</v>
      </c>
      <c r="E47" s="153">
        <v>2</v>
      </c>
      <c r="F47" s="184"/>
      <c r="G47" s="154">
        <f t="shared" si="1"/>
        <v>0</v>
      </c>
      <c r="H47" s="166"/>
      <c r="I47" s="125"/>
      <c r="J47" s="126"/>
      <c r="K47" s="123"/>
      <c r="L47" s="117"/>
      <c r="M47" s="123"/>
      <c r="N47" s="130"/>
      <c r="P47" s="132"/>
    </row>
    <row r="48" spans="1:16" s="131" customFormat="1" ht="24" customHeight="1">
      <c r="A48" s="140"/>
      <c r="B48" s="84" t="s">
        <v>349</v>
      </c>
      <c r="C48" s="151" t="s">
        <v>137</v>
      </c>
      <c r="D48" s="152" t="s">
        <v>84</v>
      </c>
      <c r="E48" s="153">
        <v>1</v>
      </c>
      <c r="F48" s="184"/>
      <c r="G48" s="154">
        <f t="shared" si="1"/>
        <v>0</v>
      </c>
      <c r="H48" s="166"/>
      <c r="I48" s="125"/>
      <c r="J48" s="126"/>
      <c r="K48" s="123"/>
      <c r="L48" s="117"/>
      <c r="M48" s="123"/>
      <c r="N48" s="130"/>
      <c r="P48" s="132"/>
    </row>
    <row r="49" spans="1:18" s="131" customFormat="1" ht="24" customHeight="1">
      <c r="A49" s="140"/>
      <c r="B49" s="84" t="s">
        <v>138</v>
      </c>
      <c r="C49" s="168" t="s">
        <v>139</v>
      </c>
      <c r="D49" s="169" t="s">
        <v>84</v>
      </c>
      <c r="E49" s="153">
        <v>1</v>
      </c>
      <c r="F49" s="184"/>
      <c r="G49" s="154">
        <f t="shared" si="1"/>
        <v>0</v>
      </c>
      <c r="H49" s="166"/>
      <c r="I49" s="125"/>
      <c r="J49" s="126"/>
      <c r="K49" s="123"/>
      <c r="L49" s="117"/>
      <c r="M49" s="123"/>
      <c r="N49" s="130"/>
      <c r="P49" s="132"/>
    </row>
    <row r="50" spans="1:18" s="131" customFormat="1" ht="24" customHeight="1">
      <c r="A50" s="140"/>
      <c r="B50" s="84" t="s">
        <v>140</v>
      </c>
      <c r="C50" s="168" t="s">
        <v>141</v>
      </c>
      <c r="D50" s="152" t="s">
        <v>84</v>
      </c>
      <c r="E50" s="153">
        <v>1</v>
      </c>
      <c r="F50" s="184"/>
      <c r="G50" s="154">
        <f t="shared" si="1"/>
        <v>0</v>
      </c>
      <c r="H50" s="152"/>
      <c r="I50" s="125"/>
      <c r="J50" s="126"/>
      <c r="K50" s="123"/>
      <c r="L50" s="117"/>
      <c r="M50" s="123"/>
      <c r="N50" s="130"/>
      <c r="P50" s="132">
        <v>0</v>
      </c>
    </row>
    <row r="51" spans="1:18" s="131" customFormat="1" ht="24" customHeight="1">
      <c r="A51" s="140"/>
      <c r="B51" s="84" t="s">
        <v>350</v>
      </c>
      <c r="C51" s="168" t="s">
        <v>142</v>
      </c>
      <c r="D51" s="152" t="s">
        <v>84</v>
      </c>
      <c r="E51" s="153">
        <v>1</v>
      </c>
      <c r="F51" s="184"/>
      <c r="G51" s="154">
        <f t="shared" si="1"/>
        <v>0</v>
      </c>
      <c r="H51" s="152"/>
      <c r="I51" s="125"/>
      <c r="J51" s="126"/>
      <c r="K51" s="123"/>
      <c r="L51" s="117"/>
      <c r="M51" s="123"/>
      <c r="N51" s="130"/>
      <c r="P51" s="132"/>
    </row>
    <row r="52" spans="1:18" s="131" customFormat="1" ht="24" customHeight="1">
      <c r="A52" s="140"/>
      <c r="B52" s="84"/>
      <c r="C52" s="168"/>
      <c r="D52" s="152"/>
      <c r="E52" s="153"/>
      <c r="F52" s="126"/>
      <c r="G52" s="154" t="str">
        <f t="shared" si="1"/>
        <v/>
      </c>
      <c r="H52" s="152"/>
      <c r="I52" s="125"/>
      <c r="J52" s="126"/>
      <c r="K52" s="123"/>
      <c r="L52" s="117"/>
      <c r="M52" s="123"/>
      <c r="N52" s="130"/>
      <c r="P52" s="132"/>
      <c r="Q52" s="150"/>
      <c r="R52" s="130"/>
    </row>
    <row r="53" spans="1:18" s="155" customFormat="1" ht="24" customHeight="1">
      <c r="A53" s="140"/>
      <c r="B53" s="84" t="s">
        <v>351</v>
      </c>
      <c r="C53" s="168" t="s">
        <v>143</v>
      </c>
      <c r="D53" s="169" t="s">
        <v>352</v>
      </c>
      <c r="E53" s="153">
        <v>3</v>
      </c>
      <c r="F53" s="184"/>
      <c r="G53" s="154">
        <f t="shared" si="1"/>
        <v>0</v>
      </c>
      <c r="H53" s="152"/>
      <c r="I53" s="125"/>
      <c r="J53" s="126"/>
      <c r="K53" s="123"/>
      <c r="L53" s="117"/>
      <c r="M53" s="123"/>
      <c r="O53" s="84"/>
      <c r="P53" s="84"/>
      <c r="Q53" s="84"/>
    </row>
    <row r="54" spans="1:18" s="155" customFormat="1" ht="24" customHeight="1">
      <c r="A54" s="140"/>
      <c r="B54" s="84"/>
      <c r="C54" s="168"/>
      <c r="D54" s="152"/>
      <c r="E54" s="153"/>
      <c r="F54" s="126"/>
      <c r="G54" s="154" t="str">
        <f t="shared" ref="G54:G57" si="2">IF(E54="","",INT(E54*F54))</f>
        <v/>
      </c>
      <c r="H54" s="152"/>
      <c r="I54" s="125"/>
      <c r="J54" s="126"/>
      <c r="K54" s="123"/>
      <c r="L54" s="117"/>
      <c r="M54" s="123"/>
      <c r="O54" s="84"/>
      <c r="P54" s="84"/>
      <c r="Q54" s="84"/>
    </row>
    <row r="55" spans="1:18" s="155" customFormat="1" ht="24" customHeight="1">
      <c r="A55" s="140"/>
      <c r="B55" s="84"/>
      <c r="C55" s="168"/>
      <c r="D55" s="152"/>
      <c r="E55" s="153"/>
      <c r="F55" s="126"/>
      <c r="G55" s="154" t="str">
        <f t="shared" si="2"/>
        <v/>
      </c>
      <c r="H55" s="152"/>
      <c r="I55" s="125"/>
      <c r="J55" s="126"/>
      <c r="K55" s="123"/>
      <c r="L55" s="117"/>
      <c r="M55" s="123"/>
      <c r="O55" s="84"/>
      <c r="P55" s="84"/>
      <c r="Q55" s="84"/>
    </row>
    <row r="56" spans="1:18" s="155" customFormat="1" ht="24" customHeight="1">
      <c r="A56" s="140"/>
      <c r="B56" s="84"/>
      <c r="C56" s="168"/>
      <c r="D56" s="152"/>
      <c r="E56" s="153"/>
      <c r="F56" s="126"/>
      <c r="G56" s="154" t="str">
        <f t="shared" si="2"/>
        <v/>
      </c>
      <c r="H56" s="152"/>
      <c r="I56" s="125"/>
      <c r="J56" s="126"/>
      <c r="K56" s="123"/>
      <c r="L56" s="117"/>
      <c r="M56" s="123"/>
      <c r="O56" s="84"/>
      <c r="P56" s="84"/>
      <c r="Q56" s="84"/>
    </row>
    <row r="57" spans="1:18" s="155" customFormat="1" ht="24" customHeight="1">
      <c r="A57" s="140"/>
      <c r="B57" s="84"/>
      <c r="C57" s="168"/>
      <c r="D57" s="152"/>
      <c r="E57" s="153"/>
      <c r="F57" s="126"/>
      <c r="G57" s="154" t="str">
        <f t="shared" si="2"/>
        <v/>
      </c>
      <c r="H57" s="152"/>
      <c r="I57" s="125"/>
      <c r="J57" s="126"/>
      <c r="K57" s="123"/>
      <c r="L57" s="117"/>
      <c r="M57" s="123"/>
      <c r="O57" s="84"/>
      <c r="P57" s="84"/>
      <c r="Q57" s="84"/>
    </row>
    <row r="58" spans="1:18" s="155" customFormat="1" ht="24" customHeight="1">
      <c r="A58" s="140"/>
      <c r="B58" s="84"/>
      <c r="C58" s="168"/>
      <c r="D58" s="152"/>
      <c r="E58" s="153"/>
      <c r="F58" s="126"/>
      <c r="G58" s="154" t="str">
        <f>IF(E58="","",INT(E58*F58))</f>
        <v/>
      </c>
      <c r="H58" s="152"/>
      <c r="I58" s="125"/>
      <c r="J58" s="126"/>
      <c r="K58" s="123"/>
      <c r="L58" s="117"/>
      <c r="M58" s="123"/>
      <c r="O58" s="84"/>
      <c r="P58" s="84"/>
      <c r="Q58" s="84"/>
    </row>
    <row r="59" spans="1:18" s="155" customFormat="1" ht="24" customHeight="1">
      <c r="A59" s="140"/>
      <c r="B59" s="84"/>
      <c r="C59" s="168"/>
      <c r="D59" s="152"/>
      <c r="E59" s="153"/>
      <c r="F59" s="126"/>
      <c r="G59" s="154" t="str">
        <f t="shared" ref="G59" si="3">IF(E59="","",INT(E59*F59))</f>
        <v/>
      </c>
      <c r="H59" s="152"/>
      <c r="I59" s="125"/>
      <c r="J59" s="126"/>
      <c r="K59" s="123"/>
      <c r="L59" s="117"/>
      <c r="M59" s="123"/>
      <c r="O59" s="84"/>
      <c r="P59" s="84"/>
      <c r="Q59" s="84"/>
    </row>
    <row r="60" spans="1:18" s="155" customFormat="1" ht="24" customHeight="1">
      <c r="A60" s="140"/>
      <c r="B60" s="84"/>
      <c r="C60" s="168"/>
      <c r="D60" s="152"/>
      <c r="E60" s="153"/>
      <c r="F60" s="126"/>
      <c r="G60" s="154" t="str">
        <f>IF(E60="","",INT(E60*F60))</f>
        <v/>
      </c>
      <c r="H60" s="152"/>
      <c r="I60" s="125"/>
      <c r="J60" s="126"/>
      <c r="K60" s="123"/>
      <c r="L60" s="117"/>
      <c r="M60" s="123"/>
      <c r="O60" s="84"/>
      <c r="P60" s="84"/>
      <c r="Q60" s="84"/>
    </row>
    <row r="61" spans="1:18" s="155" customFormat="1" ht="24" customHeight="1">
      <c r="A61" s="140"/>
      <c r="B61" s="84"/>
      <c r="C61" s="168"/>
      <c r="D61" s="152"/>
      <c r="E61" s="153"/>
      <c r="F61" s="126"/>
      <c r="G61" s="154" t="str">
        <f t="shared" ref="G61:G68" si="4">IF(E61="","",INT(E61*F61))</f>
        <v/>
      </c>
      <c r="H61" s="152"/>
      <c r="I61" s="125"/>
      <c r="J61" s="126"/>
      <c r="K61" s="123"/>
      <c r="L61" s="117"/>
      <c r="M61" s="123"/>
      <c r="O61" s="84"/>
      <c r="P61" s="84"/>
      <c r="Q61" s="84"/>
    </row>
    <row r="62" spans="1:18" s="155" customFormat="1" ht="24" customHeight="1">
      <c r="A62" s="140"/>
      <c r="B62" s="84"/>
      <c r="C62" s="170"/>
      <c r="D62" s="152"/>
      <c r="E62" s="153"/>
      <c r="F62" s="126"/>
      <c r="G62" s="154" t="str">
        <f t="shared" si="4"/>
        <v/>
      </c>
      <c r="H62" s="152"/>
      <c r="I62" s="125"/>
      <c r="J62" s="126"/>
      <c r="K62" s="123"/>
      <c r="L62" s="117"/>
      <c r="M62" s="123"/>
      <c r="O62" s="84"/>
      <c r="P62" s="84"/>
      <c r="Q62" s="84"/>
    </row>
    <row r="63" spans="1:18" s="155" customFormat="1" ht="24" customHeight="1">
      <c r="A63" s="140"/>
      <c r="B63" s="84"/>
      <c r="C63" s="170"/>
      <c r="D63" s="152"/>
      <c r="E63" s="153"/>
      <c r="F63" s="126"/>
      <c r="G63" s="154" t="str">
        <f t="shared" si="4"/>
        <v/>
      </c>
      <c r="H63" s="152"/>
      <c r="I63" s="125"/>
      <c r="J63" s="126"/>
      <c r="K63" s="123"/>
      <c r="L63" s="117"/>
      <c r="M63" s="123"/>
      <c r="O63" s="151"/>
      <c r="P63" s="152"/>
      <c r="Q63" s="153"/>
    </row>
    <row r="64" spans="1:18" s="155" customFormat="1" ht="24" customHeight="1">
      <c r="A64" s="140"/>
      <c r="B64" s="84"/>
      <c r="C64" s="168"/>
      <c r="D64" s="152"/>
      <c r="E64" s="153"/>
      <c r="F64" s="126"/>
      <c r="G64" s="154" t="str">
        <f t="shared" si="4"/>
        <v/>
      </c>
      <c r="H64" s="152"/>
      <c r="I64" s="125"/>
      <c r="J64" s="126"/>
      <c r="K64" s="123"/>
      <c r="L64" s="117"/>
      <c r="M64" s="123"/>
      <c r="O64" s="151"/>
      <c r="P64" s="152"/>
      <c r="Q64" s="153"/>
    </row>
    <row r="65" spans="1:17" s="155" customFormat="1" ht="24" customHeight="1">
      <c r="A65" s="140"/>
      <c r="B65" s="84"/>
      <c r="C65" s="168"/>
      <c r="D65" s="152"/>
      <c r="E65" s="153"/>
      <c r="F65" s="126"/>
      <c r="G65" s="154" t="str">
        <f t="shared" si="4"/>
        <v/>
      </c>
      <c r="H65" s="152"/>
      <c r="I65" s="125"/>
      <c r="J65" s="126"/>
      <c r="K65" s="123"/>
      <c r="L65" s="117"/>
      <c r="M65" s="123"/>
      <c r="O65" s="151"/>
      <c r="P65" s="152"/>
      <c r="Q65" s="153"/>
    </row>
    <row r="66" spans="1:17" s="155" customFormat="1" ht="24" customHeight="1">
      <c r="A66" s="140"/>
      <c r="B66" s="84"/>
      <c r="C66" s="168"/>
      <c r="D66" s="152"/>
      <c r="E66" s="153"/>
      <c r="F66" s="126"/>
      <c r="G66" s="154" t="str">
        <f t="shared" si="4"/>
        <v/>
      </c>
      <c r="H66" s="152"/>
      <c r="I66" s="125"/>
      <c r="J66" s="126"/>
      <c r="K66" s="123"/>
      <c r="L66" s="117"/>
      <c r="M66" s="123"/>
      <c r="O66" s="151"/>
      <c r="P66" s="152"/>
      <c r="Q66" s="153"/>
    </row>
    <row r="67" spans="1:17" s="155" customFormat="1" ht="24" customHeight="1">
      <c r="A67" s="140"/>
      <c r="B67" s="84"/>
      <c r="C67" s="168"/>
      <c r="D67" s="152"/>
      <c r="E67" s="153"/>
      <c r="F67" s="126"/>
      <c r="G67" s="154" t="str">
        <f t="shared" si="4"/>
        <v/>
      </c>
      <c r="H67" s="152"/>
      <c r="I67" s="125"/>
      <c r="J67" s="126"/>
      <c r="K67" s="123"/>
      <c r="L67" s="117"/>
      <c r="M67" s="123"/>
      <c r="O67" s="84"/>
      <c r="P67" s="84"/>
      <c r="Q67" s="84"/>
    </row>
    <row r="68" spans="1:17" s="155" customFormat="1" ht="24" customHeight="1">
      <c r="A68" s="140"/>
      <c r="B68" s="84"/>
      <c r="C68" s="168"/>
      <c r="D68" s="152"/>
      <c r="E68" s="153"/>
      <c r="F68" s="126"/>
      <c r="G68" s="154" t="str">
        <f t="shared" si="4"/>
        <v/>
      </c>
      <c r="H68" s="152"/>
      <c r="I68" s="125"/>
      <c r="J68" s="126"/>
      <c r="K68" s="123"/>
      <c r="L68" s="117"/>
      <c r="M68" s="123"/>
      <c r="O68" s="84"/>
      <c r="P68" s="84"/>
      <c r="Q68" s="84"/>
    </row>
    <row r="69" spans="1:17" s="155" customFormat="1" ht="24" customHeight="1">
      <c r="A69" s="140"/>
      <c r="B69" s="84"/>
      <c r="C69" s="168"/>
      <c r="D69" s="152"/>
      <c r="E69" s="153"/>
      <c r="F69" s="126"/>
      <c r="G69" s="154" t="str">
        <f>IF(E69="","",INT(E69*F69))</f>
        <v/>
      </c>
      <c r="H69" s="152"/>
      <c r="I69" s="125"/>
      <c r="J69" s="126"/>
      <c r="K69" s="123"/>
      <c r="L69" s="117"/>
      <c r="M69" s="123"/>
      <c r="O69" s="84"/>
      <c r="P69" s="84"/>
      <c r="Q69" s="84"/>
    </row>
    <row r="70" spans="1:17" s="155" customFormat="1" ht="24" customHeight="1">
      <c r="A70" s="140"/>
      <c r="B70" s="84"/>
      <c r="C70" s="168"/>
      <c r="D70" s="152"/>
      <c r="E70" s="153"/>
      <c r="F70" s="126"/>
      <c r="G70" s="154" t="str">
        <f t="shared" ref="G70:G75" si="5">IF(E70="","",INT(E70*F70))</f>
        <v/>
      </c>
      <c r="H70" s="152"/>
      <c r="I70" s="125"/>
      <c r="J70" s="126"/>
      <c r="K70" s="123"/>
      <c r="L70" s="117"/>
      <c r="M70" s="123"/>
      <c r="O70" s="84"/>
      <c r="P70" s="84"/>
      <c r="Q70" s="84"/>
    </row>
    <row r="71" spans="1:17" s="155" customFormat="1" ht="24" customHeight="1">
      <c r="A71" s="140"/>
      <c r="B71" s="84"/>
      <c r="C71" s="168"/>
      <c r="D71" s="152"/>
      <c r="E71" s="153"/>
      <c r="F71" s="126"/>
      <c r="G71" s="154" t="str">
        <f t="shared" si="5"/>
        <v/>
      </c>
      <c r="H71" s="152"/>
      <c r="I71" s="125"/>
      <c r="J71" s="126"/>
      <c r="K71" s="123"/>
      <c r="L71" s="117"/>
      <c r="M71" s="123"/>
      <c r="O71" s="84"/>
      <c r="P71" s="84"/>
      <c r="Q71" s="84"/>
    </row>
    <row r="72" spans="1:17" s="155" customFormat="1" ht="24" customHeight="1">
      <c r="A72" s="140"/>
      <c r="B72" s="84"/>
      <c r="C72" s="168"/>
      <c r="D72" s="152"/>
      <c r="E72" s="153"/>
      <c r="F72" s="126"/>
      <c r="G72" s="154" t="str">
        <f t="shared" si="5"/>
        <v/>
      </c>
      <c r="H72" s="152"/>
      <c r="I72" s="125"/>
      <c r="J72" s="126"/>
      <c r="K72" s="123"/>
      <c r="L72" s="117"/>
      <c r="M72" s="123"/>
      <c r="O72" s="84"/>
      <c r="P72" s="84"/>
      <c r="Q72" s="84"/>
    </row>
    <row r="73" spans="1:17" s="155" customFormat="1" ht="24" customHeight="1">
      <c r="A73" s="140"/>
      <c r="B73" s="84"/>
      <c r="C73" s="168"/>
      <c r="D73" s="152"/>
      <c r="E73" s="153"/>
      <c r="F73" s="126"/>
      <c r="G73" s="154" t="str">
        <f t="shared" si="5"/>
        <v/>
      </c>
      <c r="H73" s="152"/>
      <c r="I73" s="125"/>
      <c r="J73" s="126"/>
      <c r="K73" s="123"/>
      <c r="L73" s="117"/>
      <c r="M73" s="123"/>
      <c r="O73" s="84"/>
      <c r="P73" s="84"/>
      <c r="Q73" s="84"/>
    </row>
    <row r="74" spans="1:17" s="155" customFormat="1" ht="24" customHeight="1">
      <c r="A74" s="140"/>
      <c r="B74" s="84"/>
      <c r="C74" s="168"/>
      <c r="D74" s="152"/>
      <c r="E74" s="153"/>
      <c r="F74" s="126"/>
      <c r="G74" s="154" t="str">
        <f t="shared" si="5"/>
        <v/>
      </c>
      <c r="H74" s="152"/>
      <c r="I74" s="125"/>
      <c r="J74" s="126"/>
      <c r="K74" s="123"/>
      <c r="L74" s="117"/>
      <c r="M74" s="123"/>
      <c r="O74" s="84"/>
      <c r="P74" s="84"/>
      <c r="Q74" s="84"/>
    </row>
    <row r="75" spans="1:17" s="155" customFormat="1" ht="24" customHeight="1">
      <c r="A75" s="140"/>
      <c r="B75" s="84"/>
      <c r="C75" s="168"/>
      <c r="D75" s="152"/>
      <c r="E75" s="153"/>
      <c r="F75" s="126"/>
      <c r="G75" s="154" t="str">
        <f t="shared" si="5"/>
        <v/>
      </c>
      <c r="H75" s="152"/>
      <c r="I75" s="125"/>
      <c r="J75" s="126"/>
      <c r="K75" s="123"/>
      <c r="L75" s="117"/>
      <c r="M75" s="123"/>
      <c r="O75" s="84"/>
      <c r="P75" s="84"/>
      <c r="Q75" s="84"/>
    </row>
    <row r="76" spans="1:17" s="155" customFormat="1" ht="24" customHeight="1">
      <c r="A76" s="140"/>
      <c r="B76" s="117" t="s">
        <v>144</v>
      </c>
      <c r="C76" s="151"/>
      <c r="D76" s="152"/>
      <c r="E76" s="153"/>
      <c r="F76" s="126"/>
      <c r="G76" s="154">
        <f>+SUM(G30:G74)</f>
        <v>0</v>
      </c>
      <c r="H76" s="152"/>
      <c r="I76" s="125"/>
      <c r="J76" s="126"/>
      <c r="K76" s="123"/>
      <c r="L76" s="117"/>
      <c r="M76" s="123"/>
      <c r="O76" s="84"/>
      <c r="P76" s="84"/>
      <c r="Q76" s="84"/>
    </row>
    <row r="77" spans="1:17" s="155" customFormat="1" ht="24" customHeight="1">
      <c r="A77" s="140"/>
      <c r="B77" s="84"/>
      <c r="C77" s="151"/>
      <c r="D77" s="152"/>
      <c r="E77" s="153"/>
      <c r="F77" s="126"/>
      <c r="G77" s="154" t="str">
        <f t="shared" ref="G77" si="6">IF(E77="","",INT(E77*F77))</f>
        <v/>
      </c>
      <c r="H77" s="152"/>
      <c r="I77" s="125"/>
      <c r="J77" s="126"/>
      <c r="K77" s="123"/>
      <c r="L77" s="117"/>
      <c r="M77" s="123"/>
      <c r="O77" s="84"/>
      <c r="P77" s="84"/>
      <c r="Q77" s="84"/>
    </row>
    <row r="78" spans="1:17" s="155" customFormat="1" ht="24" customHeight="1">
      <c r="A78" s="140" t="s">
        <v>145</v>
      </c>
      <c r="B78" s="84" t="s">
        <v>146</v>
      </c>
      <c r="C78" s="151"/>
      <c r="D78" s="152"/>
      <c r="E78" s="153"/>
      <c r="F78" s="126"/>
      <c r="G78" s="154"/>
      <c r="H78" s="152"/>
      <c r="I78" s="125"/>
      <c r="J78" s="126"/>
      <c r="K78" s="123"/>
      <c r="L78" s="117"/>
      <c r="M78" s="123"/>
      <c r="O78" s="84"/>
      <c r="P78" s="151"/>
      <c r="Q78" s="84"/>
    </row>
    <row r="79" spans="1:17" s="155" customFormat="1" ht="24" customHeight="1">
      <c r="A79" s="140"/>
      <c r="B79" s="84"/>
      <c r="C79" s="151"/>
      <c r="D79" s="152"/>
      <c r="E79" s="153"/>
      <c r="F79" s="126"/>
      <c r="G79" s="154"/>
      <c r="H79" s="152"/>
      <c r="I79" s="125"/>
      <c r="J79" s="126"/>
      <c r="K79" s="123"/>
      <c r="L79" s="117"/>
      <c r="M79" s="123"/>
      <c r="O79" s="84"/>
      <c r="P79" s="151"/>
      <c r="Q79" s="84"/>
    </row>
    <row r="80" spans="1:17" s="155" customFormat="1" ht="24" customHeight="1">
      <c r="A80" s="140"/>
      <c r="B80" s="84" t="s">
        <v>353</v>
      </c>
      <c r="C80" s="151" t="s">
        <v>354</v>
      </c>
      <c r="D80" s="152" t="s">
        <v>82</v>
      </c>
      <c r="E80" s="153">
        <v>10</v>
      </c>
      <c r="F80" s="184"/>
      <c r="G80" s="154">
        <f t="shared" ref="G80:G95" si="7">IF(E80="","",INT(E80*F80))</f>
        <v>0</v>
      </c>
      <c r="H80" s="166"/>
      <c r="I80" s="125"/>
      <c r="J80" s="126"/>
      <c r="K80" s="123"/>
      <c r="L80" s="117"/>
      <c r="M80" s="123"/>
      <c r="O80" s="84"/>
      <c r="P80" s="151"/>
      <c r="Q80" s="84"/>
    </row>
    <row r="81" spans="1:21" s="156" customFormat="1" ht="24" customHeight="1">
      <c r="A81" s="140"/>
      <c r="B81" s="84" t="s">
        <v>101</v>
      </c>
      <c r="C81" s="151" t="s">
        <v>355</v>
      </c>
      <c r="D81" s="152" t="s">
        <v>84</v>
      </c>
      <c r="E81" s="153">
        <v>6</v>
      </c>
      <c r="F81" s="184"/>
      <c r="G81" s="154">
        <f t="shared" si="7"/>
        <v>0</v>
      </c>
      <c r="H81" s="166"/>
      <c r="I81" s="125"/>
      <c r="J81" s="126"/>
      <c r="K81" s="123"/>
      <c r="L81" s="117"/>
      <c r="M81" s="123"/>
      <c r="O81" s="84"/>
      <c r="P81" s="151"/>
      <c r="Q81" s="84"/>
    </row>
    <row r="82" spans="1:21" s="155" customFormat="1" ht="24" customHeight="1">
      <c r="A82" s="140"/>
      <c r="B82" s="84"/>
      <c r="C82" s="151"/>
      <c r="D82" s="152"/>
      <c r="E82" s="153"/>
      <c r="F82" s="126"/>
      <c r="G82" s="154" t="str">
        <f t="shared" si="7"/>
        <v/>
      </c>
      <c r="H82" s="166"/>
      <c r="I82" s="125"/>
      <c r="J82" s="126"/>
      <c r="K82" s="123"/>
      <c r="L82" s="117"/>
      <c r="M82" s="123"/>
      <c r="O82" s="84"/>
      <c r="P82" s="151"/>
      <c r="Q82" s="84"/>
    </row>
    <row r="83" spans="1:21" s="155" customFormat="1" ht="24" customHeight="1">
      <c r="A83" s="140"/>
      <c r="B83" s="84" t="s">
        <v>129</v>
      </c>
      <c r="C83" s="151" t="s">
        <v>356</v>
      </c>
      <c r="D83" s="152" t="s">
        <v>82</v>
      </c>
      <c r="E83" s="153">
        <v>16</v>
      </c>
      <c r="F83" s="184"/>
      <c r="G83" s="154">
        <f t="shared" si="7"/>
        <v>0</v>
      </c>
      <c r="H83" s="166"/>
      <c r="I83" s="125"/>
      <c r="J83" s="126"/>
      <c r="K83" s="123"/>
      <c r="L83" s="117"/>
      <c r="M83" s="123"/>
      <c r="O83" s="84"/>
      <c r="P83" s="151"/>
      <c r="Q83" s="84"/>
    </row>
    <row r="84" spans="1:21" s="155" customFormat="1" ht="24" customHeight="1">
      <c r="A84" s="140"/>
      <c r="B84" s="84" t="s">
        <v>101</v>
      </c>
      <c r="C84" s="151" t="s">
        <v>357</v>
      </c>
      <c r="D84" s="152" t="s">
        <v>84</v>
      </c>
      <c r="E84" s="153">
        <v>7</v>
      </c>
      <c r="F84" s="184"/>
      <c r="G84" s="154">
        <f t="shared" si="7"/>
        <v>0</v>
      </c>
      <c r="H84" s="166"/>
      <c r="I84" s="125"/>
      <c r="J84" s="126"/>
      <c r="K84" s="123"/>
      <c r="L84" s="117"/>
      <c r="M84" s="123"/>
      <c r="O84" s="84"/>
      <c r="P84" s="151"/>
      <c r="Q84" s="84"/>
    </row>
    <row r="85" spans="1:21" s="155" customFormat="1" ht="24" customHeight="1">
      <c r="A85" s="140"/>
      <c r="B85" s="84" t="s">
        <v>101</v>
      </c>
      <c r="C85" s="151" t="s">
        <v>337</v>
      </c>
      <c r="D85" s="152" t="s">
        <v>84</v>
      </c>
      <c r="E85" s="153">
        <v>8</v>
      </c>
      <c r="F85" s="184"/>
      <c r="G85" s="154">
        <f t="shared" si="7"/>
        <v>0</v>
      </c>
      <c r="H85" s="166"/>
      <c r="I85" s="125"/>
      <c r="J85" s="126"/>
      <c r="K85" s="123"/>
      <c r="L85" s="117"/>
      <c r="M85" s="123"/>
      <c r="O85" s="84"/>
      <c r="P85" s="151"/>
      <c r="Q85" s="152"/>
      <c r="R85" s="153"/>
      <c r="S85" s="126"/>
      <c r="T85" s="154"/>
      <c r="U85" s="152"/>
    </row>
    <row r="86" spans="1:21" s="155" customFormat="1" ht="24" customHeight="1">
      <c r="A86" s="140"/>
      <c r="B86" s="84" t="s">
        <v>101</v>
      </c>
      <c r="C86" s="151" t="s">
        <v>358</v>
      </c>
      <c r="D86" s="152" t="s">
        <v>84</v>
      </c>
      <c r="E86" s="153">
        <v>4</v>
      </c>
      <c r="F86" s="184"/>
      <c r="G86" s="154">
        <f t="shared" si="7"/>
        <v>0</v>
      </c>
      <c r="H86" s="166"/>
      <c r="I86" s="125"/>
      <c r="J86" s="126"/>
      <c r="K86" s="123"/>
      <c r="L86" s="117"/>
      <c r="M86" s="123"/>
      <c r="O86" s="84"/>
      <c r="P86" s="151"/>
      <c r="Q86" s="152"/>
      <c r="R86" s="153"/>
      <c r="S86" s="126"/>
      <c r="T86" s="154"/>
      <c r="U86" s="152"/>
    </row>
    <row r="87" spans="1:21" s="155" customFormat="1" ht="24" customHeight="1">
      <c r="A87" s="140"/>
      <c r="B87" s="84"/>
      <c r="C87" s="151"/>
      <c r="D87" s="152"/>
      <c r="E87" s="153"/>
      <c r="F87" s="126"/>
      <c r="G87" s="154" t="str">
        <f t="shared" si="7"/>
        <v/>
      </c>
      <c r="H87" s="166"/>
      <c r="I87" s="125"/>
      <c r="J87" s="126"/>
      <c r="K87" s="123"/>
      <c r="L87" s="117"/>
      <c r="M87" s="123"/>
      <c r="O87" s="84"/>
      <c r="P87" s="151"/>
      <c r="Q87" s="152"/>
      <c r="R87" s="153"/>
      <c r="S87" s="126"/>
      <c r="T87" s="154"/>
      <c r="U87" s="152"/>
    </row>
    <row r="88" spans="1:21" s="155" customFormat="1" ht="24" customHeight="1">
      <c r="A88" s="140"/>
      <c r="B88" s="84" t="s">
        <v>359</v>
      </c>
      <c r="C88" s="151"/>
      <c r="D88" s="152" t="s">
        <v>211</v>
      </c>
      <c r="E88" s="153">
        <v>1</v>
      </c>
      <c r="F88" s="184"/>
      <c r="G88" s="154">
        <f t="shared" si="7"/>
        <v>0</v>
      </c>
      <c r="H88" s="166"/>
      <c r="I88" s="125"/>
      <c r="J88" s="126"/>
      <c r="K88" s="123"/>
      <c r="L88" s="117"/>
      <c r="M88" s="123"/>
      <c r="O88" s="84"/>
      <c r="P88" s="151"/>
      <c r="Q88" s="152"/>
      <c r="R88" s="153"/>
      <c r="S88" s="126"/>
      <c r="T88" s="154"/>
      <c r="U88" s="152"/>
    </row>
    <row r="89" spans="1:21" s="155" customFormat="1" ht="24" customHeight="1">
      <c r="A89" s="140"/>
      <c r="B89" s="84"/>
      <c r="C89" s="151"/>
      <c r="D89" s="152"/>
      <c r="E89" s="153"/>
      <c r="F89" s="126"/>
      <c r="G89" s="154" t="str">
        <f t="shared" si="7"/>
        <v/>
      </c>
      <c r="H89" s="166"/>
      <c r="I89" s="125"/>
      <c r="J89" s="126"/>
      <c r="K89" s="123"/>
      <c r="L89" s="117"/>
      <c r="M89" s="123"/>
      <c r="O89" s="84"/>
      <c r="P89" s="151"/>
      <c r="Q89" s="152"/>
      <c r="R89" s="153"/>
      <c r="S89" s="126"/>
      <c r="T89" s="154"/>
      <c r="U89" s="152"/>
    </row>
    <row r="90" spans="1:21" s="155" customFormat="1" ht="24" customHeight="1">
      <c r="A90" s="140" t="s">
        <v>131</v>
      </c>
      <c r="B90" s="84" t="s">
        <v>360</v>
      </c>
      <c r="C90" s="151" t="s">
        <v>147</v>
      </c>
      <c r="D90" s="152" t="s">
        <v>361</v>
      </c>
      <c r="E90" s="153">
        <v>1</v>
      </c>
      <c r="F90" s="184"/>
      <c r="G90" s="154">
        <f t="shared" si="7"/>
        <v>0</v>
      </c>
      <c r="H90" s="166"/>
      <c r="I90" s="125"/>
      <c r="J90" s="126"/>
      <c r="K90" s="123"/>
      <c r="L90" s="117"/>
      <c r="M90" s="123"/>
      <c r="O90" s="84"/>
      <c r="P90" s="151"/>
      <c r="Q90" s="152"/>
      <c r="R90" s="153"/>
      <c r="S90" s="126"/>
      <c r="T90" s="154"/>
      <c r="U90" s="152"/>
    </row>
    <row r="91" spans="1:21" s="155" customFormat="1" ht="24" customHeight="1">
      <c r="A91" s="140"/>
      <c r="B91" s="84" t="s">
        <v>362</v>
      </c>
      <c r="C91" s="151" t="s">
        <v>147</v>
      </c>
      <c r="D91" s="152" t="s">
        <v>84</v>
      </c>
      <c r="E91" s="153">
        <v>1</v>
      </c>
      <c r="F91" s="184"/>
      <c r="G91" s="154">
        <f t="shared" si="7"/>
        <v>0</v>
      </c>
      <c r="H91" s="166"/>
      <c r="I91" s="125"/>
      <c r="J91" s="126"/>
      <c r="K91" s="123"/>
      <c r="L91" s="117"/>
      <c r="M91" s="123"/>
      <c r="O91" s="84"/>
      <c r="P91" s="151"/>
      <c r="Q91" s="152"/>
      <c r="R91" s="153"/>
      <c r="S91" s="126"/>
      <c r="T91" s="154"/>
      <c r="U91" s="152"/>
    </row>
    <row r="92" spans="1:21" s="156" customFormat="1" ht="24" customHeight="1">
      <c r="A92" s="140"/>
      <c r="B92" s="84" t="s">
        <v>363</v>
      </c>
      <c r="C92" s="151" t="s">
        <v>148</v>
      </c>
      <c r="D92" s="152" t="s">
        <v>84</v>
      </c>
      <c r="E92" s="153">
        <v>1</v>
      </c>
      <c r="F92" s="184"/>
      <c r="G92" s="154">
        <f t="shared" si="7"/>
        <v>0</v>
      </c>
      <c r="H92" s="166"/>
      <c r="I92" s="125"/>
      <c r="J92" s="126"/>
      <c r="K92" s="123"/>
      <c r="L92" s="117"/>
      <c r="M92" s="123"/>
      <c r="O92" s="84"/>
      <c r="P92" s="151"/>
      <c r="Q92" s="152"/>
      <c r="R92" s="153"/>
      <c r="S92" s="126"/>
      <c r="T92" s="154"/>
      <c r="U92" s="152"/>
    </row>
    <row r="93" spans="1:21" s="156" customFormat="1" ht="24" customHeight="1">
      <c r="A93" s="140"/>
      <c r="B93" s="84" t="s">
        <v>364</v>
      </c>
      <c r="C93" s="151" t="s">
        <v>149</v>
      </c>
      <c r="D93" s="152" t="s">
        <v>84</v>
      </c>
      <c r="E93" s="153">
        <v>1</v>
      </c>
      <c r="F93" s="184"/>
      <c r="G93" s="154">
        <f t="shared" si="7"/>
        <v>0</v>
      </c>
      <c r="H93" s="166"/>
      <c r="I93" s="125"/>
      <c r="J93" s="126"/>
      <c r="K93" s="123"/>
      <c r="L93" s="117"/>
      <c r="M93" s="123"/>
      <c r="O93" s="84"/>
      <c r="P93" s="84"/>
      <c r="Q93" s="84"/>
    </row>
    <row r="94" spans="1:21" s="155" customFormat="1" ht="24" customHeight="1">
      <c r="A94" s="140"/>
      <c r="B94" s="84" t="s">
        <v>365</v>
      </c>
      <c r="C94" s="151" t="s">
        <v>366</v>
      </c>
      <c r="D94" s="152" t="s">
        <v>84</v>
      </c>
      <c r="E94" s="153">
        <v>1</v>
      </c>
      <c r="F94" s="184"/>
      <c r="G94" s="154">
        <f t="shared" si="7"/>
        <v>0</v>
      </c>
      <c r="H94" s="166"/>
      <c r="I94" s="125"/>
      <c r="J94" s="126"/>
      <c r="K94" s="123"/>
      <c r="L94" s="117"/>
      <c r="M94" s="123"/>
      <c r="O94" s="84"/>
      <c r="P94" s="84"/>
      <c r="Q94" s="84"/>
    </row>
    <row r="95" spans="1:21" s="156" customFormat="1" ht="24" customHeight="1">
      <c r="A95" s="140"/>
      <c r="B95" s="84" t="s">
        <v>150</v>
      </c>
      <c r="C95" s="151" t="s">
        <v>367</v>
      </c>
      <c r="D95" s="152" t="s">
        <v>84</v>
      </c>
      <c r="E95" s="153">
        <v>1</v>
      </c>
      <c r="F95" s="184"/>
      <c r="G95" s="154">
        <f t="shared" si="7"/>
        <v>0</v>
      </c>
      <c r="H95" s="166"/>
      <c r="I95" s="125"/>
      <c r="J95" s="126"/>
      <c r="K95" s="123"/>
      <c r="L95" s="117"/>
      <c r="M95" s="123"/>
      <c r="O95" s="84"/>
      <c r="P95" s="84"/>
      <c r="Q95" s="84"/>
    </row>
    <row r="96" spans="1:21" s="156" customFormat="1" ht="24" customHeight="1">
      <c r="A96" s="140"/>
      <c r="B96" s="84"/>
      <c r="C96" s="151"/>
      <c r="D96" s="152"/>
      <c r="E96" s="153"/>
      <c r="F96" s="126"/>
      <c r="G96" s="154" t="str">
        <f t="shared" ref="G96:G125" si="8">IF(E96="","",INT(E96*F96))</f>
        <v/>
      </c>
      <c r="H96" s="152"/>
      <c r="I96" s="125"/>
      <c r="J96" s="126"/>
      <c r="K96" s="123"/>
      <c r="L96" s="117"/>
      <c r="M96" s="123"/>
      <c r="O96" s="84"/>
      <c r="P96" s="84"/>
      <c r="Q96" s="84"/>
    </row>
    <row r="97" spans="1:17" s="156" customFormat="1" ht="24" customHeight="1">
      <c r="A97" s="140"/>
      <c r="B97" s="84"/>
      <c r="C97" s="151"/>
      <c r="D97" s="152"/>
      <c r="E97" s="153"/>
      <c r="F97" s="126"/>
      <c r="G97" s="154" t="str">
        <f t="shared" si="8"/>
        <v/>
      </c>
      <c r="H97" s="131"/>
      <c r="I97" s="125"/>
      <c r="J97" s="126"/>
      <c r="K97" s="123"/>
      <c r="L97" s="117"/>
      <c r="M97" s="123"/>
      <c r="O97" s="84"/>
      <c r="P97" s="84"/>
      <c r="Q97" s="84"/>
    </row>
    <row r="98" spans="1:17" s="156" customFormat="1" ht="24" customHeight="1">
      <c r="A98" s="140"/>
      <c r="B98" s="84"/>
      <c r="C98" s="151"/>
      <c r="D98" s="152"/>
      <c r="E98" s="153"/>
      <c r="F98" s="126"/>
      <c r="G98" s="154" t="str">
        <f t="shared" si="8"/>
        <v/>
      </c>
      <c r="H98" s="152"/>
      <c r="I98" s="125"/>
      <c r="J98" s="126"/>
      <c r="K98" s="123"/>
      <c r="L98" s="117"/>
      <c r="M98" s="123"/>
      <c r="O98" s="84"/>
      <c r="P98" s="84"/>
      <c r="Q98" s="84"/>
    </row>
    <row r="99" spans="1:17" s="156" customFormat="1" ht="24" customHeight="1">
      <c r="A99" s="140"/>
      <c r="B99" s="84"/>
      <c r="C99" s="151"/>
      <c r="D99" s="152"/>
      <c r="E99" s="153"/>
      <c r="F99" s="126"/>
      <c r="G99" s="154" t="str">
        <f t="shared" si="8"/>
        <v/>
      </c>
      <c r="H99" s="166"/>
      <c r="I99" s="125"/>
      <c r="J99" s="126"/>
      <c r="K99" s="123"/>
      <c r="L99" s="117"/>
      <c r="M99" s="123"/>
      <c r="O99" s="84"/>
      <c r="P99" s="84"/>
      <c r="Q99" s="84"/>
    </row>
    <row r="100" spans="1:17" s="156" customFormat="1" ht="24" customHeight="1">
      <c r="A100" s="140"/>
      <c r="B100" s="84"/>
      <c r="C100" s="151"/>
      <c r="D100" s="152"/>
      <c r="E100" s="153"/>
      <c r="F100" s="126"/>
      <c r="G100" s="154" t="str">
        <f t="shared" si="8"/>
        <v/>
      </c>
      <c r="H100" s="166"/>
      <c r="I100" s="125"/>
      <c r="J100" s="126"/>
      <c r="K100" s="123"/>
      <c r="L100" s="117"/>
      <c r="M100" s="123"/>
      <c r="O100" s="84"/>
      <c r="P100" s="84"/>
      <c r="Q100" s="84"/>
    </row>
    <row r="101" spans="1:17" s="156" customFormat="1" ht="24" customHeight="1">
      <c r="A101" s="140"/>
      <c r="B101" s="117" t="s">
        <v>144</v>
      </c>
      <c r="C101" s="151"/>
      <c r="D101" s="152"/>
      <c r="E101" s="153"/>
      <c r="F101" s="126"/>
      <c r="G101" s="154">
        <f>+SUM(G80:G99)</f>
        <v>0</v>
      </c>
      <c r="H101" s="166"/>
      <c r="I101" s="125"/>
      <c r="J101" s="126"/>
      <c r="K101" s="123"/>
      <c r="L101" s="117"/>
      <c r="M101" s="123"/>
      <c r="O101" s="84"/>
      <c r="P101" s="84"/>
      <c r="Q101" s="84"/>
    </row>
    <row r="102" spans="1:17" s="156" customFormat="1" ht="24" customHeight="1">
      <c r="A102" s="140"/>
      <c r="B102" s="131"/>
      <c r="C102" s="131"/>
      <c r="D102" s="131"/>
      <c r="E102" s="131"/>
      <c r="F102" s="126"/>
      <c r="G102" s="154" t="str">
        <f t="shared" si="8"/>
        <v/>
      </c>
      <c r="H102" s="152"/>
      <c r="I102" s="125"/>
      <c r="J102" s="126"/>
      <c r="K102" s="123"/>
      <c r="L102" s="117"/>
      <c r="M102" s="123"/>
      <c r="O102" s="84"/>
      <c r="P102" s="84"/>
      <c r="Q102" s="84"/>
    </row>
    <row r="103" spans="1:17" ht="24" customHeight="1">
      <c r="A103" s="140" t="s">
        <v>151</v>
      </c>
      <c r="B103" s="118" t="s">
        <v>126</v>
      </c>
      <c r="C103" s="151"/>
      <c r="D103" s="152"/>
      <c r="E103" s="153"/>
      <c r="F103" s="126"/>
      <c r="G103" s="154" t="str">
        <f t="shared" si="8"/>
        <v/>
      </c>
      <c r="H103" s="152"/>
      <c r="I103" s="125"/>
      <c r="J103" s="126"/>
      <c r="K103" s="123"/>
      <c r="L103" s="117"/>
      <c r="M103" s="123"/>
      <c r="N103" s="107"/>
    </row>
    <row r="104" spans="1:17" s="131" customFormat="1" ht="24" customHeight="1">
      <c r="A104" s="140"/>
      <c r="B104" s="84"/>
      <c r="C104" s="151"/>
      <c r="D104" s="152"/>
      <c r="E104" s="153"/>
      <c r="F104" s="126"/>
      <c r="G104" s="154" t="str">
        <f t="shared" si="8"/>
        <v/>
      </c>
      <c r="H104" s="166"/>
      <c r="I104" s="125"/>
      <c r="J104" s="126"/>
      <c r="K104" s="123"/>
      <c r="L104" s="117"/>
      <c r="M104" s="123"/>
      <c r="N104" s="130"/>
      <c r="P104" s="132"/>
    </row>
    <row r="105" spans="1:17" s="131" customFormat="1" ht="24" customHeight="1">
      <c r="A105" s="140"/>
      <c r="B105" s="84" t="s">
        <v>129</v>
      </c>
      <c r="C105" s="151" t="s">
        <v>368</v>
      </c>
      <c r="D105" s="152" t="s">
        <v>82</v>
      </c>
      <c r="E105" s="153">
        <v>2</v>
      </c>
      <c r="F105" s="184"/>
      <c r="G105" s="154">
        <f t="shared" si="8"/>
        <v>0</v>
      </c>
      <c r="H105" s="152"/>
      <c r="I105" s="125"/>
      <c r="J105" s="126"/>
      <c r="K105" s="123"/>
      <c r="L105" s="117"/>
      <c r="M105" s="123"/>
      <c r="N105" s="130"/>
      <c r="P105" s="132"/>
    </row>
    <row r="106" spans="1:17" s="131" customFormat="1" ht="24" customHeight="1">
      <c r="A106" s="140"/>
      <c r="B106" s="84" t="s">
        <v>101</v>
      </c>
      <c r="C106" s="151" t="s">
        <v>369</v>
      </c>
      <c r="D106" s="152" t="s">
        <v>84</v>
      </c>
      <c r="E106" s="153">
        <v>1</v>
      </c>
      <c r="F106" s="184"/>
      <c r="G106" s="154">
        <f t="shared" si="8"/>
        <v>0</v>
      </c>
      <c r="H106" s="152"/>
      <c r="I106" s="125"/>
      <c r="J106" s="126"/>
      <c r="K106" s="123"/>
      <c r="L106" s="117"/>
      <c r="M106" s="123"/>
      <c r="N106" s="130"/>
      <c r="P106" s="132"/>
    </row>
    <row r="107" spans="1:17" s="131" customFormat="1" ht="24" customHeight="1">
      <c r="A107" s="140"/>
      <c r="B107" s="84" t="s">
        <v>101</v>
      </c>
      <c r="C107" s="151" t="s">
        <v>370</v>
      </c>
      <c r="D107" s="152" t="s">
        <v>84</v>
      </c>
      <c r="E107" s="153">
        <v>13</v>
      </c>
      <c r="F107" s="184"/>
      <c r="G107" s="154">
        <f t="shared" si="8"/>
        <v>0</v>
      </c>
      <c r="H107" s="152"/>
      <c r="I107" s="125"/>
      <c r="J107" s="126"/>
      <c r="K107" s="123"/>
      <c r="L107" s="117"/>
      <c r="M107" s="123"/>
      <c r="N107" s="130"/>
      <c r="P107" s="132"/>
    </row>
    <row r="108" spans="1:17" s="131" customFormat="1" ht="24" customHeight="1">
      <c r="A108" s="140"/>
      <c r="B108" s="84" t="s">
        <v>101</v>
      </c>
      <c r="C108" s="151" t="s">
        <v>371</v>
      </c>
      <c r="D108" s="152" t="s">
        <v>84</v>
      </c>
      <c r="E108" s="153">
        <v>11</v>
      </c>
      <c r="F108" s="184"/>
      <c r="G108" s="154">
        <f t="shared" si="8"/>
        <v>0</v>
      </c>
      <c r="H108" s="152"/>
      <c r="I108" s="125"/>
      <c r="J108" s="126"/>
      <c r="K108" s="123"/>
      <c r="L108" s="117"/>
      <c r="M108" s="123"/>
      <c r="N108" s="130"/>
      <c r="P108" s="132"/>
    </row>
    <row r="109" spans="1:17" s="131" customFormat="1" ht="24" customHeight="1">
      <c r="A109" s="140"/>
      <c r="B109" s="84" t="s">
        <v>101</v>
      </c>
      <c r="C109" s="151" t="s">
        <v>372</v>
      </c>
      <c r="D109" s="152" t="s">
        <v>373</v>
      </c>
      <c r="E109" s="153">
        <v>1</v>
      </c>
      <c r="F109" s="184"/>
      <c r="G109" s="154">
        <f t="shared" si="8"/>
        <v>0</v>
      </c>
      <c r="H109" s="152"/>
      <c r="I109" s="125"/>
      <c r="J109" s="126"/>
      <c r="K109" s="123"/>
      <c r="L109" s="117"/>
      <c r="M109" s="123"/>
      <c r="N109" s="130"/>
      <c r="P109" s="132"/>
    </row>
    <row r="110" spans="1:17" s="131" customFormat="1" ht="24" customHeight="1">
      <c r="A110" s="140"/>
      <c r="B110" s="84"/>
      <c r="C110" s="151"/>
      <c r="D110" s="152"/>
      <c r="E110" s="153"/>
      <c r="F110" s="126"/>
      <c r="G110" s="154" t="str">
        <f t="shared" si="8"/>
        <v/>
      </c>
      <c r="H110" s="152"/>
      <c r="I110" s="125"/>
      <c r="J110" s="126"/>
      <c r="K110" s="123"/>
      <c r="L110" s="117"/>
      <c r="M110" s="123"/>
      <c r="N110" s="130"/>
      <c r="P110" s="132"/>
    </row>
    <row r="111" spans="1:17" s="131" customFormat="1" ht="24" customHeight="1">
      <c r="A111" s="140"/>
      <c r="B111" s="84" t="s">
        <v>374</v>
      </c>
      <c r="C111" s="151" t="s">
        <v>375</v>
      </c>
      <c r="D111" s="152" t="s">
        <v>331</v>
      </c>
      <c r="E111" s="153">
        <v>1</v>
      </c>
      <c r="F111" s="184"/>
      <c r="G111" s="154">
        <f t="shared" si="8"/>
        <v>0</v>
      </c>
      <c r="H111" s="152"/>
      <c r="I111" s="125"/>
      <c r="J111" s="126"/>
      <c r="K111" s="123"/>
      <c r="L111" s="117"/>
      <c r="M111" s="123"/>
      <c r="N111" s="130"/>
      <c r="P111" s="132"/>
    </row>
    <row r="112" spans="1:17" s="131" customFormat="1" ht="24" customHeight="1">
      <c r="A112" s="140"/>
      <c r="B112" s="84"/>
      <c r="C112" s="151"/>
      <c r="D112" s="152"/>
      <c r="E112" s="153"/>
      <c r="F112" s="126"/>
      <c r="G112" s="154" t="str">
        <f t="shared" si="8"/>
        <v/>
      </c>
      <c r="H112" s="152"/>
      <c r="I112" s="125"/>
      <c r="J112" s="126"/>
      <c r="K112" s="123"/>
      <c r="L112" s="117"/>
      <c r="M112" s="123"/>
      <c r="N112" s="130"/>
      <c r="P112" s="132"/>
    </row>
    <row r="113" spans="1:18" s="131" customFormat="1" ht="24" customHeight="1">
      <c r="A113" s="140"/>
      <c r="B113" s="84" t="s">
        <v>152</v>
      </c>
      <c r="C113" s="151" t="s">
        <v>376</v>
      </c>
      <c r="D113" s="152" t="s">
        <v>377</v>
      </c>
      <c r="E113" s="153">
        <v>1</v>
      </c>
      <c r="F113" s="184"/>
      <c r="G113" s="154">
        <f t="shared" si="8"/>
        <v>0</v>
      </c>
      <c r="H113" s="152"/>
      <c r="I113" s="125"/>
      <c r="J113" s="126"/>
      <c r="K113" s="123"/>
      <c r="L113" s="117"/>
      <c r="M113" s="123"/>
      <c r="N113" s="130"/>
      <c r="P113" s="132"/>
    </row>
    <row r="114" spans="1:18" s="131" customFormat="1" ht="24" customHeight="1">
      <c r="A114" s="140"/>
      <c r="B114" s="84" t="s">
        <v>120</v>
      </c>
      <c r="C114" s="151" t="s">
        <v>378</v>
      </c>
      <c r="D114" s="152" t="s">
        <v>84</v>
      </c>
      <c r="E114" s="153">
        <v>1</v>
      </c>
      <c r="F114" s="184"/>
      <c r="G114" s="154">
        <f t="shared" si="8"/>
        <v>0</v>
      </c>
      <c r="H114" s="152"/>
      <c r="I114" s="125"/>
      <c r="J114" s="126"/>
      <c r="K114" s="123"/>
      <c r="L114" s="117"/>
      <c r="M114" s="123"/>
      <c r="N114" s="130"/>
      <c r="P114" s="132"/>
    </row>
    <row r="115" spans="1:18" s="131" customFormat="1" ht="24" customHeight="1">
      <c r="A115" s="140"/>
      <c r="B115" s="84" t="s">
        <v>379</v>
      </c>
      <c r="C115" s="151" t="s">
        <v>380</v>
      </c>
      <c r="D115" s="152" t="s">
        <v>84</v>
      </c>
      <c r="E115" s="153">
        <v>1</v>
      </c>
      <c r="F115" s="184"/>
      <c r="G115" s="154">
        <f t="shared" si="8"/>
        <v>0</v>
      </c>
      <c r="H115" s="166"/>
      <c r="I115" s="125"/>
      <c r="J115" s="126"/>
      <c r="K115" s="123"/>
      <c r="L115" s="117"/>
      <c r="M115" s="123"/>
      <c r="N115" s="130"/>
      <c r="P115" s="132"/>
    </row>
    <row r="116" spans="1:18" s="131" customFormat="1" ht="24" customHeight="1">
      <c r="A116" s="140"/>
      <c r="B116" s="84"/>
      <c r="C116" s="151"/>
      <c r="D116" s="152"/>
      <c r="E116" s="153"/>
      <c r="F116" s="126"/>
      <c r="G116" s="154" t="str">
        <f t="shared" si="8"/>
        <v/>
      </c>
      <c r="H116" s="152"/>
      <c r="I116" s="125"/>
      <c r="J116" s="126"/>
      <c r="K116" s="123"/>
      <c r="L116" s="117"/>
      <c r="M116" s="123"/>
      <c r="N116" s="130"/>
      <c r="P116" s="132"/>
    </row>
    <row r="117" spans="1:18" s="131" customFormat="1" ht="24" customHeight="1">
      <c r="A117" s="140"/>
      <c r="B117" s="84" t="s">
        <v>381</v>
      </c>
      <c r="C117" s="151" t="s">
        <v>382</v>
      </c>
      <c r="D117" s="152" t="s">
        <v>331</v>
      </c>
      <c r="E117" s="153">
        <v>1</v>
      </c>
      <c r="F117" s="184"/>
      <c r="G117" s="154">
        <f t="shared" si="8"/>
        <v>0</v>
      </c>
      <c r="H117" s="152"/>
      <c r="I117" s="125"/>
      <c r="J117" s="126"/>
      <c r="K117" s="123"/>
      <c r="L117" s="117"/>
      <c r="M117" s="123"/>
      <c r="N117" s="130"/>
      <c r="P117" s="132"/>
    </row>
    <row r="118" spans="1:18" s="131" customFormat="1" ht="24" customHeight="1">
      <c r="A118" s="140"/>
      <c r="B118" s="84"/>
      <c r="C118" s="151"/>
      <c r="D118" s="152"/>
      <c r="E118" s="153"/>
      <c r="F118" s="126"/>
      <c r="G118" s="154" t="str">
        <f t="shared" si="8"/>
        <v/>
      </c>
      <c r="H118" s="152"/>
      <c r="I118" s="125"/>
      <c r="J118" s="126"/>
      <c r="K118" s="123"/>
      <c r="L118" s="117"/>
      <c r="M118" s="123"/>
      <c r="N118" s="130"/>
      <c r="P118" s="132"/>
    </row>
    <row r="119" spans="1:18" s="131" customFormat="1" ht="24" customHeight="1">
      <c r="A119" s="140"/>
      <c r="B119" s="84" t="s">
        <v>383</v>
      </c>
      <c r="C119" s="151" t="s">
        <v>384</v>
      </c>
      <c r="D119" s="152" t="s">
        <v>348</v>
      </c>
      <c r="E119" s="153">
        <v>1</v>
      </c>
      <c r="F119" s="184"/>
      <c r="G119" s="154">
        <f t="shared" si="8"/>
        <v>0</v>
      </c>
      <c r="H119" s="152"/>
      <c r="I119" s="125"/>
      <c r="J119" s="126"/>
      <c r="K119" s="123"/>
      <c r="L119" s="117"/>
      <c r="M119" s="123"/>
      <c r="N119" s="130"/>
      <c r="P119" s="132"/>
    </row>
    <row r="120" spans="1:18" s="131" customFormat="1" ht="24" customHeight="1">
      <c r="A120" s="140"/>
      <c r="B120" s="84" t="s">
        <v>385</v>
      </c>
      <c r="C120" s="151" t="s">
        <v>384</v>
      </c>
      <c r="D120" s="152" t="s">
        <v>377</v>
      </c>
      <c r="E120" s="153">
        <v>1</v>
      </c>
      <c r="F120" s="184"/>
      <c r="G120" s="154">
        <f t="shared" si="8"/>
        <v>0</v>
      </c>
      <c r="H120" s="152"/>
      <c r="I120" s="125"/>
      <c r="J120" s="126"/>
      <c r="K120" s="123"/>
      <c r="L120" s="117"/>
      <c r="M120" s="123"/>
      <c r="N120" s="130"/>
      <c r="P120" s="132"/>
    </row>
    <row r="121" spans="1:18" s="131" customFormat="1" ht="24" customHeight="1">
      <c r="A121" s="140"/>
      <c r="B121" s="84"/>
      <c r="C121" s="151"/>
      <c r="D121" s="152"/>
      <c r="E121" s="153"/>
      <c r="F121" s="126"/>
      <c r="G121" s="154" t="str">
        <f t="shared" si="8"/>
        <v/>
      </c>
      <c r="H121" s="152"/>
      <c r="I121" s="125"/>
      <c r="J121" s="126"/>
      <c r="K121" s="123"/>
      <c r="L121" s="117"/>
      <c r="M121" s="123"/>
      <c r="N121" s="130"/>
      <c r="P121" s="132"/>
    </row>
    <row r="122" spans="1:18" s="131" customFormat="1" ht="24" customHeight="1">
      <c r="A122" s="140"/>
      <c r="B122" s="84"/>
      <c r="C122" s="151"/>
      <c r="D122" s="152"/>
      <c r="E122" s="153"/>
      <c r="F122" s="126"/>
      <c r="G122" s="154" t="str">
        <f t="shared" si="8"/>
        <v/>
      </c>
      <c r="H122" s="152"/>
      <c r="I122" s="125"/>
      <c r="J122" s="126"/>
      <c r="K122" s="123"/>
      <c r="L122" s="117"/>
      <c r="M122" s="123"/>
      <c r="N122" s="130"/>
      <c r="P122" s="132"/>
    </row>
    <row r="123" spans="1:18" s="131" customFormat="1" ht="24" customHeight="1">
      <c r="A123" s="140"/>
      <c r="B123" s="117"/>
      <c r="C123" s="151"/>
      <c r="D123" s="152"/>
      <c r="E123" s="153"/>
      <c r="F123" s="126"/>
      <c r="G123" s="154" t="str">
        <f t="shared" si="8"/>
        <v/>
      </c>
      <c r="H123" s="152"/>
      <c r="I123" s="125"/>
      <c r="J123" s="126"/>
      <c r="K123" s="123"/>
      <c r="L123" s="117"/>
      <c r="M123" s="123"/>
      <c r="N123" s="130"/>
      <c r="P123" s="132"/>
    </row>
    <row r="124" spans="1:18" s="131" customFormat="1" ht="24" customHeight="1">
      <c r="A124" s="140"/>
      <c r="B124" s="84"/>
      <c r="C124" s="151"/>
      <c r="D124" s="152"/>
      <c r="E124" s="153"/>
      <c r="F124" s="126"/>
      <c r="G124" s="154" t="str">
        <f t="shared" si="8"/>
        <v/>
      </c>
      <c r="H124" s="152"/>
      <c r="I124" s="125"/>
      <c r="J124" s="126"/>
      <c r="K124" s="123"/>
      <c r="L124" s="117"/>
      <c r="M124" s="123"/>
      <c r="N124" s="130"/>
      <c r="P124" s="132"/>
    </row>
    <row r="125" spans="1:18" s="131" customFormat="1" ht="24" customHeight="1">
      <c r="A125" s="140"/>
      <c r="B125" s="117"/>
      <c r="C125" s="151"/>
      <c r="D125" s="152"/>
      <c r="E125" s="153"/>
      <c r="F125" s="126"/>
      <c r="G125" s="154" t="str">
        <f t="shared" si="8"/>
        <v/>
      </c>
      <c r="H125" s="152"/>
      <c r="I125" s="125"/>
      <c r="J125" s="126"/>
      <c r="K125" s="123"/>
      <c r="L125" s="117"/>
      <c r="M125" s="123"/>
      <c r="N125" s="130"/>
      <c r="P125" s="132">
        <v>0</v>
      </c>
    </row>
    <row r="126" spans="1:18" s="131" customFormat="1" ht="24" customHeight="1">
      <c r="A126" s="140"/>
      <c r="B126" s="117" t="s">
        <v>144</v>
      </c>
      <c r="C126" s="151"/>
      <c r="D126" s="152"/>
      <c r="E126" s="153"/>
      <c r="F126" s="126"/>
      <c r="G126" s="154">
        <f>+SUM(G105:G124)</f>
        <v>0</v>
      </c>
      <c r="H126" s="152"/>
      <c r="I126" s="125"/>
      <c r="J126" s="126"/>
      <c r="K126" s="123"/>
      <c r="L126" s="117"/>
      <c r="M126" s="123"/>
      <c r="N126" s="130"/>
      <c r="P126" s="132"/>
    </row>
    <row r="127" spans="1:18" s="131" customFormat="1" ht="24" customHeight="1">
      <c r="A127" s="140"/>
      <c r="B127" s="117"/>
      <c r="C127" s="151"/>
      <c r="D127" s="152"/>
      <c r="E127" s="153"/>
      <c r="F127" s="126"/>
      <c r="G127" s="154" t="str">
        <f t="shared" ref="G127:G164" si="9">IF(E127="","",INT(E127*F127))</f>
        <v/>
      </c>
      <c r="H127" s="152"/>
      <c r="I127" s="125"/>
      <c r="J127" s="126"/>
      <c r="K127" s="123"/>
      <c r="L127" s="117"/>
      <c r="M127" s="123"/>
      <c r="N127" s="130"/>
      <c r="P127" s="132"/>
      <c r="Q127" s="150"/>
      <c r="R127" s="130"/>
    </row>
    <row r="128" spans="1:18" ht="24" customHeight="1">
      <c r="A128" s="140" t="s">
        <v>156</v>
      </c>
      <c r="B128" s="118" t="s">
        <v>157</v>
      </c>
      <c r="C128" s="151"/>
      <c r="D128" s="152"/>
      <c r="E128" s="153"/>
      <c r="F128" s="126"/>
      <c r="G128" s="154" t="str">
        <f t="shared" si="9"/>
        <v/>
      </c>
      <c r="H128" s="152"/>
      <c r="I128" s="125"/>
      <c r="J128" s="126"/>
      <c r="K128" s="123"/>
      <c r="L128" s="117"/>
      <c r="M128" s="123"/>
      <c r="N128" s="107"/>
    </row>
    <row r="129" spans="1:16" s="131" customFormat="1" ht="24" customHeight="1">
      <c r="A129" s="140"/>
      <c r="B129" s="84"/>
      <c r="C129" s="151"/>
      <c r="D129" s="152"/>
      <c r="E129" s="153"/>
      <c r="F129" s="126"/>
      <c r="G129" s="154" t="str">
        <f t="shared" si="9"/>
        <v/>
      </c>
      <c r="H129" s="166"/>
      <c r="I129" s="125"/>
      <c r="J129" s="126"/>
      <c r="K129" s="123"/>
      <c r="L129" s="117"/>
      <c r="M129" s="123"/>
      <c r="N129" s="130"/>
      <c r="P129" s="132"/>
    </row>
    <row r="130" spans="1:16" s="131" customFormat="1" ht="24" customHeight="1">
      <c r="A130" s="140"/>
      <c r="B130" s="84" t="s">
        <v>158</v>
      </c>
      <c r="C130" s="151" t="s">
        <v>159</v>
      </c>
      <c r="D130" s="152" t="s">
        <v>163</v>
      </c>
      <c r="E130" s="153">
        <v>0.36</v>
      </c>
      <c r="F130" s="184"/>
      <c r="G130" s="154">
        <f t="shared" si="9"/>
        <v>0</v>
      </c>
      <c r="H130" s="152"/>
      <c r="I130" s="125"/>
      <c r="J130" s="126"/>
      <c r="K130" s="123"/>
      <c r="L130" s="117"/>
      <c r="M130" s="123"/>
      <c r="N130" s="130"/>
      <c r="P130" s="132"/>
    </row>
    <row r="131" spans="1:16" s="131" customFormat="1" ht="24" customHeight="1">
      <c r="A131" s="140"/>
      <c r="B131" s="84" t="s">
        <v>158</v>
      </c>
      <c r="C131" s="151" t="s">
        <v>160</v>
      </c>
      <c r="D131" s="152" t="s">
        <v>163</v>
      </c>
      <c r="E131" s="171">
        <v>0.03</v>
      </c>
      <c r="F131" s="184"/>
      <c r="G131" s="154">
        <f t="shared" si="9"/>
        <v>0</v>
      </c>
      <c r="H131" s="152"/>
      <c r="I131" s="125"/>
      <c r="J131" s="126"/>
      <c r="K131" s="123"/>
      <c r="L131" s="117"/>
      <c r="M131" s="123"/>
      <c r="N131" s="130"/>
      <c r="P131" s="132"/>
    </row>
    <row r="132" spans="1:16" s="131" customFormat="1" ht="24" customHeight="1">
      <c r="A132" s="140"/>
      <c r="B132" s="84" t="s">
        <v>158</v>
      </c>
      <c r="C132" s="151" t="s">
        <v>161</v>
      </c>
      <c r="D132" s="152" t="s">
        <v>163</v>
      </c>
      <c r="E132" s="171">
        <v>0.01</v>
      </c>
      <c r="F132" s="184"/>
      <c r="G132" s="154">
        <f t="shared" si="9"/>
        <v>0</v>
      </c>
      <c r="H132" s="152"/>
      <c r="I132" s="125"/>
      <c r="J132" s="126"/>
      <c r="K132" s="123"/>
      <c r="L132" s="117"/>
      <c r="M132" s="123"/>
      <c r="N132" s="130"/>
      <c r="P132" s="132"/>
    </row>
    <row r="133" spans="1:16" s="131" customFormat="1" ht="24" customHeight="1">
      <c r="A133" s="140"/>
      <c r="B133" s="84"/>
      <c r="C133" s="151"/>
      <c r="D133" s="152"/>
      <c r="E133" s="153"/>
      <c r="F133" s="126"/>
      <c r="G133" s="154"/>
      <c r="H133" s="152"/>
      <c r="I133" s="125"/>
      <c r="J133" s="126"/>
      <c r="K133" s="123"/>
      <c r="L133" s="117"/>
      <c r="M133" s="123"/>
      <c r="N133" s="130"/>
      <c r="P133" s="132"/>
    </row>
    <row r="134" spans="1:16" s="131" customFormat="1" ht="24" customHeight="1">
      <c r="A134" s="140"/>
      <c r="B134" s="84" t="s">
        <v>162</v>
      </c>
      <c r="C134" s="151" t="s">
        <v>159</v>
      </c>
      <c r="D134" s="152" t="s">
        <v>163</v>
      </c>
      <c r="E134" s="153">
        <v>0.36</v>
      </c>
      <c r="F134" s="184"/>
      <c r="G134" s="154">
        <f t="shared" ref="G134:G136" si="10">IF(E134="","",INT(E134*F134))</f>
        <v>0</v>
      </c>
      <c r="H134" s="152"/>
      <c r="I134" s="125"/>
      <c r="J134" s="126"/>
      <c r="K134" s="123"/>
      <c r="L134" s="117"/>
      <c r="M134" s="123"/>
      <c r="N134" s="130"/>
      <c r="P134" s="132"/>
    </row>
    <row r="135" spans="1:16" s="131" customFormat="1" ht="24" customHeight="1">
      <c r="A135" s="140"/>
      <c r="B135" s="84" t="s">
        <v>162</v>
      </c>
      <c r="C135" s="151" t="s">
        <v>160</v>
      </c>
      <c r="D135" s="152" t="s">
        <v>163</v>
      </c>
      <c r="E135" s="171">
        <v>0.03</v>
      </c>
      <c r="F135" s="184"/>
      <c r="G135" s="154">
        <f t="shared" si="10"/>
        <v>0</v>
      </c>
      <c r="H135" s="152"/>
      <c r="I135" s="125"/>
      <c r="J135" s="126"/>
      <c r="K135" s="123"/>
      <c r="L135" s="117"/>
      <c r="M135" s="123"/>
      <c r="N135" s="130"/>
      <c r="P135" s="132"/>
    </row>
    <row r="136" spans="1:16" s="131" customFormat="1" ht="24" customHeight="1">
      <c r="A136" s="140"/>
      <c r="B136" s="84" t="s">
        <v>162</v>
      </c>
      <c r="C136" s="151" t="s">
        <v>161</v>
      </c>
      <c r="D136" s="152" t="s">
        <v>163</v>
      </c>
      <c r="E136" s="171">
        <v>0.01</v>
      </c>
      <c r="F136" s="184"/>
      <c r="G136" s="154">
        <f t="shared" si="10"/>
        <v>0</v>
      </c>
      <c r="H136" s="152"/>
      <c r="I136" s="125"/>
      <c r="J136" s="126"/>
      <c r="K136" s="123"/>
      <c r="L136" s="117"/>
      <c r="M136" s="123"/>
      <c r="N136" s="130"/>
      <c r="P136" s="132"/>
    </row>
    <row r="137" spans="1:16" s="131" customFormat="1" ht="24" customHeight="1">
      <c r="A137" s="140"/>
      <c r="B137" s="84"/>
      <c r="C137" s="151"/>
      <c r="D137" s="152"/>
      <c r="E137" s="153"/>
      <c r="F137" s="126"/>
      <c r="G137" s="154" t="str">
        <f t="shared" si="9"/>
        <v/>
      </c>
      <c r="H137" s="152"/>
      <c r="I137" s="125"/>
      <c r="J137" s="126"/>
      <c r="K137" s="123"/>
      <c r="L137" s="117"/>
      <c r="M137" s="123"/>
      <c r="N137" s="130"/>
      <c r="P137" s="132"/>
    </row>
    <row r="138" spans="1:16" s="131" customFormat="1" ht="24" customHeight="1">
      <c r="A138" s="140"/>
      <c r="B138" s="84"/>
      <c r="C138" s="151"/>
      <c r="D138" s="152"/>
      <c r="E138" s="153"/>
      <c r="F138" s="126"/>
      <c r="G138" s="154"/>
      <c r="H138" s="152"/>
      <c r="I138" s="125"/>
      <c r="J138" s="126"/>
      <c r="K138" s="123"/>
      <c r="L138" s="117"/>
      <c r="M138" s="123"/>
      <c r="N138" s="130"/>
      <c r="P138" s="132"/>
    </row>
    <row r="139" spans="1:16" s="131" customFormat="1" ht="24" customHeight="1">
      <c r="A139" s="140"/>
      <c r="B139" s="84"/>
      <c r="C139" s="151"/>
      <c r="D139" s="152"/>
      <c r="E139" s="153"/>
      <c r="F139" s="126"/>
      <c r="G139" s="154"/>
      <c r="H139" s="152"/>
      <c r="I139" s="125"/>
      <c r="J139" s="126"/>
      <c r="K139" s="123"/>
      <c r="L139" s="117"/>
      <c r="M139" s="123"/>
      <c r="N139" s="130"/>
      <c r="P139" s="132"/>
    </row>
    <row r="140" spans="1:16" s="131" customFormat="1" ht="24" customHeight="1">
      <c r="A140" s="140"/>
      <c r="B140" s="84"/>
      <c r="C140" s="151"/>
      <c r="D140" s="152"/>
      <c r="E140" s="153"/>
      <c r="F140" s="126"/>
      <c r="G140" s="154"/>
      <c r="H140" s="166"/>
      <c r="I140" s="125"/>
      <c r="J140" s="126"/>
      <c r="K140" s="123"/>
      <c r="L140" s="117"/>
      <c r="M140" s="123"/>
      <c r="N140" s="130"/>
      <c r="P140" s="132"/>
    </row>
    <row r="141" spans="1:16" s="131" customFormat="1" ht="24" customHeight="1">
      <c r="A141" s="140"/>
      <c r="B141" s="84"/>
      <c r="C141" s="151"/>
      <c r="D141" s="152"/>
      <c r="E141" s="153"/>
      <c r="F141" s="126"/>
      <c r="G141" s="154"/>
      <c r="H141" s="152"/>
      <c r="I141" s="125"/>
      <c r="J141" s="126"/>
      <c r="K141" s="123"/>
      <c r="L141" s="117"/>
      <c r="M141" s="123"/>
      <c r="N141" s="130"/>
      <c r="P141" s="132"/>
    </row>
    <row r="142" spans="1:16" s="131" customFormat="1" ht="24" customHeight="1">
      <c r="A142" s="140"/>
      <c r="B142" s="84"/>
      <c r="C142" s="151"/>
      <c r="D142" s="152"/>
      <c r="E142" s="153"/>
      <c r="F142" s="126"/>
      <c r="G142" s="154"/>
      <c r="H142" s="152"/>
      <c r="I142" s="125"/>
      <c r="J142" s="126"/>
      <c r="K142" s="123"/>
      <c r="L142" s="117"/>
      <c r="M142" s="123"/>
      <c r="N142" s="130"/>
      <c r="P142" s="132"/>
    </row>
    <row r="143" spans="1:16" s="131" customFormat="1" ht="24" customHeight="1">
      <c r="A143" s="140"/>
      <c r="B143" s="84"/>
      <c r="C143" s="151"/>
      <c r="D143" s="152"/>
      <c r="E143" s="153"/>
      <c r="F143" s="126"/>
      <c r="G143" s="154"/>
      <c r="H143" s="152"/>
      <c r="I143" s="125"/>
      <c r="J143" s="126"/>
      <c r="K143" s="123"/>
      <c r="L143" s="117"/>
      <c r="M143" s="123"/>
      <c r="N143" s="130"/>
      <c r="P143" s="132"/>
    </row>
    <row r="144" spans="1:16" s="131" customFormat="1" ht="24" customHeight="1">
      <c r="A144" s="140"/>
      <c r="B144" s="84"/>
      <c r="C144" s="151"/>
      <c r="D144" s="152"/>
      <c r="E144" s="153"/>
      <c r="F144" s="126"/>
      <c r="G144" s="154"/>
      <c r="H144" s="152"/>
      <c r="I144" s="125"/>
      <c r="J144" s="126"/>
      <c r="K144" s="123"/>
      <c r="L144" s="117"/>
      <c r="M144" s="123"/>
      <c r="N144" s="130"/>
      <c r="P144" s="132"/>
    </row>
    <row r="145" spans="1:18" s="131" customFormat="1" ht="24" customHeight="1">
      <c r="A145" s="140"/>
      <c r="B145" s="84"/>
      <c r="C145" s="151"/>
      <c r="D145" s="152"/>
      <c r="E145" s="153"/>
      <c r="F145" s="126"/>
      <c r="G145" s="154"/>
      <c r="H145" s="152"/>
      <c r="I145" s="125"/>
      <c r="J145" s="126"/>
      <c r="K145" s="123"/>
      <c r="L145" s="117"/>
      <c r="M145" s="123"/>
      <c r="N145" s="130"/>
      <c r="P145" s="132"/>
    </row>
    <row r="146" spans="1:18" s="131" customFormat="1" ht="24" customHeight="1">
      <c r="A146" s="140"/>
      <c r="B146" s="84"/>
      <c r="C146" s="151"/>
      <c r="D146" s="152"/>
      <c r="E146" s="153"/>
      <c r="F146" s="126"/>
      <c r="G146" s="154" t="str">
        <f t="shared" si="9"/>
        <v/>
      </c>
      <c r="H146" s="152"/>
      <c r="I146" s="125"/>
      <c r="J146" s="126"/>
      <c r="K146" s="123"/>
      <c r="L146" s="117"/>
      <c r="M146" s="123"/>
      <c r="N146" s="130"/>
      <c r="P146" s="132"/>
    </row>
    <row r="147" spans="1:18" s="131" customFormat="1" ht="24" customHeight="1">
      <c r="A147" s="140"/>
      <c r="B147" s="84"/>
      <c r="C147" s="151"/>
      <c r="D147" s="152"/>
      <c r="E147" s="153"/>
      <c r="F147" s="126"/>
      <c r="G147" s="154" t="str">
        <f t="shared" si="9"/>
        <v/>
      </c>
      <c r="H147" s="152"/>
      <c r="I147" s="125"/>
      <c r="J147" s="126"/>
      <c r="K147" s="123"/>
      <c r="L147" s="117"/>
      <c r="M147" s="123"/>
      <c r="N147" s="130"/>
      <c r="P147" s="132"/>
    </row>
    <row r="148" spans="1:18" s="131" customFormat="1" ht="24" customHeight="1">
      <c r="A148" s="140"/>
      <c r="B148" s="117"/>
      <c r="C148" s="151"/>
      <c r="D148" s="152"/>
      <c r="E148" s="153"/>
      <c r="F148" s="126"/>
      <c r="G148" s="154" t="str">
        <f t="shared" si="9"/>
        <v/>
      </c>
      <c r="H148" s="152"/>
      <c r="I148" s="125"/>
      <c r="J148" s="126"/>
      <c r="K148" s="123"/>
      <c r="L148" s="117"/>
      <c r="M148" s="123"/>
      <c r="N148" s="130"/>
      <c r="P148" s="132"/>
    </row>
    <row r="149" spans="1:18" s="131" customFormat="1" ht="24" customHeight="1">
      <c r="A149" s="140"/>
      <c r="B149" s="84"/>
      <c r="C149" s="151"/>
      <c r="D149" s="152"/>
      <c r="E149" s="153"/>
      <c r="F149" s="126"/>
      <c r="G149" s="154" t="str">
        <f t="shared" si="9"/>
        <v/>
      </c>
      <c r="H149" s="152"/>
      <c r="I149" s="125"/>
      <c r="J149" s="126"/>
      <c r="K149" s="123"/>
      <c r="L149" s="117"/>
      <c r="M149" s="123"/>
      <c r="N149" s="130"/>
      <c r="P149" s="132"/>
    </row>
    <row r="150" spans="1:18" s="131" customFormat="1" ht="24" customHeight="1">
      <c r="A150" s="140"/>
      <c r="B150" s="117"/>
      <c r="C150" s="151"/>
      <c r="D150" s="152"/>
      <c r="E150" s="153"/>
      <c r="F150" s="126"/>
      <c r="G150" s="154" t="str">
        <f t="shared" si="9"/>
        <v/>
      </c>
      <c r="H150" s="152"/>
      <c r="I150" s="125"/>
      <c r="J150" s="126"/>
      <c r="K150" s="123"/>
      <c r="L150" s="117"/>
      <c r="M150" s="123"/>
      <c r="N150" s="130"/>
      <c r="P150" s="132">
        <v>0</v>
      </c>
    </row>
    <row r="151" spans="1:18" s="131" customFormat="1" ht="24" customHeight="1">
      <c r="A151" s="140"/>
      <c r="B151" s="117" t="s">
        <v>144</v>
      </c>
      <c r="C151" s="151"/>
      <c r="D151" s="152"/>
      <c r="E151" s="153"/>
      <c r="F151" s="126"/>
      <c r="G151" s="154">
        <f>+SUM(G130:G149)</f>
        <v>0</v>
      </c>
      <c r="H151" s="152"/>
      <c r="I151" s="125"/>
      <c r="J151" s="126"/>
      <c r="K151" s="123"/>
      <c r="L151" s="117"/>
      <c r="M151" s="123"/>
      <c r="N151" s="130"/>
      <c r="P151" s="132"/>
    </row>
    <row r="152" spans="1:18" s="131" customFormat="1" ht="24" customHeight="1">
      <c r="A152" s="140"/>
      <c r="B152" s="117"/>
      <c r="C152" s="151"/>
      <c r="D152" s="152"/>
      <c r="E152" s="153"/>
      <c r="F152" s="126"/>
      <c r="G152" s="154" t="str">
        <f t="shared" ref="G152" si="11">IF(E152="","",INT(E152*F152))</f>
        <v/>
      </c>
      <c r="H152" s="152"/>
      <c r="I152" s="125"/>
      <c r="J152" s="126"/>
      <c r="K152" s="123"/>
      <c r="L152" s="117"/>
      <c r="M152" s="123"/>
      <c r="N152" s="130"/>
      <c r="P152" s="132"/>
      <c r="Q152" s="150"/>
      <c r="R152" s="130"/>
    </row>
    <row r="153" spans="1:18" s="155" customFormat="1" ht="24" customHeight="1">
      <c r="A153" s="140"/>
      <c r="B153" s="118"/>
      <c r="C153" s="151"/>
      <c r="D153" s="152"/>
      <c r="E153" s="153"/>
      <c r="F153" s="126"/>
      <c r="G153" s="154" t="str">
        <f t="shared" si="9"/>
        <v/>
      </c>
      <c r="H153" s="152"/>
      <c r="I153" s="125"/>
      <c r="J153" s="126"/>
      <c r="K153" s="123"/>
      <c r="L153" s="117"/>
      <c r="M153" s="123"/>
      <c r="O153" s="84"/>
      <c r="P153" s="84"/>
      <c r="Q153" s="84"/>
    </row>
    <row r="154" spans="1:18" s="155" customFormat="1" ht="24" customHeight="1">
      <c r="A154" s="140"/>
      <c r="B154" s="84"/>
      <c r="C154" s="151"/>
      <c r="D154" s="152"/>
      <c r="E154" s="153"/>
      <c r="F154" s="126"/>
      <c r="G154" s="154" t="str">
        <f t="shared" si="9"/>
        <v/>
      </c>
      <c r="H154" s="152"/>
      <c r="I154" s="125"/>
      <c r="J154" s="126"/>
      <c r="K154" s="123"/>
      <c r="L154" s="117"/>
      <c r="M154" s="123"/>
      <c r="O154" s="84"/>
      <c r="P154" s="84"/>
      <c r="Q154" s="84"/>
    </row>
    <row r="155" spans="1:18" s="155" customFormat="1" ht="24" customHeight="1">
      <c r="A155" s="140"/>
      <c r="B155" s="84"/>
      <c r="C155" s="151"/>
      <c r="D155" s="152"/>
      <c r="E155" s="153"/>
      <c r="F155" s="126"/>
      <c r="G155" s="154" t="str">
        <f t="shared" si="9"/>
        <v/>
      </c>
      <c r="H155" s="166"/>
      <c r="I155" s="125"/>
      <c r="J155" s="126"/>
      <c r="K155" s="123"/>
      <c r="L155" s="117"/>
      <c r="M155" s="123"/>
      <c r="O155" s="84"/>
      <c r="P155" s="84"/>
      <c r="Q155" s="84"/>
    </row>
    <row r="156" spans="1:18" s="155" customFormat="1" ht="24" customHeight="1">
      <c r="A156" s="140"/>
      <c r="B156" s="84"/>
      <c r="C156" s="151"/>
      <c r="D156" s="152"/>
      <c r="E156" s="153"/>
      <c r="F156" s="126"/>
      <c r="G156" s="154" t="str">
        <f t="shared" si="9"/>
        <v/>
      </c>
      <c r="H156" s="166"/>
      <c r="I156" s="125"/>
      <c r="J156" s="126"/>
      <c r="K156" s="123"/>
      <c r="L156" s="117"/>
      <c r="M156" s="123"/>
      <c r="O156" s="84"/>
      <c r="P156" s="84"/>
      <c r="Q156" s="84"/>
    </row>
    <row r="157" spans="1:18" s="155" customFormat="1" ht="24" customHeight="1">
      <c r="A157" s="140"/>
      <c r="B157" s="84"/>
      <c r="C157" s="151"/>
      <c r="D157" s="152"/>
      <c r="E157" s="153"/>
      <c r="F157" s="126"/>
      <c r="G157" s="154" t="str">
        <f t="shared" si="9"/>
        <v/>
      </c>
      <c r="H157" s="152"/>
      <c r="I157" s="125"/>
      <c r="J157" s="126"/>
      <c r="K157" s="123"/>
      <c r="L157" s="117"/>
      <c r="M157" s="123"/>
      <c r="O157" s="84"/>
      <c r="P157" s="84"/>
      <c r="Q157" s="84"/>
    </row>
    <row r="158" spans="1:18" s="155" customFormat="1" ht="24" customHeight="1">
      <c r="A158" s="140"/>
      <c r="B158" s="84"/>
      <c r="C158" s="151"/>
      <c r="D158" s="152"/>
      <c r="E158" s="153"/>
      <c r="F158" s="126"/>
      <c r="G158" s="154" t="str">
        <f t="shared" si="9"/>
        <v/>
      </c>
      <c r="H158" s="166"/>
      <c r="I158" s="125"/>
      <c r="J158" s="126"/>
      <c r="K158" s="123"/>
      <c r="L158" s="117"/>
      <c r="M158" s="123"/>
      <c r="O158" s="84"/>
      <c r="P158" s="84"/>
      <c r="Q158" s="84"/>
    </row>
    <row r="159" spans="1:18" s="155" customFormat="1" ht="24" customHeight="1">
      <c r="A159" s="140"/>
      <c r="B159" s="84"/>
      <c r="C159" s="151"/>
      <c r="D159" s="152"/>
      <c r="E159" s="153"/>
      <c r="F159" s="126"/>
      <c r="G159" s="154" t="str">
        <f t="shared" si="9"/>
        <v/>
      </c>
      <c r="H159" s="166"/>
      <c r="I159" s="125"/>
      <c r="J159" s="126"/>
      <c r="K159" s="123"/>
      <c r="L159" s="117"/>
      <c r="M159" s="123"/>
      <c r="O159" s="84"/>
      <c r="P159" s="84"/>
      <c r="Q159" s="84"/>
    </row>
    <row r="160" spans="1:18" s="155" customFormat="1" ht="24" customHeight="1">
      <c r="A160" s="140"/>
      <c r="B160" s="84"/>
      <c r="C160" s="151"/>
      <c r="D160" s="152"/>
      <c r="E160" s="153"/>
      <c r="F160" s="126"/>
      <c r="G160" s="154" t="str">
        <f t="shared" si="9"/>
        <v/>
      </c>
      <c r="H160" s="152"/>
      <c r="I160" s="125"/>
      <c r="J160" s="126"/>
      <c r="K160" s="123"/>
      <c r="L160" s="117"/>
      <c r="M160" s="123"/>
      <c r="O160" s="84"/>
      <c r="P160" s="84"/>
      <c r="Q160" s="84"/>
    </row>
    <row r="161" spans="1:17" s="155" customFormat="1" ht="24" customHeight="1">
      <c r="A161" s="140"/>
      <c r="B161" s="84"/>
      <c r="C161" s="151"/>
      <c r="D161" s="152"/>
      <c r="E161" s="153"/>
      <c r="F161" s="126"/>
      <c r="G161" s="154" t="str">
        <f t="shared" si="9"/>
        <v/>
      </c>
      <c r="H161" s="152"/>
      <c r="I161" s="125"/>
      <c r="J161" s="126"/>
      <c r="K161" s="123"/>
      <c r="L161" s="117"/>
      <c r="M161" s="123"/>
      <c r="O161" s="84"/>
      <c r="P161" s="84"/>
      <c r="Q161" s="84"/>
    </row>
    <row r="162" spans="1:17" s="155" customFormat="1" ht="24" customHeight="1">
      <c r="A162" s="140"/>
      <c r="B162" s="84"/>
      <c r="C162" s="151"/>
      <c r="D162" s="152"/>
      <c r="E162" s="153"/>
      <c r="F162" s="126"/>
      <c r="G162" s="154" t="str">
        <f t="shared" si="9"/>
        <v/>
      </c>
      <c r="H162" s="152"/>
      <c r="I162" s="125"/>
      <c r="J162" s="126"/>
      <c r="K162" s="123"/>
      <c r="L162" s="117"/>
      <c r="M162" s="123"/>
      <c r="O162" s="84"/>
      <c r="P162" s="84"/>
      <c r="Q162" s="84"/>
    </row>
    <row r="163" spans="1:17" s="155" customFormat="1" ht="24" customHeight="1">
      <c r="A163" s="140"/>
      <c r="B163" s="84"/>
      <c r="C163" s="151"/>
      <c r="D163" s="152"/>
      <c r="E163" s="153"/>
      <c r="F163" s="126"/>
      <c r="G163" s="154" t="str">
        <f t="shared" si="9"/>
        <v/>
      </c>
      <c r="H163" s="152"/>
      <c r="I163" s="125"/>
      <c r="J163" s="126"/>
      <c r="K163" s="123"/>
      <c r="L163" s="117"/>
      <c r="M163" s="123"/>
      <c r="O163" s="151"/>
      <c r="P163" s="152"/>
      <c r="Q163" s="153"/>
    </row>
    <row r="164" spans="1:17" s="155" customFormat="1" ht="24" customHeight="1">
      <c r="A164" s="140"/>
      <c r="B164" s="84"/>
      <c r="C164" s="151"/>
      <c r="D164" s="152"/>
      <c r="E164" s="153"/>
      <c r="F164" s="126"/>
      <c r="G164" s="154" t="str">
        <f t="shared" si="9"/>
        <v/>
      </c>
      <c r="H164" s="152"/>
      <c r="I164" s="125"/>
      <c r="J164" s="126"/>
      <c r="K164" s="123"/>
      <c r="L164" s="117"/>
      <c r="M164" s="123"/>
      <c r="O164" s="151"/>
      <c r="P164" s="152"/>
      <c r="Q164" s="153"/>
    </row>
    <row r="165" spans="1:17" s="155" customFormat="1" ht="24" customHeight="1">
      <c r="A165" s="140"/>
      <c r="B165" s="84"/>
      <c r="C165" s="151"/>
      <c r="D165" s="152"/>
      <c r="E165" s="153"/>
      <c r="F165" s="126"/>
      <c r="G165" s="154" t="str">
        <f>IF(E165="","",INT(E165*F165))</f>
        <v/>
      </c>
      <c r="H165" s="152"/>
      <c r="I165" s="125"/>
      <c r="J165" s="126"/>
      <c r="K165" s="123"/>
      <c r="L165" s="117"/>
      <c r="M165" s="123"/>
      <c r="O165" s="151"/>
      <c r="P165" s="152"/>
      <c r="Q165" s="153"/>
    </row>
    <row r="166" spans="1:17" s="155" customFormat="1" ht="24" customHeight="1">
      <c r="A166" s="140"/>
      <c r="B166" s="84"/>
      <c r="C166" s="151"/>
      <c r="D166" s="152"/>
      <c r="E166" s="153"/>
      <c r="F166" s="126"/>
      <c r="G166" s="154" t="str">
        <f t="shared" ref="G166:G175" si="12">IF(E166="","",INT(E166*F166))</f>
        <v/>
      </c>
      <c r="H166" s="152"/>
      <c r="I166" s="125"/>
      <c r="J166" s="126"/>
      <c r="K166" s="123"/>
      <c r="L166" s="117"/>
      <c r="M166" s="123"/>
      <c r="O166" s="151"/>
      <c r="P166" s="152"/>
      <c r="Q166" s="153"/>
    </row>
    <row r="167" spans="1:17" s="155" customFormat="1" ht="24" customHeight="1">
      <c r="A167" s="140"/>
      <c r="B167" s="84"/>
      <c r="C167" s="151"/>
      <c r="D167" s="152"/>
      <c r="E167" s="153"/>
      <c r="F167" s="126"/>
      <c r="G167" s="154" t="str">
        <f t="shared" si="12"/>
        <v/>
      </c>
      <c r="H167" s="166"/>
      <c r="I167" s="125"/>
      <c r="J167" s="126"/>
      <c r="K167" s="123"/>
      <c r="L167" s="117"/>
      <c r="M167" s="123"/>
      <c r="O167" s="84"/>
      <c r="P167" s="84"/>
      <c r="Q167" s="84"/>
    </row>
    <row r="168" spans="1:17" s="155" customFormat="1" ht="24" customHeight="1">
      <c r="A168" s="140"/>
      <c r="B168" s="84"/>
      <c r="C168" s="151"/>
      <c r="D168" s="152"/>
      <c r="E168" s="153"/>
      <c r="F168" s="126"/>
      <c r="G168" s="154" t="str">
        <f t="shared" si="12"/>
        <v/>
      </c>
      <c r="H168" s="166"/>
      <c r="I168" s="125"/>
      <c r="J168" s="126"/>
      <c r="K168" s="123"/>
      <c r="L168" s="117"/>
      <c r="M168" s="123"/>
      <c r="O168" s="84"/>
      <c r="P168" s="84"/>
      <c r="Q168" s="84"/>
    </row>
    <row r="169" spans="1:17" s="155" customFormat="1" ht="24" customHeight="1">
      <c r="A169" s="140"/>
      <c r="B169" s="84"/>
      <c r="C169" s="151"/>
      <c r="D169" s="152"/>
      <c r="E169" s="153"/>
      <c r="F169" s="126"/>
      <c r="G169" s="154" t="str">
        <f t="shared" si="12"/>
        <v/>
      </c>
      <c r="H169" s="166"/>
      <c r="I169" s="125"/>
      <c r="J169" s="126"/>
      <c r="K169" s="123"/>
      <c r="L169" s="117"/>
      <c r="M169" s="123"/>
      <c r="O169" s="84"/>
      <c r="P169" s="84"/>
      <c r="Q169" s="84"/>
    </row>
    <row r="170" spans="1:17" s="155" customFormat="1" ht="24" customHeight="1">
      <c r="A170" s="140"/>
      <c r="B170" s="84"/>
      <c r="C170" s="151"/>
      <c r="D170" s="152"/>
      <c r="E170" s="153"/>
      <c r="F170" s="126"/>
      <c r="G170" s="154" t="str">
        <f t="shared" si="12"/>
        <v/>
      </c>
      <c r="H170" s="166"/>
      <c r="I170" s="125"/>
      <c r="J170" s="126"/>
      <c r="K170" s="123"/>
      <c r="L170" s="117"/>
      <c r="M170" s="123"/>
      <c r="O170" s="84"/>
      <c r="P170" s="84"/>
      <c r="Q170" s="84"/>
    </row>
    <row r="171" spans="1:17" s="155" customFormat="1" ht="24" customHeight="1">
      <c r="A171" s="140"/>
      <c r="B171" s="84"/>
      <c r="C171" s="151"/>
      <c r="D171" s="152"/>
      <c r="E171" s="153"/>
      <c r="F171" s="126"/>
      <c r="G171" s="154" t="str">
        <f t="shared" si="12"/>
        <v/>
      </c>
      <c r="H171" s="166"/>
      <c r="I171" s="125"/>
      <c r="J171" s="126"/>
      <c r="K171" s="123"/>
      <c r="L171" s="117"/>
      <c r="M171" s="123"/>
      <c r="O171" s="84"/>
      <c r="P171" s="84"/>
      <c r="Q171" s="84"/>
    </row>
    <row r="172" spans="1:17" s="155" customFormat="1" ht="24" customHeight="1">
      <c r="A172" s="140"/>
      <c r="B172" s="84"/>
      <c r="C172" s="151"/>
      <c r="D172" s="152"/>
      <c r="E172" s="153"/>
      <c r="F172" s="126"/>
      <c r="G172" s="154" t="str">
        <f t="shared" si="12"/>
        <v/>
      </c>
      <c r="H172" s="152"/>
      <c r="I172" s="125"/>
      <c r="J172" s="126"/>
      <c r="K172" s="123"/>
      <c r="L172" s="117"/>
      <c r="M172" s="123"/>
      <c r="O172" s="84"/>
      <c r="P172" s="84"/>
      <c r="Q172" s="84"/>
    </row>
    <row r="173" spans="1:17" s="155" customFormat="1" ht="24" customHeight="1">
      <c r="A173" s="140"/>
      <c r="B173" s="84"/>
      <c r="C173" s="151"/>
      <c r="D173" s="152"/>
      <c r="E173" s="153"/>
      <c r="F173" s="126"/>
      <c r="G173" s="154" t="str">
        <f t="shared" si="12"/>
        <v/>
      </c>
      <c r="H173" s="166"/>
      <c r="I173" s="125"/>
      <c r="J173" s="126"/>
      <c r="K173" s="123"/>
      <c r="L173" s="117"/>
      <c r="M173" s="123"/>
      <c r="O173" s="84"/>
      <c r="P173" s="84"/>
      <c r="Q173" s="84"/>
    </row>
    <row r="174" spans="1:17" s="155" customFormat="1" ht="24" customHeight="1">
      <c r="A174" s="140"/>
      <c r="B174" s="84"/>
      <c r="C174" s="151"/>
      <c r="D174" s="152"/>
      <c r="E174" s="153"/>
      <c r="F174" s="126"/>
      <c r="G174" s="154" t="str">
        <f t="shared" si="12"/>
        <v/>
      </c>
      <c r="H174" s="166"/>
      <c r="I174" s="125"/>
      <c r="J174" s="126"/>
      <c r="K174" s="123"/>
      <c r="L174" s="117"/>
      <c r="M174" s="123"/>
      <c r="O174" s="84"/>
      <c r="P174" s="84"/>
      <c r="Q174" s="84"/>
    </row>
    <row r="175" spans="1:17" s="155" customFormat="1" ht="24" customHeight="1">
      <c r="A175" s="140"/>
      <c r="B175" s="117"/>
      <c r="C175" s="151"/>
      <c r="D175" s="152"/>
      <c r="E175" s="153"/>
      <c r="F175" s="126"/>
      <c r="G175" s="154" t="str">
        <f t="shared" si="12"/>
        <v/>
      </c>
      <c r="H175" s="166"/>
      <c r="I175" s="125"/>
      <c r="J175" s="126"/>
      <c r="K175" s="123"/>
      <c r="L175" s="117"/>
      <c r="M175" s="123"/>
      <c r="O175" s="84"/>
      <c r="P175" s="84"/>
      <c r="Q175" s="84"/>
    </row>
    <row r="176" spans="1:17" s="155" customFormat="1" ht="24" customHeight="1">
      <c r="A176" s="140"/>
      <c r="B176" s="117"/>
      <c r="C176" s="151"/>
      <c r="D176" s="152"/>
      <c r="E176" s="153"/>
      <c r="F176" s="126"/>
      <c r="G176" s="154">
        <f>+SUM(G155:G175)</f>
        <v>0</v>
      </c>
      <c r="H176" s="152"/>
      <c r="I176" s="125"/>
      <c r="J176" s="126"/>
      <c r="K176" s="123"/>
      <c r="L176" s="117"/>
      <c r="M176" s="123"/>
      <c r="O176" s="84"/>
      <c r="P176" s="84"/>
      <c r="Q176" s="84"/>
    </row>
    <row r="177" spans="1:17" s="155" customFormat="1" ht="24" customHeight="1">
      <c r="A177" s="140"/>
      <c r="B177" s="117"/>
      <c r="C177" s="151"/>
      <c r="D177" s="152"/>
      <c r="E177" s="153"/>
      <c r="F177" s="126"/>
      <c r="G177" s="154"/>
      <c r="H177" s="166"/>
      <c r="I177" s="125"/>
      <c r="J177" s="126"/>
      <c r="K177" s="123"/>
      <c r="L177" s="117"/>
      <c r="M177" s="123"/>
      <c r="O177" s="84"/>
      <c r="P177" s="84"/>
      <c r="Q177" s="84"/>
    </row>
    <row r="178" spans="1:17" ht="24" customHeight="1">
      <c r="A178" s="140"/>
      <c r="B178" s="84"/>
      <c r="C178" s="151"/>
      <c r="D178" s="152"/>
      <c r="E178" s="153"/>
      <c r="F178" s="126"/>
      <c r="G178" s="154" t="str">
        <f>IF(E178="","",INT(E178*F178))</f>
        <v/>
      </c>
      <c r="H178" s="152"/>
      <c r="I178" s="125"/>
      <c r="J178" s="126"/>
      <c r="K178" s="123"/>
      <c r="L178" s="117"/>
      <c r="M178" s="123"/>
      <c r="N178" s="107"/>
    </row>
    <row r="179" spans="1:17" s="131" customFormat="1" ht="24" customHeight="1">
      <c r="A179" s="140"/>
      <c r="B179" s="84"/>
      <c r="C179" s="151"/>
      <c r="D179" s="152"/>
      <c r="E179" s="153"/>
      <c r="F179" s="126"/>
      <c r="G179" s="154" t="str">
        <f>IF(E179="","",INT(E179*F179))</f>
        <v/>
      </c>
      <c r="H179" s="152"/>
      <c r="I179" s="125"/>
      <c r="J179" s="126"/>
      <c r="K179" s="123"/>
      <c r="L179" s="117"/>
      <c r="M179" s="123"/>
      <c r="N179" s="130"/>
      <c r="P179" s="132"/>
    </row>
    <row r="180" spans="1:17" s="131" customFormat="1" ht="24" customHeight="1">
      <c r="A180" s="140"/>
      <c r="B180" s="84"/>
      <c r="C180" s="151"/>
      <c r="D180" s="152"/>
      <c r="E180" s="153"/>
      <c r="F180" s="126"/>
      <c r="G180" s="154" t="str">
        <f>IF(E180="","",INT(E180*F180))</f>
        <v/>
      </c>
      <c r="H180" s="152"/>
      <c r="I180" s="125"/>
      <c r="J180" s="126"/>
      <c r="K180" s="123"/>
      <c r="L180" s="117"/>
      <c r="M180" s="123"/>
      <c r="N180" s="130"/>
      <c r="P180" s="132"/>
    </row>
    <row r="181" spans="1:17" s="131" customFormat="1" ht="24" customHeight="1">
      <c r="A181" s="140"/>
      <c r="B181" s="84"/>
      <c r="C181" s="151"/>
      <c r="D181" s="152"/>
      <c r="E181" s="153"/>
      <c r="F181" s="126"/>
      <c r="G181" s="154" t="str">
        <f>IF(E181="","",INT(E181*F181))</f>
        <v/>
      </c>
      <c r="H181" s="152"/>
      <c r="I181" s="125"/>
      <c r="J181" s="126"/>
      <c r="K181" s="123"/>
      <c r="L181" s="117"/>
      <c r="M181" s="123"/>
      <c r="N181" s="130"/>
      <c r="P181" s="132"/>
    </row>
    <row r="182" spans="1:17" s="131" customFormat="1" ht="24" customHeight="1">
      <c r="A182" s="140"/>
      <c r="B182" s="84"/>
      <c r="C182" s="151"/>
      <c r="D182" s="152"/>
      <c r="E182" s="153"/>
      <c r="F182" s="126"/>
      <c r="G182" s="154" t="str">
        <f>IF(E182="","",INT(E182*F182))</f>
        <v/>
      </c>
      <c r="H182" s="152"/>
      <c r="I182" s="125"/>
      <c r="J182" s="126"/>
      <c r="K182" s="123"/>
      <c r="L182" s="117"/>
      <c r="M182" s="123"/>
      <c r="N182" s="130"/>
      <c r="P182" s="132"/>
    </row>
    <row r="183" spans="1:17" s="131" customFormat="1" ht="24" customHeight="1">
      <c r="A183" s="140"/>
      <c r="B183" s="84"/>
      <c r="C183" s="151"/>
      <c r="D183" s="152"/>
      <c r="E183" s="153"/>
      <c r="F183" s="126"/>
      <c r="G183" s="154" t="str">
        <f t="shared" ref="G183:G184" si="13">IF(E183="","",INT(E183*F183))</f>
        <v/>
      </c>
      <c r="H183" s="152"/>
      <c r="I183" s="125"/>
      <c r="J183" s="126"/>
      <c r="K183" s="123"/>
      <c r="L183" s="117"/>
      <c r="M183" s="123"/>
      <c r="N183" s="130"/>
      <c r="P183" s="132"/>
    </row>
    <row r="184" spans="1:17" s="131" customFormat="1" ht="24" customHeight="1">
      <c r="A184" s="140"/>
      <c r="B184" s="84"/>
      <c r="C184" s="151"/>
      <c r="D184" s="152"/>
      <c r="E184" s="153"/>
      <c r="F184" s="126"/>
      <c r="G184" s="154" t="str">
        <f t="shared" si="13"/>
        <v/>
      </c>
      <c r="H184" s="152"/>
      <c r="I184" s="125"/>
      <c r="J184" s="126"/>
      <c r="K184" s="123"/>
      <c r="L184" s="117"/>
      <c r="M184" s="123"/>
      <c r="N184" s="130"/>
      <c r="P184" s="132"/>
    </row>
    <row r="185" spans="1:17" s="131" customFormat="1" ht="24" customHeight="1">
      <c r="A185" s="140"/>
      <c r="B185" s="84"/>
      <c r="C185" s="151"/>
      <c r="D185" s="152"/>
      <c r="E185" s="153"/>
      <c r="F185" s="126"/>
      <c r="G185" s="154" t="str">
        <f>IF(E185="","",INT(E185*F185))</f>
        <v/>
      </c>
      <c r="H185" s="166"/>
      <c r="I185" s="125"/>
      <c r="J185" s="126"/>
      <c r="K185" s="123"/>
      <c r="L185" s="117"/>
      <c r="M185" s="123"/>
      <c r="N185" s="130"/>
      <c r="P185" s="132"/>
    </row>
    <row r="186" spans="1:17" s="131" customFormat="1" ht="24" customHeight="1">
      <c r="A186" s="140"/>
      <c r="B186" s="84"/>
      <c r="C186" s="151"/>
      <c r="D186" s="152"/>
      <c r="E186" s="153"/>
      <c r="F186" s="126"/>
      <c r="G186" s="154" t="str">
        <f>IF(E186="","",INT(E186*F186))</f>
        <v/>
      </c>
      <c r="H186" s="152"/>
      <c r="I186" s="125"/>
      <c r="J186" s="126"/>
      <c r="K186" s="123"/>
      <c r="L186" s="117"/>
      <c r="M186" s="123"/>
      <c r="N186" s="130"/>
      <c r="P186" s="132"/>
    </row>
    <row r="187" spans="1:17" s="131" customFormat="1" ht="24" customHeight="1">
      <c r="A187" s="140"/>
      <c r="B187" s="84"/>
      <c r="C187" s="151"/>
      <c r="D187" s="152"/>
      <c r="E187" s="153"/>
      <c r="F187" s="126"/>
      <c r="G187" s="154" t="str">
        <f t="shared" ref="G187:G199" si="14">IF(E187="","",INT(E187*F187))</f>
        <v/>
      </c>
      <c r="H187" s="152"/>
      <c r="I187" s="125"/>
      <c r="J187" s="126"/>
      <c r="K187" s="123"/>
      <c r="L187" s="117"/>
      <c r="M187" s="123"/>
      <c r="N187" s="130"/>
      <c r="P187" s="132"/>
    </row>
    <row r="188" spans="1:17" s="131" customFormat="1" ht="24" customHeight="1">
      <c r="A188" s="140"/>
      <c r="B188" s="84"/>
      <c r="C188" s="151"/>
      <c r="D188" s="152"/>
      <c r="E188" s="153"/>
      <c r="F188" s="126"/>
      <c r="G188" s="154" t="str">
        <f t="shared" si="14"/>
        <v/>
      </c>
      <c r="H188" s="152"/>
      <c r="I188" s="125"/>
      <c r="J188" s="126"/>
      <c r="K188" s="123"/>
      <c r="L188" s="117"/>
      <c r="M188" s="123"/>
      <c r="N188" s="130"/>
      <c r="P188" s="132"/>
    </row>
    <row r="189" spans="1:17" s="131" customFormat="1" ht="24" customHeight="1">
      <c r="A189" s="140"/>
      <c r="B189" s="84"/>
      <c r="C189" s="151"/>
      <c r="D189" s="152"/>
      <c r="E189" s="153"/>
      <c r="F189" s="126"/>
      <c r="G189" s="154" t="str">
        <f t="shared" si="14"/>
        <v/>
      </c>
      <c r="H189" s="152"/>
      <c r="I189" s="125"/>
      <c r="J189" s="126"/>
      <c r="K189" s="123"/>
      <c r="L189" s="117"/>
      <c r="M189" s="123"/>
      <c r="N189" s="130"/>
      <c r="P189" s="132"/>
    </row>
    <row r="190" spans="1:17" s="131" customFormat="1" ht="24" customHeight="1">
      <c r="A190" s="140"/>
      <c r="B190" s="84"/>
      <c r="C190" s="151"/>
      <c r="D190" s="152"/>
      <c r="E190" s="153"/>
      <c r="F190" s="126"/>
      <c r="G190" s="154" t="str">
        <f t="shared" si="14"/>
        <v/>
      </c>
      <c r="H190" s="152"/>
      <c r="I190" s="125"/>
      <c r="J190" s="126"/>
      <c r="K190" s="123"/>
      <c r="L190" s="117"/>
      <c r="M190" s="123"/>
      <c r="N190" s="130"/>
      <c r="P190" s="132"/>
    </row>
    <row r="191" spans="1:17" s="131" customFormat="1" ht="24" customHeight="1">
      <c r="A191" s="140"/>
      <c r="B191" s="84"/>
      <c r="C191" s="151"/>
      <c r="D191" s="152"/>
      <c r="E191" s="153"/>
      <c r="F191" s="126"/>
      <c r="G191" s="154" t="str">
        <f t="shared" si="14"/>
        <v/>
      </c>
      <c r="H191" s="152"/>
      <c r="I191" s="125"/>
      <c r="J191" s="126"/>
      <c r="K191" s="123"/>
      <c r="L191" s="117"/>
      <c r="M191" s="123"/>
      <c r="N191" s="130"/>
      <c r="P191" s="132"/>
    </row>
    <row r="192" spans="1:17" s="131" customFormat="1" ht="24" customHeight="1">
      <c r="A192" s="140"/>
      <c r="B192" s="84"/>
      <c r="C192" s="151"/>
      <c r="D192" s="152"/>
      <c r="E192" s="153"/>
      <c r="F192" s="126"/>
      <c r="G192" s="154" t="str">
        <f t="shared" si="14"/>
        <v/>
      </c>
      <c r="H192" s="152"/>
      <c r="I192" s="125"/>
      <c r="J192" s="126"/>
      <c r="K192" s="123"/>
      <c r="L192" s="117"/>
      <c r="M192" s="123"/>
      <c r="N192" s="130"/>
      <c r="P192" s="132"/>
    </row>
    <row r="193" spans="1:18" s="131" customFormat="1" ht="24" customHeight="1">
      <c r="A193" s="140"/>
      <c r="B193" s="84"/>
      <c r="C193" s="151"/>
      <c r="D193" s="152"/>
      <c r="E193" s="153"/>
      <c r="F193" s="126"/>
      <c r="G193" s="154" t="str">
        <f t="shared" si="14"/>
        <v/>
      </c>
      <c r="H193" s="152"/>
      <c r="I193" s="125"/>
      <c r="J193" s="126"/>
      <c r="K193" s="123"/>
      <c r="L193" s="117"/>
      <c r="M193" s="123"/>
      <c r="N193" s="130"/>
      <c r="P193" s="132"/>
    </row>
    <row r="194" spans="1:18" s="131" customFormat="1" ht="24" customHeight="1">
      <c r="A194" s="140"/>
      <c r="B194" s="84"/>
      <c r="C194" s="151"/>
      <c r="D194" s="152"/>
      <c r="E194" s="153"/>
      <c r="F194" s="126"/>
      <c r="G194" s="154" t="str">
        <f t="shared" si="14"/>
        <v/>
      </c>
      <c r="H194" s="152"/>
      <c r="I194" s="125"/>
      <c r="J194" s="126"/>
      <c r="K194" s="123"/>
      <c r="L194" s="117"/>
      <c r="M194" s="123"/>
      <c r="N194" s="130"/>
      <c r="P194" s="132"/>
    </row>
    <row r="195" spans="1:18" s="131" customFormat="1" ht="24" customHeight="1">
      <c r="A195" s="140"/>
      <c r="B195" s="84"/>
      <c r="C195" s="151"/>
      <c r="D195" s="152"/>
      <c r="E195" s="153"/>
      <c r="F195" s="126"/>
      <c r="G195" s="154" t="str">
        <f t="shared" si="14"/>
        <v/>
      </c>
      <c r="H195" s="152"/>
      <c r="I195" s="125"/>
      <c r="J195" s="126"/>
      <c r="K195" s="123"/>
      <c r="L195" s="117"/>
      <c r="M195" s="123"/>
      <c r="N195" s="130"/>
      <c r="P195" s="132"/>
    </row>
    <row r="196" spans="1:18" s="131" customFormat="1" ht="24" customHeight="1">
      <c r="A196" s="140"/>
      <c r="B196" s="84"/>
      <c r="C196" s="151"/>
      <c r="D196" s="152"/>
      <c r="E196" s="153"/>
      <c r="F196" s="126"/>
      <c r="G196" s="154" t="str">
        <f t="shared" si="14"/>
        <v/>
      </c>
      <c r="H196" s="152"/>
      <c r="I196" s="125"/>
      <c r="J196" s="126"/>
      <c r="K196" s="123"/>
      <c r="L196" s="117"/>
      <c r="M196" s="123"/>
      <c r="N196" s="130"/>
      <c r="P196" s="132"/>
    </row>
    <row r="197" spans="1:18" s="131" customFormat="1" ht="24" customHeight="1">
      <c r="A197" s="140"/>
      <c r="B197" s="84"/>
      <c r="C197" s="151"/>
      <c r="D197" s="152"/>
      <c r="E197" s="153"/>
      <c r="F197" s="126"/>
      <c r="G197" s="154" t="str">
        <f t="shared" si="14"/>
        <v/>
      </c>
      <c r="H197" s="152"/>
      <c r="I197" s="125"/>
      <c r="J197" s="126"/>
      <c r="K197" s="123"/>
      <c r="L197" s="117"/>
      <c r="M197" s="123"/>
      <c r="N197" s="130"/>
      <c r="P197" s="132"/>
    </row>
    <row r="198" spans="1:18" s="131" customFormat="1" ht="24" customHeight="1">
      <c r="A198" s="140"/>
      <c r="B198" s="84"/>
      <c r="C198" s="151"/>
      <c r="D198" s="152"/>
      <c r="E198" s="153"/>
      <c r="F198" s="126"/>
      <c r="G198" s="154" t="str">
        <f t="shared" si="14"/>
        <v/>
      </c>
      <c r="H198" s="152"/>
      <c r="I198" s="125"/>
      <c r="J198" s="126"/>
      <c r="K198" s="123"/>
      <c r="L198" s="117"/>
      <c r="M198" s="123"/>
      <c r="N198" s="130"/>
      <c r="P198" s="132"/>
    </row>
    <row r="199" spans="1:18" s="131" customFormat="1" ht="24" customHeight="1">
      <c r="A199" s="140"/>
      <c r="B199" s="84"/>
      <c r="C199" s="151"/>
      <c r="D199" s="152"/>
      <c r="E199" s="153"/>
      <c r="F199" s="126"/>
      <c r="G199" s="154" t="str">
        <f t="shared" si="14"/>
        <v/>
      </c>
      <c r="H199" s="152"/>
      <c r="I199" s="125"/>
      <c r="J199" s="126"/>
      <c r="K199" s="123"/>
      <c r="L199" s="117"/>
      <c r="M199" s="123"/>
      <c r="N199" s="130"/>
      <c r="P199" s="132"/>
    </row>
    <row r="200" spans="1:18" s="131" customFormat="1" ht="24" customHeight="1">
      <c r="A200" s="140"/>
      <c r="B200" s="84"/>
      <c r="C200" s="151"/>
      <c r="D200" s="152"/>
      <c r="E200" s="153"/>
      <c r="F200" s="126"/>
      <c r="G200" s="154" t="str">
        <f>IF(E200="","",INT(E200*F200))</f>
        <v/>
      </c>
      <c r="H200" s="152"/>
      <c r="I200" s="125"/>
      <c r="J200" s="126"/>
      <c r="K200" s="123"/>
      <c r="L200" s="117"/>
      <c r="M200" s="123"/>
      <c r="N200" s="130"/>
      <c r="P200" s="132">
        <v>0</v>
      </c>
    </row>
    <row r="201" spans="1:18" s="131" customFormat="1" ht="24" customHeight="1">
      <c r="A201" s="117"/>
      <c r="B201" s="117"/>
      <c r="C201" s="84"/>
      <c r="D201" s="117"/>
      <c r="E201" s="149"/>
      <c r="F201" s="126"/>
      <c r="G201" s="123">
        <f>+SUM(G180:G199)</f>
        <v>0</v>
      </c>
      <c r="H201" s="124"/>
      <c r="I201" s="125"/>
      <c r="J201" s="126"/>
      <c r="K201" s="123"/>
      <c r="L201" s="117"/>
      <c r="M201" s="123"/>
      <c r="N201" s="130"/>
      <c r="P201" s="132"/>
    </row>
    <row r="202" spans="1:18" s="131" customFormat="1" ht="24" customHeight="1">
      <c r="A202" s="140"/>
      <c r="B202" s="84"/>
      <c r="C202" s="151"/>
      <c r="D202" s="152"/>
      <c r="E202" s="153"/>
      <c r="F202" s="126"/>
      <c r="G202" s="154" t="str">
        <f>IF(E202="","",INT(E202*F202))</f>
        <v/>
      </c>
      <c r="H202" s="152"/>
      <c r="I202" s="125"/>
      <c r="J202" s="126"/>
      <c r="K202" s="123"/>
      <c r="L202" s="117"/>
      <c r="M202" s="123"/>
      <c r="N202" s="130"/>
      <c r="P202" s="132"/>
      <c r="Q202" s="150"/>
      <c r="R202" s="130"/>
    </row>
    <row r="203" spans="1:18" s="131" customFormat="1" ht="24" customHeight="1">
      <c r="A203" s="140"/>
      <c r="B203" s="84"/>
      <c r="C203" s="151"/>
      <c r="D203" s="152"/>
      <c r="E203" s="153"/>
      <c r="F203" s="126"/>
      <c r="G203" s="154" t="str">
        <f t="shared" ref="G203:G209" si="15">IF(E203="","",INT(E203*F203))</f>
        <v/>
      </c>
      <c r="H203" s="166"/>
      <c r="I203" s="125"/>
      <c r="J203" s="126"/>
      <c r="K203" s="123"/>
      <c r="L203" s="117"/>
      <c r="M203" s="123"/>
      <c r="N203" s="130"/>
      <c r="P203" s="132"/>
    </row>
    <row r="204" spans="1:18" s="131" customFormat="1" ht="24" customHeight="1">
      <c r="A204" s="140"/>
      <c r="B204" s="84"/>
      <c r="C204" s="151"/>
      <c r="D204" s="152"/>
      <c r="E204" s="153"/>
      <c r="F204" s="126"/>
      <c r="G204" s="154" t="str">
        <f t="shared" si="15"/>
        <v/>
      </c>
      <c r="H204" s="166"/>
      <c r="I204" s="125"/>
      <c r="J204" s="126"/>
      <c r="K204" s="123"/>
      <c r="L204" s="117"/>
      <c r="M204" s="123"/>
      <c r="N204" s="130"/>
      <c r="P204" s="132"/>
    </row>
    <row r="205" spans="1:18" s="131" customFormat="1" ht="24" customHeight="1">
      <c r="A205" s="140"/>
      <c r="B205" s="84"/>
      <c r="C205" s="151"/>
      <c r="D205" s="152"/>
      <c r="E205" s="153"/>
      <c r="F205" s="126"/>
      <c r="G205" s="154" t="str">
        <f t="shared" si="15"/>
        <v/>
      </c>
      <c r="H205" s="152"/>
      <c r="I205" s="125"/>
      <c r="J205" s="126"/>
      <c r="K205" s="123"/>
      <c r="L205" s="117"/>
      <c r="M205" s="123"/>
      <c r="N205" s="130"/>
      <c r="P205" s="132"/>
    </row>
    <row r="206" spans="1:18" s="131" customFormat="1" ht="24" customHeight="1">
      <c r="A206" s="140"/>
      <c r="B206" s="84"/>
      <c r="C206" s="151"/>
      <c r="D206" s="152"/>
      <c r="E206" s="153"/>
      <c r="F206" s="126"/>
      <c r="G206" s="154" t="str">
        <f t="shared" si="15"/>
        <v/>
      </c>
      <c r="H206" s="166"/>
      <c r="I206" s="125"/>
      <c r="J206" s="126"/>
      <c r="K206" s="123"/>
      <c r="L206" s="117"/>
      <c r="M206" s="123"/>
      <c r="N206" s="130"/>
      <c r="P206" s="132"/>
    </row>
    <row r="207" spans="1:18" s="131" customFormat="1" ht="24" customHeight="1">
      <c r="A207" s="140"/>
      <c r="B207" s="84"/>
      <c r="C207" s="151"/>
      <c r="D207" s="152"/>
      <c r="E207" s="153"/>
      <c r="F207" s="126"/>
      <c r="G207" s="154" t="str">
        <f t="shared" si="15"/>
        <v/>
      </c>
      <c r="H207" s="166"/>
      <c r="I207" s="125"/>
      <c r="J207" s="126"/>
      <c r="K207" s="123"/>
      <c r="L207" s="117"/>
      <c r="M207" s="123"/>
      <c r="N207" s="130"/>
      <c r="P207" s="132"/>
    </row>
    <row r="208" spans="1:18" s="131" customFormat="1" ht="24" customHeight="1">
      <c r="A208" s="140"/>
      <c r="B208" s="84"/>
      <c r="C208" s="151"/>
      <c r="D208" s="152"/>
      <c r="E208" s="153"/>
      <c r="F208" s="126"/>
      <c r="G208" s="154" t="str">
        <f t="shared" si="15"/>
        <v/>
      </c>
      <c r="H208" s="166"/>
      <c r="I208" s="125"/>
      <c r="J208" s="126"/>
      <c r="K208" s="123"/>
      <c r="L208" s="117"/>
      <c r="M208" s="123"/>
      <c r="N208" s="130"/>
      <c r="P208" s="132"/>
    </row>
    <row r="209" spans="1:18" s="131" customFormat="1" ht="24" customHeight="1">
      <c r="A209" s="140"/>
      <c r="B209" s="84"/>
      <c r="C209" s="151"/>
      <c r="D209" s="152"/>
      <c r="E209" s="153"/>
      <c r="F209" s="126"/>
      <c r="G209" s="154" t="str">
        <f t="shared" si="15"/>
        <v/>
      </c>
      <c r="H209" s="166"/>
      <c r="I209" s="125"/>
      <c r="J209" s="126"/>
      <c r="K209" s="123"/>
      <c r="L209" s="117"/>
      <c r="M209" s="123"/>
      <c r="N209" s="130"/>
      <c r="P209" s="132"/>
    </row>
    <row r="210" spans="1:18" s="131" customFormat="1" ht="24" customHeight="1">
      <c r="A210" s="140"/>
      <c r="B210" s="84"/>
      <c r="C210" s="151"/>
      <c r="D210" s="152"/>
      <c r="E210" s="153"/>
      <c r="F210" s="126"/>
      <c r="G210" s="154" t="str">
        <f>IF(E210="","",INT(E210*F210))</f>
        <v/>
      </c>
      <c r="H210" s="166"/>
      <c r="I210" s="125"/>
      <c r="J210" s="126"/>
      <c r="K210" s="123"/>
      <c r="L210" s="117"/>
      <c r="M210" s="123"/>
      <c r="N210" s="130"/>
      <c r="P210" s="132"/>
    </row>
    <row r="211" spans="1:18" s="131" customFormat="1" ht="24" customHeight="1">
      <c r="A211" s="140"/>
      <c r="B211" s="84"/>
      <c r="C211" s="151"/>
      <c r="D211" s="152"/>
      <c r="E211" s="153"/>
      <c r="F211" s="126"/>
      <c r="G211" s="154" t="str">
        <f t="shared" ref="G211:G245" si="16">IF(E211="","",INT(E211*F211))</f>
        <v/>
      </c>
      <c r="H211" s="166"/>
      <c r="I211" s="125"/>
      <c r="J211" s="126"/>
      <c r="K211" s="123"/>
      <c r="L211" s="117"/>
      <c r="M211" s="123"/>
      <c r="N211" s="130"/>
      <c r="P211" s="132"/>
    </row>
    <row r="212" spans="1:18" s="131" customFormat="1" ht="24" customHeight="1">
      <c r="A212" s="140"/>
      <c r="B212" s="84"/>
      <c r="C212" s="151"/>
      <c r="D212" s="152"/>
      <c r="E212" s="153"/>
      <c r="F212" s="126"/>
      <c r="G212" s="154" t="str">
        <f t="shared" si="16"/>
        <v/>
      </c>
      <c r="H212" s="166"/>
      <c r="I212" s="125"/>
      <c r="J212" s="126"/>
      <c r="K212" s="123"/>
      <c r="L212" s="117"/>
      <c r="M212" s="123"/>
      <c r="N212" s="130"/>
      <c r="P212" s="132"/>
    </row>
    <row r="213" spans="1:18" s="131" customFormat="1" ht="24" customHeight="1">
      <c r="A213" s="140"/>
      <c r="B213" s="84"/>
      <c r="C213" s="151"/>
      <c r="D213" s="152"/>
      <c r="E213" s="153"/>
      <c r="F213" s="126"/>
      <c r="G213" s="154" t="str">
        <f t="shared" si="16"/>
        <v/>
      </c>
      <c r="H213" s="166"/>
      <c r="I213" s="125"/>
      <c r="J213" s="126"/>
      <c r="K213" s="123"/>
      <c r="L213" s="117"/>
      <c r="M213" s="123"/>
      <c r="N213" s="130"/>
      <c r="P213" s="132"/>
    </row>
    <row r="214" spans="1:18" s="131" customFormat="1" ht="24" customHeight="1">
      <c r="A214" s="140"/>
      <c r="B214" s="84"/>
      <c r="C214" s="151"/>
      <c r="D214" s="152"/>
      <c r="E214" s="153"/>
      <c r="F214" s="126"/>
      <c r="G214" s="154" t="str">
        <f t="shared" si="16"/>
        <v/>
      </c>
      <c r="H214" s="166"/>
      <c r="I214" s="125"/>
      <c r="J214" s="126"/>
      <c r="K214" s="123"/>
      <c r="L214" s="117"/>
      <c r="M214" s="123"/>
      <c r="N214" s="130"/>
      <c r="P214" s="132"/>
    </row>
    <row r="215" spans="1:18" s="131" customFormat="1" ht="24" customHeight="1">
      <c r="A215" s="140"/>
      <c r="B215" s="84"/>
      <c r="C215" s="151"/>
      <c r="D215" s="152"/>
      <c r="E215" s="153"/>
      <c r="F215" s="126"/>
      <c r="G215" s="154" t="str">
        <f t="shared" si="16"/>
        <v/>
      </c>
      <c r="H215" s="166"/>
      <c r="I215" s="125"/>
      <c r="J215" s="126"/>
      <c r="K215" s="123"/>
      <c r="L215" s="117"/>
      <c r="M215" s="123"/>
      <c r="N215" s="130"/>
      <c r="P215" s="132"/>
    </row>
    <row r="216" spans="1:18" s="131" customFormat="1" ht="24" customHeight="1">
      <c r="A216" s="140"/>
      <c r="B216" s="84"/>
      <c r="C216" s="151"/>
      <c r="D216" s="152"/>
      <c r="E216" s="153"/>
      <c r="F216" s="126"/>
      <c r="G216" s="154" t="str">
        <f t="shared" si="16"/>
        <v/>
      </c>
      <c r="H216" s="166"/>
      <c r="I216" s="125"/>
      <c r="J216" s="126"/>
      <c r="K216" s="123"/>
      <c r="L216" s="117"/>
      <c r="M216" s="123"/>
      <c r="N216" s="130"/>
      <c r="P216" s="132"/>
    </row>
    <row r="217" spans="1:18" s="131" customFormat="1" ht="24" customHeight="1">
      <c r="A217" s="140"/>
      <c r="B217" s="84"/>
      <c r="C217" s="151"/>
      <c r="D217" s="152"/>
      <c r="E217" s="153"/>
      <c r="F217" s="126"/>
      <c r="G217" s="154" t="str">
        <f t="shared" si="16"/>
        <v/>
      </c>
      <c r="H217" s="152"/>
      <c r="I217" s="125"/>
      <c r="J217" s="126"/>
      <c r="K217" s="123"/>
      <c r="L217" s="117"/>
      <c r="M217" s="123"/>
      <c r="N217" s="130"/>
      <c r="P217" s="132"/>
    </row>
    <row r="218" spans="1:18" s="131" customFormat="1" ht="24" customHeight="1">
      <c r="A218" s="140"/>
      <c r="B218" s="84"/>
      <c r="C218" s="151"/>
      <c r="D218" s="152"/>
      <c r="E218" s="153"/>
      <c r="F218" s="126"/>
      <c r="G218" s="154" t="str">
        <f t="shared" si="16"/>
        <v/>
      </c>
      <c r="H218" s="152"/>
      <c r="I218" s="125"/>
      <c r="J218" s="126"/>
      <c r="K218" s="123"/>
      <c r="L218" s="117"/>
      <c r="M218" s="123"/>
      <c r="N218" s="130"/>
      <c r="P218" s="132"/>
    </row>
    <row r="219" spans="1:18" s="131" customFormat="1" ht="24" customHeight="1">
      <c r="A219" s="140"/>
      <c r="B219" s="84"/>
      <c r="C219" s="151"/>
      <c r="D219" s="152"/>
      <c r="E219" s="153"/>
      <c r="F219" s="126"/>
      <c r="G219" s="154" t="str">
        <f t="shared" si="16"/>
        <v/>
      </c>
      <c r="H219" s="152"/>
      <c r="I219" s="125"/>
      <c r="J219" s="126"/>
      <c r="K219" s="123"/>
      <c r="L219" s="117"/>
      <c r="M219" s="123"/>
      <c r="N219" s="130"/>
      <c r="P219" s="132"/>
    </row>
    <row r="220" spans="1:18" s="131" customFormat="1" ht="24" customHeight="1">
      <c r="A220" s="140"/>
      <c r="B220" s="84"/>
      <c r="C220" s="151"/>
      <c r="D220" s="152"/>
      <c r="E220" s="153"/>
      <c r="F220" s="126"/>
      <c r="G220" s="154" t="str">
        <f t="shared" si="16"/>
        <v/>
      </c>
      <c r="H220" s="152"/>
      <c r="I220" s="125"/>
      <c r="J220" s="126"/>
      <c r="K220" s="123"/>
      <c r="L220" s="117"/>
      <c r="M220" s="123"/>
      <c r="N220" s="130"/>
      <c r="P220" s="132">
        <v>0</v>
      </c>
    </row>
    <row r="221" spans="1:18" s="131" customFormat="1" ht="24" customHeight="1">
      <c r="A221" s="140"/>
      <c r="B221" s="84"/>
      <c r="C221" s="151"/>
      <c r="D221" s="152"/>
      <c r="E221" s="153"/>
      <c r="F221" s="126"/>
      <c r="G221" s="154" t="str">
        <f t="shared" si="16"/>
        <v/>
      </c>
      <c r="H221" s="152"/>
      <c r="I221" s="125"/>
      <c r="J221" s="126"/>
      <c r="K221" s="123"/>
      <c r="L221" s="117"/>
      <c r="M221" s="123"/>
      <c r="N221" s="130"/>
      <c r="P221" s="132"/>
    </row>
    <row r="222" spans="1:18" s="131" customFormat="1" ht="24" customHeight="1">
      <c r="A222" s="140"/>
      <c r="B222" s="84"/>
      <c r="C222" s="151"/>
      <c r="D222" s="152"/>
      <c r="E222" s="153"/>
      <c r="F222" s="126"/>
      <c r="G222" s="154" t="str">
        <f t="shared" si="16"/>
        <v/>
      </c>
      <c r="H222" s="152"/>
      <c r="I222" s="125"/>
      <c r="J222" s="126"/>
      <c r="K222" s="123"/>
      <c r="L222" s="117"/>
      <c r="M222" s="123"/>
      <c r="N222" s="130"/>
      <c r="P222" s="132"/>
      <c r="Q222" s="150"/>
      <c r="R222" s="130"/>
    </row>
    <row r="223" spans="1:18" s="155" customFormat="1" ht="24" customHeight="1">
      <c r="A223" s="140"/>
      <c r="B223" s="84"/>
      <c r="C223" s="151"/>
      <c r="D223" s="152"/>
      <c r="E223" s="153"/>
      <c r="F223" s="126"/>
      <c r="G223" s="154" t="str">
        <f t="shared" si="16"/>
        <v/>
      </c>
      <c r="H223" s="152"/>
      <c r="I223" s="125"/>
      <c r="J223" s="126"/>
      <c r="K223" s="123"/>
      <c r="L223" s="117"/>
      <c r="M223" s="123"/>
      <c r="O223" s="84"/>
      <c r="P223" s="84"/>
      <c r="Q223" s="84"/>
    </row>
    <row r="224" spans="1:18" s="155" customFormat="1" ht="24" customHeight="1">
      <c r="A224" s="140"/>
      <c r="B224" s="84"/>
      <c r="C224" s="151"/>
      <c r="D224" s="152"/>
      <c r="E224" s="153"/>
      <c r="F224" s="126"/>
      <c r="G224" s="154" t="str">
        <f t="shared" si="16"/>
        <v/>
      </c>
      <c r="H224" s="152"/>
      <c r="I224" s="125"/>
      <c r="J224" s="126"/>
      <c r="K224" s="123"/>
      <c r="L224" s="117"/>
      <c r="M224" s="123"/>
      <c r="O224" s="84"/>
      <c r="P224" s="84"/>
      <c r="Q224" s="84"/>
    </row>
    <row r="225" spans="1:17" s="155" customFormat="1" ht="24" customHeight="1">
      <c r="A225" s="140"/>
      <c r="B225" s="84"/>
      <c r="C225" s="151"/>
      <c r="D225" s="152"/>
      <c r="E225" s="153"/>
      <c r="F225" s="126"/>
      <c r="G225" s="154" t="str">
        <f t="shared" si="16"/>
        <v/>
      </c>
      <c r="H225" s="166"/>
      <c r="I225" s="125"/>
      <c r="J225" s="126"/>
      <c r="K225" s="123"/>
      <c r="L225" s="117"/>
      <c r="M225" s="123"/>
      <c r="O225" s="84"/>
      <c r="P225" s="84"/>
      <c r="Q225" s="84"/>
    </row>
    <row r="226" spans="1:17" s="155" customFormat="1" ht="24" customHeight="1">
      <c r="A226" s="140"/>
      <c r="B226" s="84"/>
      <c r="C226" s="151"/>
      <c r="D226" s="152"/>
      <c r="E226" s="153"/>
      <c r="F226" s="126"/>
      <c r="G226" s="154" t="str">
        <f t="shared" si="16"/>
        <v/>
      </c>
      <c r="H226" s="166"/>
      <c r="I226" s="125"/>
      <c r="J226" s="126"/>
      <c r="K226" s="123"/>
      <c r="L226" s="117"/>
      <c r="M226" s="123"/>
      <c r="O226" s="84"/>
      <c r="P226" s="84"/>
      <c r="Q226" s="84"/>
    </row>
    <row r="227" spans="1:17" s="155" customFormat="1" ht="24" customHeight="1">
      <c r="A227" s="140"/>
      <c r="B227" s="84"/>
      <c r="C227" s="151"/>
      <c r="D227" s="152"/>
      <c r="E227" s="153"/>
      <c r="F227" s="126"/>
      <c r="G227" s="154" t="str">
        <f t="shared" si="16"/>
        <v/>
      </c>
      <c r="H227" s="166"/>
      <c r="I227" s="125"/>
      <c r="J227" s="126"/>
      <c r="K227" s="123"/>
      <c r="L227" s="117"/>
      <c r="M227" s="123"/>
      <c r="O227" s="84"/>
      <c r="P227" s="84"/>
      <c r="Q227" s="84"/>
    </row>
    <row r="228" spans="1:17" s="155" customFormat="1" ht="24" customHeight="1">
      <c r="A228" s="140"/>
      <c r="B228" s="84"/>
      <c r="C228" s="151"/>
      <c r="D228" s="152"/>
      <c r="E228" s="153"/>
      <c r="F228" s="126"/>
      <c r="G228" s="154" t="str">
        <f t="shared" si="16"/>
        <v/>
      </c>
      <c r="H228" s="166"/>
      <c r="I228" s="125"/>
      <c r="J228" s="126"/>
      <c r="K228" s="123"/>
      <c r="L228" s="117"/>
      <c r="M228" s="123"/>
      <c r="O228" s="84"/>
      <c r="P228" s="84"/>
      <c r="Q228" s="84"/>
    </row>
    <row r="229" spans="1:17" s="155" customFormat="1" ht="24" customHeight="1">
      <c r="A229" s="140"/>
      <c r="B229" s="84"/>
      <c r="C229" s="151"/>
      <c r="D229" s="152"/>
      <c r="E229" s="153"/>
      <c r="F229" s="126"/>
      <c r="G229" s="154" t="str">
        <f t="shared" si="16"/>
        <v/>
      </c>
      <c r="H229" s="166"/>
      <c r="I229" s="125"/>
      <c r="J229" s="126"/>
      <c r="K229" s="123"/>
      <c r="L229" s="117"/>
      <c r="M229" s="123"/>
      <c r="O229" s="84"/>
      <c r="P229" s="84"/>
      <c r="Q229" s="84"/>
    </row>
    <row r="230" spans="1:17" s="155" customFormat="1" ht="24" customHeight="1">
      <c r="A230" s="140"/>
      <c r="B230" s="84"/>
      <c r="C230" s="151"/>
      <c r="D230" s="152"/>
      <c r="E230" s="153"/>
      <c r="F230" s="126"/>
      <c r="G230" s="154" t="str">
        <f t="shared" si="16"/>
        <v/>
      </c>
      <c r="H230" s="166"/>
      <c r="I230" s="125"/>
      <c r="J230" s="126"/>
      <c r="K230" s="123"/>
      <c r="L230" s="117"/>
      <c r="M230" s="123"/>
      <c r="O230" s="84"/>
      <c r="P230" s="84"/>
      <c r="Q230" s="84"/>
    </row>
    <row r="231" spans="1:17" s="155" customFormat="1" ht="24" customHeight="1">
      <c r="A231" s="140"/>
      <c r="B231" s="84"/>
      <c r="C231" s="151"/>
      <c r="D231" s="152"/>
      <c r="E231" s="153"/>
      <c r="F231" s="126"/>
      <c r="G231" s="154" t="str">
        <f t="shared" si="16"/>
        <v/>
      </c>
      <c r="H231" s="166"/>
      <c r="I231" s="125"/>
      <c r="J231" s="126"/>
      <c r="K231" s="123"/>
      <c r="L231" s="117"/>
      <c r="M231" s="123"/>
      <c r="O231" s="84"/>
      <c r="P231" s="84"/>
      <c r="Q231" s="84"/>
    </row>
    <row r="232" spans="1:17" s="155" customFormat="1" ht="24" customHeight="1">
      <c r="A232" s="140"/>
      <c r="B232" s="84"/>
      <c r="C232" s="151"/>
      <c r="D232" s="152"/>
      <c r="E232" s="153"/>
      <c r="F232" s="126"/>
      <c r="G232" s="154" t="str">
        <f t="shared" si="16"/>
        <v/>
      </c>
      <c r="H232" s="166"/>
      <c r="I232" s="125"/>
      <c r="J232" s="126"/>
      <c r="K232" s="123"/>
      <c r="L232" s="117"/>
      <c r="M232" s="123"/>
      <c r="O232" s="84"/>
      <c r="P232" s="84"/>
      <c r="Q232" s="84"/>
    </row>
    <row r="233" spans="1:17" s="155" customFormat="1" ht="24" customHeight="1">
      <c r="A233" s="140"/>
      <c r="B233" s="84"/>
      <c r="C233" s="151"/>
      <c r="D233" s="152"/>
      <c r="E233" s="153"/>
      <c r="F233" s="126"/>
      <c r="G233" s="154" t="str">
        <f t="shared" si="16"/>
        <v/>
      </c>
      <c r="H233" s="152"/>
      <c r="I233" s="125"/>
      <c r="J233" s="126"/>
      <c r="K233" s="123"/>
      <c r="L233" s="117"/>
      <c r="M233" s="123"/>
      <c r="O233" s="151"/>
      <c r="P233" s="152"/>
      <c r="Q233" s="153"/>
    </row>
    <row r="234" spans="1:17" s="155" customFormat="1" ht="24" customHeight="1">
      <c r="A234" s="140"/>
      <c r="B234" s="84"/>
      <c r="C234" s="151"/>
      <c r="D234" s="152"/>
      <c r="E234" s="153"/>
      <c r="F234" s="126"/>
      <c r="G234" s="154" t="str">
        <f t="shared" si="16"/>
        <v/>
      </c>
      <c r="H234" s="166"/>
      <c r="I234" s="125"/>
      <c r="J234" s="126"/>
      <c r="K234" s="123"/>
      <c r="L234" s="117"/>
      <c r="M234" s="123"/>
      <c r="O234" s="151"/>
      <c r="P234" s="152"/>
      <c r="Q234" s="153"/>
    </row>
    <row r="235" spans="1:17" s="155" customFormat="1" ht="24" customHeight="1">
      <c r="A235" s="140"/>
      <c r="B235" s="84"/>
      <c r="C235" s="151"/>
      <c r="D235" s="152"/>
      <c r="E235" s="153"/>
      <c r="F235" s="126"/>
      <c r="G235" s="154" t="str">
        <f t="shared" si="16"/>
        <v/>
      </c>
      <c r="H235" s="166"/>
      <c r="I235" s="125"/>
      <c r="J235" s="126"/>
      <c r="K235" s="123"/>
      <c r="L235" s="117"/>
      <c r="M235" s="123"/>
      <c r="O235" s="151"/>
      <c r="P235" s="152"/>
      <c r="Q235" s="153"/>
    </row>
    <row r="236" spans="1:17" s="155" customFormat="1" ht="24" customHeight="1">
      <c r="A236" s="140"/>
      <c r="B236" s="84"/>
      <c r="C236" s="151"/>
      <c r="D236" s="152"/>
      <c r="E236" s="153"/>
      <c r="F236" s="126"/>
      <c r="G236" s="154" t="str">
        <f t="shared" si="16"/>
        <v/>
      </c>
      <c r="H236" s="166"/>
      <c r="I236" s="125"/>
      <c r="J236" s="126"/>
      <c r="K236" s="123"/>
      <c r="L236" s="117"/>
      <c r="M236" s="123"/>
      <c r="O236" s="151"/>
      <c r="P236" s="152"/>
      <c r="Q236" s="153"/>
    </row>
    <row r="237" spans="1:17" s="155" customFormat="1" ht="24" customHeight="1">
      <c r="A237" s="140"/>
      <c r="B237" s="84"/>
      <c r="C237" s="151"/>
      <c r="D237" s="152"/>
      <c r="E237" s="153"/>
      <c r="F237" s="126"/>
      <c r="G237" s="154" t="str">
        <f t="shared" si="16"/>
        <v/>
      </c>
      <c r="H237" s="166"/>
      <c r="I237" s="125"/>
      <c r="J237" s="126"/>
      <c r="K237" s="123"/>
      <c r="L237" s="117"/>
      <c r="M237" s="123"/>
      <c r="O237" s="84"/>
      <c r="P237" s="84"/>
      <c r="Q237" s="84"/>
    </row>
    <row r="238" spans="1:17" s="155" customFormat="1" ht="24" customHeight="1">
      <c r="A238" s="140"/>
      <c r="B238" s="84"/>
      <c r="C238" s="151"/>
      <c r="D238" s="152"/>
      <c r="E238" s="153"/>
      <c r="F238" s="126"/>
      <c r="G238" s="154" t="str">
        <f t="shared" si="16"/>
        <v/>
      </c>
      <c r="H238" s="166"/>
      <c r="I238" s="125"/>
      <c r="J238" s="126"/>
      <c r="K238" s="123"/>
      <c r="L238" s="117"/>
      <c r="M238" s="123"/>
      <c r="O238" s="84"/>
      <c r="P238" s="84"/>
      <c r="Q238" s="84"/>
    </row>
    <row r="239" spans="1:17" s="155" customFormat="1" ht="24" customHeight="1">
      <c r="A239" s="140"/>
      <c r="B239" s="84"/>
      <c r="C239" s="151"/>
      <c r="D239" s="152"/>
      <c r="E239" s="153"/>
      <c r="F239" s="126"/>
      <c r="G239" s="154" t="str">
        <f t="shared" si="16"/>
        <v/>
      </c>
      <c r="H239" s="166"/>
      <c r="I239" s="125"/>
      <c r="J239" s="126"/>
      <c r="K239" s="123"/>
      <c r="L239" s="117"/>
      <c r="M239" s="123"/>
      <c r="O239" s="84"/>
      <c r="P239" s="84"/>
      <c r="Q239" s="84"/>
    </row>
    <row r="240" spans="1:17" s="155" customFormat="1" ht="24" customHeight="1">
      <c r="A240" s="140"/>
      <c r="B240" s="84"/>
      <c r="C240" s="151"/>
      <c r="D240" s="152"/>
      <c r="E240" s="153"/>
      <c r="F240" s="126"/>
      <c r="G240" s="154" t="str">
        <f t="shared" si="16"/>
        <v/>
      </c>
      <c r="H240" s="152"/>
      <c r="I240" s="125"/>
      <c r="J240" s="126"/>
      <c r="K240" s="123"/>
      <c r="L240" s="117"/>
      <c r="M240" s="123"/>
      <c r="O240" s="84"/>
      <c r="P240" s="84"/>
      <c r="Q240" s="84"/>
    </row>
    <row r="241" spans="1:17" s="155" customFormat="1" ht="24" customHeight="1">
      <c r="A241" s="140"/>
      <c r="B241" s="84"/>
      <c r="C241" s="151"/>
      <c r="D241" s="152"/>
      <c r="E241" s="153"/>
      <c r="F241" s="126"/>
      <c r="G241" s="154" t="str">
        <f t="shared" si="16"/>
        <v/>
      </c>
      <c r="H241" s="166"/>
      <c r="I241" s="125"/>
      <c r="J241" s="126"/>
      <c r="K241" s="123"/>
      <c r="L241" s="117"/>
      <c r="M241" s="123"/>
      <c r="O241" s="84"/>
      <c r="P241" s="84"/>
      <c r="Q241" s="84"/>
    </row>
    <row r="242" spans="1:17" s="155" customFormat="1" ht="24" customHeight="1">
      <c r="A242" s="140"/>
      <c r="B242" s="84"/>
      <c r="C242" s="151"/>
      <c r="D242" s="152"/>
      <c r="E242" s="153"/>
      <c r="F242" s="126"/>
      <c r="G242" s="154" t="str">
        <f t="shared" si="16"/>
        <v/>
      </c>
      <c r="H242" s="166"/>
      <c r="I242" s="125"/>
      <c r="J242" s="126"/>
      <c r="K242" s="123"/>
      <c r="L242" s="117"/>
      <c r="M242" s="123"/>
      <c r="O242" s="84"/>
      <c r="P242" s="84"/>
      <c r="Q242" s="84"/>
    </row>
    <row r="243" spans="1:17" s="155" customFormat="1" ht="24" customHeight="1">
      <c r="A243" s="140"/>
      <c r="B243" s="84"/>
      <c r="C243" s="151"/>
      <c r="D243" s="152"/>
      <c r="E243" s="153"/>
      <c r="F243" s="126"/>
      <c r="G243" s="154" t="str">
        <f t="shared" si="16"/>
        <v/>
      </c>
      <c r="H243" s="166"/>
      <c r="I243" s="125"/>
      <c r="J243" s="126"/>
      <c r="K243" s="123"/>
      <c r="L243" s="117"/>
      <c r="M243" s="123"/>
      <c r="O243" s="84"/>
      <c r="P243" s="84"/>
      <c r="Q243" s="84"/>
    </row>
    <row r="244" spans="1:17" s="155" customFormat="1" ht="24" customHeight="1">
      <c r="A244" s="140"/>
      <c r="B244" s="84"/>
      <c r="C244" s="151"/>
      <c r="D244" s="152"/>
      <c r="E244" s="153"/>
      <c r="F244" s="126"/>
      <c r="G244" s="154" t="str">
        <f t="shared" si="16"/>
        <v/>
      </c>
      <c r="H244" s="166"/>
      <c r="I244" s="125"/>
      <c r="J244" s="126"/>
      <c r="K244" s="123"/>
      <c r="L244" s="117"/>
      <c r="M244" s="123"/>
      <c r="O244" s="84"/>
      <c r="P244" s="84"/>
      <c r="Q244" s="84"/>
    </row>
    <row r="245" spans="1:17" s="155" customFormat="1" ht="24" customHeight="1">
      <c r="A245" s="140"/>
      <c r="B245" s="84"/>
      <c r="C245" s="151"/>
      <c r="D245" s="152"/>
      <c r="E245" s="153"/>
      <c r="F245" s="126"/>
      <c r="G245" s="154" t="str">
        <f t="shared" si="16"/>
        <v/>
      </c>
      <c r="H245" s="166"/>
      <c r="I245" s="125"/>
      <c r="J245" s="126"/>
      <c r="K245" s="123"/>
      <c r="L245" s="117"/>
      <c r="M245" s="123"/>
      <c r="O245" s="84"/>
      <c r="P245" s="84"/>
      <c r="Q245" s="84"/>
    </row>
    <row r="246" spans="1:17" s="155" customFormat="1" ht="24" customHeight="1">
      <c r="A246" s="140"/>
      <c r="B246" s="117"/>
      <c r="C246" s="151"/>
      <c r="D246" s="152"/>
      <c r="E246" s="153"/>
      <c r="F246" s="126"/>
      <c r="G246" s="154">
        <f>+SUM(G203:G244)</f>
        <v>0</v>
      </c>
      <c r="H246" s="166"/>
      <c r="I246" s="125"/>
      <c r="J246" s="126"/>
      <c r="K246" s="123"/>
      <c r="L246" s="117"/>
      <c r="M246" s="123"/>
      <c r="O246" s="84"/>
      <c r="P246" s="84"/>
      <c r="Q246" s="84"/>
    </row>
    <row r="247" spans="1:17" s="155" customFormat="1" ht="24" customHeight="1">
      <c r="A247" s="140"/>
      <c r="B247" s="84"/>
      <c r="C247" s="151"/>
      <c r="D247" s="152"/>
      <c r="E247" s="153"/>
      <c r="F247" s="126"/>
      <c r="G247" s="154" t="str">
        <f t="shared" ref="G247" si="17">IF(E247="","",INT(E247*F247))</f>
        <v/>
      </c>
      <c r="H247" s="152"/>
      <c r="I247" s="125"/>
      <c r="J247" s="126"/>
      <c r="K247" s="123"/>
      <c r="L247" s="117"/>
      <c r="M247" s="123"/>
      <c r="O247" s="84"/>
      <c r="P247" s="84"/>
      <c r="Q247" s="84"/>
    </row>
    <row r="248" spans="1:17" ht="24" customHeight="1">
      <c r="A248" s="140"/>
      <c r="B248" s="84"/>
      <c r="C248" s="151"/>
      <c r="D248" s="152"/>
      <c r="E248" s="153"/>
      <c r="F248" s="126"/>
      <c r="G248" s="154" t="str">
        <f>IF(E248="","",INT(E248*F248))</f>
        <v/>
      </c>
      <c r="H248" s="152"/>
      <c r="I248" s="125"/>
      <c r="J248" s="126"/>
      <c r="K248" s="123"/>
      <c r="L248" s="117"/>
      <c r="M248" s="123"/>
      <c r="N248" s="107"/>
    </row>
    <row r="249" spans="1:17" s="131" customFormat="1" ht="24" customHeight="1">
      <c r="A249" s="140"/>
      <c r="B249" s="84"/>
      <c r="C249" s="151"/>
      <c r="D249" s="152"/>
      <c r="E249" s="153"/>
      <c r="F249" s="126"/>
      <c r="G249" s="154" t="str">
        <f>IF(E249="","",INT(E249*F249))</f>
        <v/>
      </c>
      <c r="H249" s="152"/>
      <c r="I249" s="125"/>
      <c r="J249" s="126"/>
      <c r="K249" s="123"/>
      <c r="L249" s="117"/>
      <c r="M249" s="123"/>
      <c r="N249" s="130"/>
      <c r="P249" s="132"/>
    </row>
    <row r="250" spans="1:17" s="131" customFormat="1" ht="24" customHeight="1">
      <c r="A250" s="140"/>
      <c r="B250" s="84"/>
      <c r="C250" s="151"/>
      <c r="D250" s="152"/>
      <c r="E250" s="153"/>
      <c r="F250" s="126"/>
      <c r="G250" s="154" t="str">
        <f>IF(E250="","",INT(E250*F250))</f>
        <v/>
      </c>
      <c r="H250" s="152"/>
      <c r="I250" s="125"/>
      <c r="J250" s="126"/>
      <c r="K250" s="123"/>
      <c r="L250" s="117"/>
      <c r="M250" s="123"/>
      <c r="N250" s="130"/>
      <c r="P250" s="132"/>
    </row>
    <row r="251" spans="1:17" s="131" customFormat="1" ht="24" customHeight="1">
      <c r="A251" s="140"/>
      <c r="B251" s="84"/>
      <c r="C251" s="151"/>
      <c r="D251" s="152"/>
      <c r="E251" s="153"/>
      <c r="F251" s="126"/>
      <c r="G251" s="154" t="str">
        <f>IF(E251="","",INT(E251*F251))</f>
        <v/>
      </c>
      <c r="H251" s="152"/>
      <c r="I251" s="125"/>
      <c r="J251" s="126"/>
      <c r="K251" s="123"/>
      <c r="L251" s="117"/>
      <c r="M251" s="123"/>
      <c r="N251" s="130"/>
      <c r="P251" s="132"/>
    </row>
    <row r="252" spans="1:17" s="131" customFormat="1" ht="24" customHeight="1">
      <c r="A252" s="140"/>
      <c r="B252" s="84"/>
      <c r="C252" s="151"/>
      <c r="D252" s="152"/>
      <c r="E252" s="153"/>
      <c r="F252" s="126"/>
      <c r="G252" s="154" t="str">
        <f>IF(E252="","",INT(E252*F252))</f>
        <v/>
      </c>
      <c r="H252" s="152"/>
      <c r="I252" s="125"/>
      <c r="J252" s="126"/>
      <c r="K252" s="123"/>
      <c r="L252" s="117"/>
      <c r="M252" s="123"/>
      <c r="N252" s="130"/>
      <c r="P252" s="132"/>
    </row>
    <row r="253" spans="1:17" s="131" customFormat="1" ht="24" customHeight="1">
      <c r="A253" s="140"/>
      <c r="B253" s="84"/>
      <c r="C253" s="151"/>
      <c r="D253" s="152"/>
      <c r="E253" s="153"/>
      <c r="F253" s="126"/>
      <c r="G253" s="154" t="str">
        <f t="shared" ref="G253:G255" si="18">IF(E253="","",INT(E253*F253))</f>
        <v/>
      </c>
      <c r="H253" s="152"/>
      <c r="I253" s="125"/>
      <c r="J253" s="126"/>
      <c r="K253" s="123"/>
      <c r="L253" s="117"/>
      <c r="M253" s="123"/>
      <c r="N253" s="130"/>
      <c r="P253" s="132"/>
    </row>
    <row r="254" spans="1:17" s="131" customFormat="1" ht="24" customHeight="1">
      <c r="A254" s="140"/>
      <c r="B254" s="84"/>
      <c r="C254" s="151"/>
      <c r="D254" s="152"/>
      <c r="E254" s="153"/>
      <c r="F254" s="126"/>
      <c r="G254" s="154" t="str">
        <f t="shared" si="18"/>
        <v/>
      </c>
      <c r="H254" s="152"/>
      <c r="I254" s="125"/>
      <c r="J254" s="126"/>
      <c r="K254" s="123"/>
      <c r="L254" s="117"/>
      <c r="M254" s="123"/>
      <c r="N254" s="130"/>
      <c r="P254" s="132"/>
    </row>
    <row r="255" spans="1:17" s="131" customFormat="1" ht="24" customHeight="1">
      <c r="A255" s="140"/>
      <c r="B255" s="84"/>
      <c r="C255" s="151"/>
      <c r="D255" s="152"/>
      <c r="E255" s="153"/>
      <c r="F255" s="126"/>
      <c r="G255" s="154" t="str">
        <f t="shared" si="18"/>
        <v/>
      </c>
      <c r="H255" s="152"/>
      <c r="I255" s="125"/>
      <c r="J255" s="126"/>
      <c r="K255" s="123"/>
      <c r="L255" s="117"/>
      <c r="M255" s="123"/>
      <c r="N255" s="130"/>
      <c r="P255" s="132"/>
    </row>
    <row r="256" spans="1:17" s="131" customFormat="1" ht="24" customHeight="1">
      <c r="A256" s="140"/>
      <c r="B256" s="84"/>
      <c r="C256" s="151"/>
      <c r="D256" s="152"/>
      <c r="E256" s="153"/>
      <c r="F256" s="126"/>
      <c r="G256" s="154" t="str">
        <f>IF(E256="","",INT(E256*F256))</f>
        <v/>
      </c>
      <c r="H256" s="152"/>
      <c r="I256" s="125"/>
      <c r="J256" s="126"/>
      <c r="K256" s="123"/>
      <c r="L256" s="117"/>
      <c r="M256" s="123"/>
      <c r="N256" s="130"/>
      <c r="P256" s="132"/>
    </row>
    <row r="257" spans="1:18" s="131" customFormat="1" ht="24" customHeight="1">
      <c r="A257" s="140"/>
      <c r="B257" s="84"/>
      <c r="C257" s="151"/>
      <c r="D257" s="152"/>
      <c r="E257" s="153"/>
      <c r="F257" s="126"/>
      <c r="G257" s="154" t="str">
        <f>IF(E257="","",INT(E257*F257))</f>
        <v/>
      </c>
      <c r="H257" s="152"/>
      <c r="I257" s="125"/>
      <c r="J257" s="126"/>
      <c r="K257" s="123"/>
      <c r="L257" s="117"/>
      <c r="M257" s="123"/>
      <c r="N257" s="130"/>
      <c r="P257" s="132"/>
    </row>
    <row r="258" spans="1:18" s="131" customFormat="1" ht="24" customHeight="1">
      <c r="A258" s="140"/>
      <c r="B258" s="84"/>
      <c r="C258" s="151"/>
      <c r="D258" s="152"/>
      <c r="E258" s="153"/>
      <c r="F258" s="126"/>
      <c r="G258" s="154" t="str">
        <f>IF(E258="","",INT(E258*F258))</f>
        <v/>
      </c>
      <c r="H258" s="152"/>
      <c r="I258" s="125"/>
      <c r="J258" s="126"/>
      <c r="K258" s="123"/>
      <c r="L258" s="117"/>
      <c r="M258" s="123"/>
      <c r="N258" s="130"/>
      <c r="P258" s="132"/>
    </row>
    <row r="259" spans="1:18" s="131" customFormat="1" ht="24" customHeight="1">
      <c r="A259" s="140"/>
      <c r="B259" s="84"/>
      <c r="C259" s="151"/>
      <c r="D259" s="152"/>
      <c r="E259" s="153"/>
      <c r="F259" s="126"/>
      <c r="G259" s="154" t="str">
        <f>IF(E259="","",INT(E259*F259))</f>
        <v/>
      </c>
      <c r="H259" s="152"/>
      <c r="I259" s="125"/>
      <c r="J259" s="126"/>
      <c r="K259" s="123"/>
      <c r="L259" s="117"/>
      <c r="M259" s="123"/>
      <c r="N259" s="130"/>
      <c r="P259" s="132"/>
    </row>
    <row r="260" spans="1:18" s="131" customFormat="1" ht="24" customHeight="1">
      <c r="A260" s="140"/>
      <c r="B260" s="84"/>
      <c r="C260" s="151"/>
      <c r="D260" s="152"/>
      <c r="E260" s="153"/>
      <c r="F260" s="126"/>
      <c r="G260" s="154" t="str">
        <f>IF(E260="","",INT(E260*F260))</f>
        <v/>
      </c>
      <c r="H260" s="152"/>
      <c r="I260" s="125"/>
      <c r="J260" s="126"/>
      <c r="K260" s="123"/>
      <c r="L260" s="117"/>
      <c r="M260" s="123"/>
      <c r="N260" s="130"/>
      <c r="P260" s="132"/>
    </row>
    <row r="261" spans="1:18" s="131" customFormat="1" ht="24" customHeight="1">
      <c r="A261" s="140"/>
      <c r="B261" s="84"/>
      <c r="C261" s="151"/>
      <c r="D261" s="152"/>
      <c r="E261" s="153"/>
      <c r="F261" s="126"/>
      <c r="G261" s="154" t="str">
        <f t="shared" ref="G261:G269" si="19">IF(E261="","",INT(E261*F261))</f>
        <v/>
      </c>
      <c r="H261" s="152"/>
      <c r="I261" s="125"/>
      <c r="J261" s="126"/>
      <c r="K261" s="123"/>
      <c r="L261" s="117"/>
      <c r="M261" s="123"/>
      <c r="N261" s="130"/>
      <c r="P261" s="132"/>
    </row>
    <row r="262" spans="1:18" s="131" customFormat="1" ht="24" customHeight="1">
      <c r="A262" s="140"/>
      <c r="B262" s="84"/>
      <c r="C262" s="151"/>
      <c r="D262" s="152"/>
      <c r="E262" s="153"/>
      <c r="F262" s="126"/>
      <c r="G262" s="154" t="str">
        <f t="shared" si="19"/>
        <v/>
      </c>
      <c r="H262" s="152"/>
      <c r="I262" s="125"/>
      <c r="J262" s="126"/>
      <c r="K262" s="123"/>
      <c r="L262" s="117"/>
      <c r="M262" s="123"/>
      <c r="N262" s="130"/>
      <c r="P262" s="132"/>
    </row>
    <row r="263" spans="1:18" s="131" customFormat="1" ht="24" customHeight="1">
      <c r="A263" s="140"/>
      <c r="B263" s="84"/>
      <c r="C263" s="151"/>
      <c r="D263" s="152"/>
      <c r="E263" s="153"/>
      <c r="F263" s="126"/>
      <c r="G263" s="154" t="str">
        <f t="shared" si="19"/>
        <v/>
      </c>
      <c r="H263" s="152"/>
      <c r="I263" s="125"/>
      <c r="J263" s="126"/>
      <c r="K263" s="123"/>
      <c r="L263" s="117"/>
      <c r="M263" s="123"/>
      <c r="N263" s="130"/>
      <c r="P263" s="132"/>
    </row>
    <row r="264" spans="1:18" s="131" customFormat="1" ht="24" customHeight="1">
      <c r="A264" s="140"/>
      <c r="B264" s="84"/>
      <c r="C264" s="151"/>
      <c r="D264" s="152"/>
      <c r="E264" s="153"/>
      <c r="F264" s="126"/>
      <c r="G264" s="154" t="str">
        <f t="shared" si="19"/>
        <v/>
      </c>
      <c r="H264" s="152"/>
      <c r="I264" s="125"/>
      <c r="J264" s="126"/>
      <c r="K264" s="123"/>
      <c r="L264" s="117"/>
      <c r="M264" s="123"/>
      <c r="N264" s="130"/>
      <c r="P264" s="132"/>
    </row>
    <row r="265" spans="1:18" s="131" customFormat="1" ht="24" customHeight="1">
      <c r="A265" s="140"/>
      <c r="B265" s="84"/>
      <c r="C265" s="151"/>
      <c r="D265" s="152"/>
      <c r="E265" s="153"/>
      <c r="F265" s="126"/>
      <c r="G265" s="154" t="str">
        <f t="shared" si="19"/>
        <v/>
      </c>
      <c r="H265" s="152"/>
      <c r="I265" s="125"/>
      <c r="J265" s="126"/>
      <c r="K265" s="123"/>
      <c r="L265" s="117"/>
      <c r="M265" s="123"/>
      <c r="N265" s="130"/>
      <c r="P265" s="132"/>
    </row>
    <row r="266" spans="1:18" s="131" customFormat="1" ht="24" customHeight="1">
      <c r="A266" s="140"/>
      <c r="B266" s="84"/>
      <c r="C266" s="151"/>
      <c r="D266" s="152"/>
      <c r="E266" s="153"/>
      <c r="F266" s="126"/>
      <c r="G266" s="154" t="str">
        <f t="shared" si="19"/>
        <v/>
      </c>
      <c r="H266" s="152"/>
      <c r="I266" s="125"/>
      <c r="J266" s="126"/>
      <c r="K266" s="123"/>
      <c r="L266" s="117"/>
      <c r="M266" s="123"/>
      <c r="N266" s="130"/>
      <c r="P266" s="132"/>
    </row>
    <row r="267" spans="1:18" s="131" customFormat="1" ht="24" customHeight="1">
      <c r="A267" s="140"/>
      <c r="B267" s="84"/>
      <c r="C267" s="151"/>
      <c r="D267" s="152"/>
      <c r="E267" s="153"/>
      <c r="F267" s="126"/>
      <c r="G267" s="154" t="str">
        <f t="shared" si="19"/>
        <v/>
      </c>
      <c r="H267" s="152"/>
      <c r="I267" s="125"/>
      <c r="J267" s="126"/>
      <c r="K267" s="123"/>
      <c r="L267" s="117"/>
      <c r="M267" s="123"/>
      <c r="N267" s="130"/>
      <c r="P267" s="132"/>
    </row>
    <row r="268" spans="1:18" s="131" customFormat="1" ht="24" customHeight="1">
      <c r="A268" s="140"/>
      <c r="B268" s="84"/>
      <c r="C268" s="151"/>
      <c r="D268" s="152"/>
      <c r="E268" s="153"/>
      <c r="F268" s="126"/>
      <c r="G268" s="154" t="str">
        <f t="shared" si="19"/>
        <v/>
      </c>
      <c r="H268" s="152"/>
      <c r="I268" s="125"/>
      <c r="J268" s="126"/>
      <c r="K268" s="123"/>
      <c r="L268" s="117"/>
      <c r="M268" s="123"/>
      <c r="N268" s="130"/>
      <c r="P268" s="132"/>
    </row>
    <row r="269" spans="1:18" s="131" customFormat="1" ht="24" customHeight="1">
      <c r="A269" s="140"/>
      <c r="B269" s="84"/>
      <c r="C269" s="151"/>
      <c r="D269" s="152"/>
      <c r="E269" s="153"/>
      <c r="F269" s="126"/>
      <c r="G269" s="154" t="str">
        <f t="shared" si="19"/>
        <v/>
      </c>
      <c r="H269" s="152"/>
      <c r="I269" s="125"/>
      <c r="J269" s="126"/>
      <c r="K269" s="123"/>
      <c r="L269" s="117"/>
      <c r="M269" s="123"/>
      <c r="N269" s="130"/>
      <c r="P269" s="132"/>
    </row>
    <row r="270" spans="1:18" s="131" customFormat="1" ht="24" customHeight="1">
      <c r="A270" s="140"/>
      <c r="B270" s="84"/>
      <c r="C270" s="151"/>
      <c r="D270" s="152"/>
      <c r="E270" s="153"/>
      <c r="F270" s="126"/>
      <c r="G270" s="154" t="str">
        <f>IF(E270="","",INT(E270*F270))</f>
        <v/>
      </c>
      <c r="H270" s="152"/>
      <c r="I270" s="125"/>
      <c r="J270" s="126"/>
      <c r="K270" s="123"/>
      <c r="L270" s="117"/>
      <c r="M270" s="123"/>
      <c r="N270" s="130"/>
      <c r="P270" s="132">
        <v>0</v>
      </c>
    </row>
    <row r="271" spans="1:18" s="131" customFormat="1" ht="24" customHeight="1">
      <c r="A271" s="117"/>
      <c r="B271" s="117"/>
      <c r="C271" s="84"/>
      <c r="D271" s="117"/>
      <c r="E271" s="149"/>
      <c r="F271" s="126"/>
      <c r="G271" s="123">
        <f>+SUM(G250:G269)</f>
        <v>0</v>
      </c>
      <c r="H271" s="124"/>
      <c r="I271" s="125"/>
      <c r="J271" s="126"/>
      <c r="K271" s="123"/>
      <c r="L271" s="117"/>
      <c r="M271" s="123"/>
      <c r="N271" s="130"/>
      <c r="P271" s="132"/>
    </row>
    <row r="272" spans="1:18" s="131" customFormat="1" ht="24" customHeight="1">
      <c r="A272" s="140"/>
      <c r="B272" s="84"/>
      <c r="C272" s="151"/>
      <c r="D272" s="152"/>
      <c r="E272" s="153"/>
      <c r="F272" s="126"/>
      <c r="G272" s="154" t="str">
        <f>IF(E272="","",INT(E272*F272))</f>
        <v/>
      </c>
      <c r="H272" s="152"/>
      <c r="I272" s="125"/>
      <c r="J272" s="126"/>
      <c r="K272" s="123"/>
      <c r="L272" s="117"/>
      <c r="M272" s="123"/>
      <c r="N272" s="130"/>
      <c r="P272" s="132"/>
      <c r="Q272" s="150"/>
      <c r="R272" s="130"/>
    </row>
  </sheetData>
  <sheetProtection algorithmName="SHA-512" hashValue="qre08h0/80lYE9TKVbMok0jHNfnhSTL/gdEZGixXd9lOTmXtWrXOFGEgllGCNqeU5pKvOgXYWLxmqALEhJArQw==" saltValue="YaD/JPaVN9d+Ue/rCxfLgg==" spinCount="100000" sheet="1" objects="1" scenarios="1"/>
  <mergeCells count="7">
    <mergeCell ref="M1:M2"/>
    <mergeCell ref="A1:A2"/>
    <mergeCell ref="B1:B2"/>
    <mergeCell ref="C1:C2"/>
    <mergeCell ref="D1:D2"/>
    <mergeCell ref="E1:H1"/>
    <mergeCell ref="I1:L1"/>
  </mergeCells>
  <phoneticPr fontId="4"/>
  <dataValidations disablePrompts="1" count="1">
    <dataValidation imeMode="on" allowBlank="1" showInputMessage="1" showErrorMessage="1" sqref="B242:B245 C237:C238 B19:B20 O235:O236 O63 O65:O66 O85:P86 O88:P92 C158 B22:B25 B93 B27 B95:B96 O163 O165:O166 B203:C203 B88:B91 C240 B40:B48 B238:B240 O233 B98:B100 B50:B75 B77" xr:uid="{906E0561-6E2F-492D-AEF3-F613BB03A1D8}"/>
  </dataValidations>
  <printOptions horizontalCentered="1" verticalCentered="1" gridLines="1"/>
  <pageMargins left="0.59055118110236227" right="0.59055118110236227" top="0.98425196850393704" bottom="0.39370078740157483" header="0.70866141732283472" footer="0.31496062992125984"/>
  <pageSetup paperSize="9" scale="77" orientation="landscape" r:id="rId1"/>
  <headerFooter alignWithMargins="0">
    <oddHeader>&amp;C&amp;"ＭＳ Ｐゴシック,標準"工事名：倉岡生活改善センター等改築電気設備工事</oddHeader>
    <oddFooter>&amp;L(2)　旧屯所電気設備撤去工事&amp;RNo.&amp;P</oddFooter>
  </headerFooter>
  <rowBreaks count="8" manualBreakCount="8">
    <brk id="27" max="12" man="1"/>
    <brk id="52" max="12" man="1"/>
    <brk id="77" max="12" man="1"/>
    <brk id="102" max="12" man="1"/>
    <brk id="127" max="12" man="1"/>
    <brk id="177" max="12" man="1"/>
    <brk id="222" max="12" man="1"/>
    <brk id="247"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77596-28A5-4558-925A-EC84F44E3D3F}">
  <sheetPr>
    <tabColor indexed="46"/>
  </sheetPr>
  <dimension ref="A1:R172"/>
  <sheetViews>
    <sheetView showZeros="0" view="pageBreakPreview" zoomScaleNormal="75" zoomScaleSheetLayoutView="100" workbookViewId="0">
      <pane ySplit="2" topLeftCell="A30" activePane="bottomLeft" state="frozen"/>
      <selection activeCell="K33" sqref="K33"/>
      <selection pane="bottomLeft" activeCell="B1" sqref="B1:B2"/>
    </sheetView>
  </sheetViews>
  <sheetFormatPr defaultColWidth="12.109375" defaultRowHeight="24" customHeight="1"/>
  <cols>
    <col min="1" max="1" width="5.33203125" style="158" customWidth="1"/>
    <col min="2" max="2" width="30.44140625" style="159" customWidth="1"/>
    <col min="3" max="3" width="35" style="160" customWidth="1"/>
    <col min="4" max="4" width="6.44140625" style="109" customWidth="1"/>
    <col min="5" max="5" width="9.88671875" style="161" customWidth="1"/>
    <col min="6" max="6" width="14.44140625" style="109" customWidth="1"/>
    <col min="7" max="7" width="15.5546875" style="163" customWidth="1"/>
    <col min="8" max="8" width="11" style="107" customWidth="1"/>
    <col min="9" max="9" width="9.88671875" style="162" customWidth="1"/>
    <col min="10" max="10" width="14.44140625" style="109" customWidth="1"/>
    <col min="11" max="11" width="15.5546875" style="163" customWidth="1"/>
    <col min="12" max="12" width="11" style="109" customWidth="1"/>
    <col min="13" max="13" width="14.44140625" style="163" customWidth="1"/>
    <col min="14" max="14" width="6.6640625" style="163" customWidth="1"/>
    <col min="15" max="15" width="13.33203125" style="109" customWidth="1"/>
    <col min="16" max="16" width="13.44140625" style="110" bestFit="1" customWidth="1"/>
    <col min="17" max="16384" width="12.109375" style="109"/>
  </cols>
  <sheetData>
    <row r="1" spans="1:16" ht="24" customHeight="1">
      <c r="A1" s="228"/>
      <c r="B1" s="229" t="s">
        <v>55</v>
      </c>
      <c r="C1" s="231" t="s">
        <v>56</v>
      </c>
      <c r="D1" s="228" t="s">
        <v>4</v>
      </c>
      <c r="E1" s="232" t="s">
        <v>57</v>
      </c>
      <c r="F1" s="232"/>
      <c r="G1" s="232"/>
      <c r="H1" s="232"/>
      <c r="I1" s="233" t="s">
        <v>15</v>
      </c>
      <c r="J1" s="233"/>
      <c r="K1" s="233"/>
      <c r="L1" s="233"/>
      <c r="M1" s="226" t="s">
        <v>12</v>
      </c>
      <c r="N1" s="108"/>
    </row>
    <row r="2" spans="1:16" ht="24" customHeight="1">
      <c r="A2" s="227"/>
      <c r="B2" s="230"/>
      <c r="C2" s="230"/>
      <c r="D2" s="227"/>
      <c r="E2" s="111" t="s">
        <v>0</v>
      </c>
      <c r="F2" s="112" t="s">
        <v>58</v>
      </c>
      <c r="G2" s="113" t="s">
        <v>59</v>
      </c>
      <c r="H2" s="114" t="s">
        <v>60</v>
      </c>
      <c r="I2" s="115" t="s">
        <v>0</v>
      </c>
      <c r="J2" s="116" t="s">
        <v>58</v>
      </c>
      <c r="K2" s="113" t="s">
        <v>59</v>
      </c>
      <c r="L2" s="114" t="s">
        <v>60</v>
      </c>
      <c r="M2" s="227"/>
      <c r="N2" s="107"/>
    </row>
    <row r="3" spans="1:16" ht="24" customHeight="1">
      <c r="A3" s="164" t="s">
        <v>164</v>
      </c>
      <c r="B3" s="84" t="s">
        <v>173</v>
      </c>
      <c r="C3" s="151"/>
      <c r="D3" s="152"/>
      <c r="E3" s="153"/>
      <c r="F3" s="126"/>
      <c r="G3" s="154"/>
      <c r="H3" s="152"/>
      <c r="I3" s="125"/>
      <c r="J3" s="126"/>
      <c r="K3" s="123"/>
      <c r="L3" s="117"/>
      <c r="M3" s="123"/>
      <c r="N3" s="107"/>
    </row>
    <row r="4" spans="1:16" s="131" customFormat="1" ht="24" customHeight="1">
      <c r="A4" s="140"/>
      <c r="B4" s="84"/>
      <c r="C4" s="134"/>
      <c r="D4" s="135"/>
      <c r="E4" s="136"/>
      <c r="F4" s="126"/>
      <c r="G4" s="154"/>
      <c r="H4" s="152"/>
      <c r="I4" s="125"/>
      <c r="J4" s="126"/>
      <c r="K4" s="123"/>
      <c r="L4" s="117"/>
      <c r="M4" s="123"/>
      <c r="N4" s="130"/>
      <c r="P4" s="132"/>
    </row>
    <row r="5" spans="1:16" s="131" customFormat="1" ht="24" customHeight="1">
      <c r="A5" s="165">
        <v>1</v>
      </c>
      <c r="B5" s="84" t="s">
        <v>165</v>
      </c>
      <c r="C5" s="134" t="s">
        <v>123</v>
      </c>
      <c r="D5" s="135" t="s">
        <v>124</v>
      </c>
      <c r="E5" s="136">
        <v>1</v>
      </c>
      <c r="F5" s="126"/>
      <c r="G5" s="154">
        <f>+G51</f>
        <v>0</v>
      </c>
      <c r="H5" s="166"/>
      <c r="I5" s="125"/>
      <c r="J5" s="126"/>
      <c r="K5" s="123"/>
      <c r="L5" s="117"/>
      <c r="M5" s="123"/>
      <c r="N5" s="130"/>
      <c r="P5" s="132"/>
    </row>
    <row r="6" spans="1:16" s="131" customFormat="1" ht="24" customHeight="1">
      <c r="A6" s="165"/>
      <c r="B6" s="118"/>
      <c r="C6" s="134"/>
      <c r="D6" s="135"/>
      <c r="E6" s="136"/>
      <c r="F6" s="126"/>
      <c r="G6" s="154"/>
      <c r="H6" s="166"/>
      <c r="I6" s="125"/>
      <c r="J6" s="126"/>
      <c r="K6" s="123"/>
      <c r="L6" s="117"/>
      <c r="M6" s="123"/>
      <c r="N6" s="130"/>
      <c r="P6" s="132"/>
    </row>
    <row r="7" spans="1:16" s="131" customFormat="1" ht="24" customHeight="1">
      <c r="A7" s="165"/>
      <c r="B7" s="118"/>
      <c r="C7" s="134"/>
      <c r="D7" s="135"/>
      <c r="E7" s="136"/>
      <c r="F7" s="126"/>
      <c r="G7" s="154"/>
      <c r="H7" s="166"/>
      <c r="I7" s="125"/>
      <c r="J7" s="126"/>
      <c r="K7" s="123"/>
      <c r="L7" s="117"/>
      <c r="M7" s="123"/>
      <c r="N7" s="130"/>
      <c r="P7" s="132"/>
    </row>
    <row r="8" spans="1:16" s="131" customFormat="1" ht="24" customHeight="1">
      <c r="A8" s="167"/>
      <c r="B8" s="118"/>
      <c r="C8" s="134"/>
      <c r="D8" s="135"/>
      <c r="E8" s="136"/>
      <c r="F8" s="126"/>
      <c r="G8" s="154"/>
      <c r="H8" s="166"/>
      <c r="I8" s="125"/>
      <c r="J8" s="126"/>
      <c r="K8" s="123"/>
      <c r="L8" s="117"/>
      <c r="M8" s="123"/>
      <c r="N8" s="130"/>
      <c r="P8" s="132"/>
    </row>
    <row r="9" spans="1:16" s="131" customFormat="1" ht="24" customHeight="1">
      <c r="A9" s="167"/>
      <c r="B9" s="84"/>
      <c r="C9" s="151"/>
      <c r="D9" s="135"/>
      <c r="E9" s="153"/>
      <c r="F9" s="126"/>
      <c r="G9" s="154"/>
      <c r="H9" s="152"/>
      <c r="I9" s="125"/>
      <c r="J9" s="126"/>
      <c r="K9" s="123"/>
      <c r="L9" s="117"/>
      <c r="M9" s="123"/>
      <c r="N9" s="130"/>
      <c r="P9" s="132"/>
    </row>
    <row r="10" spans="1:16" s="131" customFormat="1" ht="24" customHeight="1">
      <c r="A10" s="165"/>
      <c r="B10" s="84"/>
      <c r="C10" s="151"/>
      <c r="D10" s="135"/>
      <c r="E10" s="153"/>
      <c r="F10" s="126"/>
      <c r="G10" s="154"/>
      <c r="H10" s="166"/>
      <c r="I10" s="125"/>
      <c r="J10" s="126"/>
      <c r="K10" s="123"/>
      <c r="L10" s="117"/>
      <c r="M10" s="123"/>
      <c r="N10" s="130"/>
      <c r="P10" s="132"/>
    </row>
    <row r="11" spans="1:16" s="131" customFormat="1" ht="24" customHeight="1">
      <c r="A11" s="140"/>
      <c r="B11" s="84"/>
      <c r="C11" s="151"/>
      <c r="D11" s="152"/>
      <c r="E11" s="153"/>
      <c r="F11" s="126"/>
      <c r="G11" s="154"/>
      <c r="H11" s="166"/>
      <c r="I11" s="125"/>
      <c r="J11" s="126"/>
      <c r="K11" s="123"/>
      <c r="L11" s="117"/>
      <c r="M11" s="123"/>
      <c r="N11" s="130"/>
      <c r="P11" s="132"/>
    </row>
    <row r="12" spans="1:16" s="131" customFormat="1" ht="24" customHeight="1">
      <c r="A12" s="140"/>
      <c r="B12" s="84"/>
      <c r="C12" s="151"/>
      <c r="D12" s="152"/>
      <c r="E12" s="153"/>
      <c r="F12" s="126"/>
      <c r="G12" s="154" t="str">
        <f t="shared" ref="G12:G27" si="0">IF(E12="","",INT(E12*F12))</f>
        <v/>
      </c>
      <c r="H12" s="166"/>
      <c r="I12" s="125"/>
      <c r="J12" s="126"/>
      <c r="K12" s="123"/>
      <c r="L12" s="117"/>
      <c r="M12" s="123"/>
      <c r="N12" s="130"/>
      <c r="P12" s="132"/>
    </row>
    <row r="13" spans="1:16" s="131" customFormat="1" ht="24" customHeight="1">
      <c r="A13" s="140"/>
      <c r="B13" s="84"/>
      <c r="C13" s="151"/>
      <c r="D13" s="152"/>
      <c r="E13" s="153"/>
      <c r="F13" s="126"/>
      <c r="G13" s="154" t="str">
        <f t="shared" si="0"/>
        <v/>
      </c>
      <c r="H13" s="152"/>
      <c r="I13" s="125"/>
      <c r="J13" s="126"/>
      <c r="K13" s="123"/>
      <c r="L13" s="117"/>
      <c r="M13" s="123"/>
      <c r="N13" s="130"/>
      <c r="P13" s="132"/>
    </row>
    <row r="14" spans="1:16" s="131" customFormat="1" ht="24" customHeight="1">
      <c r="A14" s="140"/>
      <c r="B14" s="84"/>
      <c r="C14" s="151"/>
      <c r="D14" s="152"/>
      <c r="E14" s="153"/>
      <c r="F14" s="126"/>
      <c r="G14" s="154" t="str">
        <f t="shared" si="0"/>
        <v/>
      </c>
      <c r="H14" s="152"/>
      <c r="I14" s="125"/>
      <c r="J14" s="126"/>
      <c r="K14" s="123"/>
      <c r="L14" s="117"/>
      <c r="M14" s="123"/>
      <c r="N14" s="130"/>
      <c r="P14" s="132"/>
    </row>
    <row r="15" spans="1:16" s="131" customFormat="1" ht="24" customHeight="1">
      <c r="A15" s="140"/>
      <c r="B15" s="84"/>
      <c r="C15" s="151"/>
      <c r="D15" s="152"/>
      <c r="E15" s="153"/>
      <c r="F15" s="126"/>
      <c r="G15" s="154" t="str">
        <f t="shared" si="0"/>
        <v/>
      </c>
      <c r="H15" s="166"/>
      <c r="I15" s="125"/>
      <c r="J15" s="126"/>
      <c r="K15" s="123"/>
      <c r="L15" s="117"/>
      <c r="M15" s="123"/>
      <c r="N15" s="130"/>
      <c r="P15" s="132"/>
    </row>
    <row r="16" spans="1:16" s="131" customFormat="1" ht="24" customHeight="1">
      <c r="A16" s="140"/>
      <c r="B16" s="84"/>
      <c r="C16" s="151"/>
      <c r="D16" s="152"/>
      <c r="E16" s="153"/>
      <c r="F16" s="126"/>
      <c r="G16" s="154" t="str">
        <f t="shared" si="0"/>
        <v/>
      </c>
      <c r="H16" s="166"/>
      <c r="I16" s="125"/>
      <c r="J16" s="126"/>
      <c r="K16" s="123"/>
      <c r="L16" s="117"/>
      <c r="M16" s="123"/>
      <c r="N16" s="130"/>
      <c r="P16" s="132"/>
    </row>
    <row r="17" spans="1:18" s="131" customFormat="1" ht="24" customHeight="1">
      <c r="A17" s="140"/>
      <c r="B17" s="84"/>
      <c r="C17" s="151"/>
      <c r="D17" s="152"/>
      <c r="E17" s="153"/>
      <c r="F17" s="126"/>
      <c r="G17" s="154" t="str">
        <f t="shared" si="0"/>
        <v/>
      </c>
      <c r="H17" s="166"/>
      <c r="I17" s="125"/>
      <c r="J17" s="126"/>
      <c r="K17" s="123"/>
      <c r="L17" s="117"/>
      <c r="M17" s="123"/>
      <c r="N17" s="130"/>
      <c r="P17" s="132"/>
    </row>
    <row r="18" spans="1:18" s="131" customFormat="1" ht="24" customHeight="1">
      <c r="A18" s="140"/>
      <c r="B18" s="84"/>
      <c r="C18" s="151"/>
      <c r="D18" s="152"/>
      <c r="E18" s="153"/>
      <c r="F18" s="126"/>
      <c r="G18" s="154" t="str">
        <f t="shared" si="0"/>
        <v/>
      </c>
      <c r="H18" s="166"/>
      <c r="I18" s="125"/>
      <c r="J18" s="126"/>
      <c r="K18" s="123"/>
      <c r="L18" s="117"/>
      <c r="M18" s="123"/>
      <c r="N18" s="130"/>
      <c r="P18" s="132"/>
    </row>
    <row r="19" spans="1:18" s="131" customFormat="1" ht="24" customHeight="1">
      <c r="A19" s="140"/>
      <c r="B19" s="84"/>
      <c r="C19" s="151"/>
      <c r="D19" s="152"/>
      <c r="E19" s="153"/>
      <c r="F19" s="126"/>
      <c r="G19" s="154" t="str">
        <f t="shared" si="0"/>
        <v/>
      </c>
      <c r="H19" s="166"/>
      <c r="I19" s="125"/>
      <c r="J19" s="126"/>
      <c r="K19" s="123"/>
      <c r="L19" s="117"/>
      <c r="M19" s="123"/>
      <c r="N19" s="130"/>
      <c r="P19" s="132"/>
    </row>
    <row r="20" spans="1:18" s="131" customFormat="1" ht="24" customHeight="1">
      <c r="A20" s="140"/>
      <c r="B20" s="84"/>
      <c r="C20" s="151"/>
      <c r="D20" s="152"/>
      <c r="E20" s="153"/>
      <c r="F20" s="126"/>
      <c r="G20" s="154" t="str">
        <f t="shared" si="0"/>
        <v/>
      </c>
      <c r="H20" s="166"/>
      <c r="I20" s="125"/>
      <c r="J20" s="126"/>
      <c r="K20" s="123"/>
      <c r="L20" s="117"/>
      <c r="M20" s="123"/>
      <c r="N20" s="130"/>
      <c r="P20" s="132"/>
    </row>
    <row r="21" spans="1:18" s="131" customFormat="1" ht="24" customHeight="1">
      <c r="A21" s="140"/>
      <c r="B21" s="84"/>
      <c r="C21" s="151"/>
      <c r="D21" s="152"/>
      <c r="E21" s="153"/>
      <c r="F21" s="126"/>
      <c r="G21" s="154" t="str">
        <f t="shared" si="0"/>
        <v/>
      </c>
      <c r="H21" s="166"/>
      <c r="I21" s="125"/>
      <c r="J21" s="126"/>
      <c r="K21" s="123"/>
      <c r="L21" s="117"/>
      <c r="M21" s="123"/>
      <c r="N21" s="130"/>
      <c r="P21" s="132"/>
    </row>
    <row r="22" spans="1:18" s="131" customFormat="1" ht="24" customHeight="1">
      <c r="A22" s="140"/>
      <c r="B22" s="84"/>
      <c r="C22" s="151"/>
      <c r="D22" s="152"/>
      <c r="E22" s="153"/>
      <c r="F22" s="126"/>
      <c r="G22" s="154" t="str">
        <f t="shared" si="0"/>
        <v/>
      </c>
      <c r="H22" s="166"/>
      <c r="I22" s="125"/>
      <c r="J22" s="126"/>
      <c r="K22" s="123"/>
      <c r="L22" s="117"/>
      <c r="M22" s="123"/>
      <c r="N22" s="130"/>
      <c r="P22" s="132"/>
    </row>
    <row r="23" spans="1:18" s="131" customFormat="1" ht="24" customHeight="1">
      <c r="A23" s="140"/>
      <c r="B23" s="84"/>
      <c r="C23" s="151"/>
      <c r="D23" s="152"/>
      <c r="E23" s="153"/>
      <c r="F23" s="126"/>
      <c r="G23" s="154" t="str">
        <f t="shared" si="0"/>
        <v/>
      </c>
      <c r="H23" s="166"/>
      <c r="I23" s="125"/>
      <c r="J23" s="126"/>
      <c r="K23" s="123"/>
      <c r="L23" s="117"/>
      <c r="M23" s="123"/>
      <c r="N23" s="130"/>
      <c r="P23" s="132"/>
    </row>
    <row r="24" spans="1:18" s="131" customFormat="1" ht="24" customHeight="1">
      <c r="A24" s="140"/>
      <c r="B24" s="84"/>
      <c r="C24" s="151"/>
      <c r="D24" s="152"/>
      <c r="E24" s="153"/>
      <c r="F24" s="126"/>
      <c r="G24" s="154" t="str">
        <f t="shared" si="0"/>
        <v/>
      </c>
      <c r="H24" s="166"/>
      <c r="I24" s="125"/>
      <c r="J24" s="126"/>
      <c r="K24" s="123"/>
      <c r="L24" s="117"/>
      <c r="M24" s="123"/>
      <c r="N24" s="130"/>
      <c r="P24" s="132"/>
    </row>
    <row r="25" spans="1:18" s="131" customFormat="1" ht="24" customHeight="1">
      <c r="A25" s="140"/>
      <c r="B25" s="84"/>
      <c r="C25" s="151"/>
      <c r="D25" s="152"/>
      <c r="E25" s="153"/>
      <c r="F25" s="126"/>
      <c r="G25" s="154" t="str">
        <f t="shared" si="0"/>
        <v/>
      </c>
      <c r="H25" s="166"/>
      <c r="I25" s="125"/>
      <c r="J25" s="126"/>
      <c r="K25" s="123"/>
      <c r="L25" s="117"/>
      <c r="M25" s="123"/>
      <c r="N25" s="130"/>
      <c r="P25" s="132">
        <v>0</v>
      </c>
    </row>
    <row r="26" spans="1:18" s="131" customFormat="1" ht="24" customHeight="1">
      <c r="A26" s="140"/>
      <c r="B26" s="117" t="s">
        <v>8</v>
      </c>
      <c r="C26" s="84"/>
      <c r="D26" s="117"/>
      <c r="E26" s="149"/>
      <c r="F26" s="126"/>
      <c r="G26" s="123">
        <f>+SUM(G5:G10)</f>
        <v>0</v>
      </c>
      <c r="H26" s="166"/>
      <c r="I26" s="125"/>
      <c r="J26" s="126"/>
      <c r="K26" s="123"/>
      <c r="L26" s="117"/>
      <c r="M26" s="123"/>
      <c r="N26" s="130"/>
      <c r="P26" s="132"/>
    </row>
    <row r="27" spans="1:18" s="131" customFormat="1" ht="24" customHeight="1">
      <c r="A27" s="140"/>
      <c r="B27" s="84"/>
      <c r="C27" s="151"/>
      <c r="D27" s="152"/>
      <c r="E27" s="153"/>
      <c r="F27" s="126"/>
      <c r="G27" s="154" t="str">
        <f t="shared" si="0"/>
        <v/>
      </c>
      <c r="H27" s="152"/>
      <c r="I27" s="125"/>
      <c r="J27" s="126"/>
      <c r="K27" s="123"/>
      <c r="L27" s="117"/>
      <c r="M27" s="123"/>
      <c r="N27" s="130"/>
      <c r="P27" s="132"/>
      <c r="Q27" s="150"/>
      <c r="R27" s="130"/>
    </row>
    <row r="28" spans="1:18" ht="24" customHeight="1">
      <c r="A28" s="140" t="s">
        <v>127</v>
      </c>
      <c r="B28" s="84" t="s">
        <v>166</v>
      </c>
      <c r="C28" s="151"/>
      <c r="D28" s="152"/>
      <c r="E28" s="153"/>
      <c r="F28" s="126"/>
      <c r="G28" s="154"/>
      <c r="H28" s="152"/>
      <c r="I28" s="125"/>
      <c r="J28" s="126"/>
      <c r="K28" s="123"/>
      <c r="L28" s="117"/>
      <c r="M28" s="123"/>
      <c r="N28" s="107"/>
    </row>
    <row r="29" spans="1:18" s="131" customFormat="1" ht="24" customHeight="1">
      <c r="A29" s="140"/>
      <c r="B29" s="84"/>
      <c r="C29" s="151"/>
      <c r="D29" s="152"/>
      <c r="E29" s="153"/>
      <c r="F29" s="126"/>
      <c r="G29" s="154"/>
      <c r="H29" s="152"/>
      <c r="I29" s="125"/>
      <c r="J29" s="126"/>
      <c r="K29" s="123"/>
      <c r="L29" s="117"/>
      <c r="M29" s="123"/>
      <c r="N29" s="130"/>
      <c r="P29" s="132"/>
    </row>
    <row r="30" spans="1:18" s="131" customFormat="1" ht="24" customHeight="1">
      <c r="A30" s="140"/>
      <c r="B30" s="84" t="s">
        <v>167</v>
      </c>
      <c r="C30" s="151" t="s">
        <v>168</v>
      </c>
      <c r="D30" s="152" t="s">
        <v>171</v>
      </c>
      <c r="E30" s="153">
        <v>7.0000000000000007E-2</v>
      </c>
      <c r="F30" s="184"/>
      <c r="G30" s="154">
        <f t="shared" ref="G30:G32" si="1">IF(E30="","",INT(E30*F30))</f>
        <v>0</v>
      </c>
      <c r="H30" s="166"/>
      <c r="I30" s="125"/>
      <c r="J30" s="126"/>
      <c r="K30" s="123"/>
      <c r="L30" s="117"/>
      <c r="M30" s="123"/>
      <c r="N30" s="130"/>
      <c r="P30" s="132"/>
    </row>
    <row r="31" spans="1:18" s="131" customFormat="1" ht="24" customHeight="1">
      <c r="A31" s="140"/>
      <c r="B31" s="84" t="s">
        <v>169</v>
      </c>
      <c r="C31" s="151"/>
      <c r="D31" s="152" t="s">
        <v>171</v>
      </c>
      <c r="E31" s="171">
        <v>0.01</v>
      </c>
      <c r="F31" s="184"/>
      <c r="G31" s="154">
        <f t="shared" si="1"/>
        <v>0</v>
      </c>
      <c r="H31" s="166"/>
      <c r="I31" s="125"/>
      <c r="J31" s="126"/>
      <c r="K31" s="123"/>
      <c r="L31" s="117"/>
      <c r="M31" s="123"/>
      <c r="N31" s="130"/>
      <c r="P31" s="132"/>
    </row>
    <row r="32" spans="1:18" s="131" customFormat="1" ht="24" customHeight="1">
      <c r="A32" s="140"/>
      <c r="B32" s="84" t="s">
        <v>170</v>
      </c>
      <c r="C32" s="151" t="s">
        <v>168</v>
      </c>
      <c r="D32" s="152" t="s">
        <v>171</v>
      </c>
      <c r="E32" s="173">
        <v>3.0000000000000001E-3</v>
      </c>
      <c r="F32" s="184"/>
      <c r="G32" s="154">
        <f t="shared" si="1"/>
        <v>0</v>
      </c>
      <c r="H32" s="152"/>
      <c r="I32" s="125"/>
      <c r="J32" s="126"/>
      <c r="K32" s="123"/>
      <c r="L32" s="117"/>
      <c r="M32" s="123"/>
      <c r="N32" s="130"/>
      <c r="P32" s="132"/>
    </row>
    <row r="33" spans="1:16" s="131" customFormat="1" ht="24" customHeight="1">
      <c r="A33" s="140"/>
      <c r="B33" s="84"/>
      <c r="C33" s="151"/>
      <c r="D33" s="152"/>
      <c r="E33" s="153"/>
      <c r="F33" s="126"/>
      <c r="G33" s="154"/>
      <c r="H33" s="166"/>
      <c r="I33" s="125"/>
      <c r="J33" s="126"/>
      <c r="K33" s="123"/>
      <c r="L33" s="117"/>
      <c r="M33" s="123"/>
      <c r="N33" s="130"/>
      <c r="P33" s="132"/>
    </row>
    <row r="34" spans="1:16" s="131" customFormat="1" ht="24" customHeight="1">
      <c r="A34" s="140"/>
      <c r="B34" s="84"/>
      <c r="C34" s="151"/>
      <c r="D34" s="152"/>
      <c r="E34" s="153"/>
      <c r="F34" s="126"/>
      <c r="G34" s="154"/>
      <c r="H34" s="166"/>
      <c r="I34" s="125"/>
      <c r="J34" s="126"/>
      <c r="K34" s="123"/>
      <c r="L34" s="117"/>
      <c r="M34" s="123"/>
      <c r="N34" s="130"/>
      <c r="P34" s="132"/>
    </row>
    <row r="35" spans="1:16" s="131" customFormat="1" ht="24" customHeight="1">
      <c r="A35" s="140"/>
      <c r="B35" s="84"/>
      <c r="C35" s="151"/>
      <c r="D35" s="152"/>
      <c r="E35" s="153"/>
      <c r="F35" s="126"/>
      <c r="G35" s="154"/>
      <c r="H35" s="152"/>
      <c r="I35" s="125"/>
      <c r="J35" s="126"/>
      <c r="K35" s="123"/>
      <c r="L35" s="117"/>
      <c r="M35" s="123"/>
      <c r="N35" s="130"/>
      <c r="P35" s="132"/>
    </row>
    <row r="36" spans="1:16" s="131" customFormat="1" ht="24" customHeight="1">
      <c r="A36" s="140"/>
      <c r="B36" s="84"/>
      <c r="C36" s="151"/>
      <c r="D36" s="152"/>
      <c r="E36" s="153"/>
      <c r="F36" s="126"/>
      <c r="G36" s="154"/>
      <c r="H36" s="166"/>
      <c r="I36" s="125"/>
      <c r="J36" s="126"/>
      <c r="K36" s="123"/>
      <c r="L36" s="117"/>
      <c r="M36" s="123"/>
      <c r="N36" s="130"/>
      <c r="P36" s="132"/>
    </row>
    <row r="37" spans="1:16" s="131" customFormat="1" ht="24" customHeight="1">
      <c r="A37" s="140"/>
      <c r="B37" s="84"/>
      <c r="C37" s="151"/>
      <c r="D37" s="152"/>
      <c r="E37" s="153"/>
      <c r="F37" s="126"/>
      <c r="G37" s="154"/>
      <c r="H37" s="166"/>
      <c r="I37" s="125"/>
      <c r="J37" s="126"/>
      <c r="K37" s="123"/>
      <c r="L37" s="117"/>
      <c r="M37" s="123"/>
      <c r="N37" s="130"/>
      <c r="P37" s="132"/>
    </row>
    <row r="38" spans="1:16" s="131" customFormat="1" ht="24" customHeight="1">
      <c r="A38" s="140"/>
      <c r="B38" s="84"/>
      <c r="C38" s="151"/>
      <c r="D38" s="152"/>
      <c r="E38" s="153"/>
      <c r="F38" s="126"/>
      <c r="G38" s="154"/>
      <c r="H38" s="166"/>
      <c r="I38" s="125"/>
      <c r="J38" s="126"/>
      <c r="K38" s="123"/>
      <c r="L38" s="117"/>
      <c r="M38" s="123"/>
      <c r="N38" s="130"/>
      <c r="P38" s="132"/>
    </row>
    <row r="39" spans="1:16" s="131" customFormat="1" ht="24" customHeight="1">
      <c r="A39" s="140"/>
      <c r="B39" s="84"/>
      <c r="C39" s="151"/>
      <c r="D39" s="152"/>
      <c r="E39" s="153"/>
      <c r="F39" s="126"/>
      <c r="G39" s="154"/>
      <c r="H39" s="166"/>
      <c r="I39" s="125"/>
      <c r="J39" s="126"/>
      <c r="K39" s="123"/>
      <c r="L39" s="117"/>
      <c r="M39" s="123"/>
      <c r="N39" s="130"/>
      <c r="P39" s="132"/>
    </row>
    <row r="40" spans="1:16" s="131" customFormat="1" ht="24" customHeight="1">
      <c r="A40" s="140" t="s">
        <v>131</v>
      </c>
      <c r="B40" s="84"/>
      <c r="C40" s="151"/>
      <c r="D40" s="152"/>
      <c r="E40" s="153"/>
      <c r="F40" s="126"/>
      <c r="G40" s="154"/>
      <c r="H40" s="166"/>
      <c r="I40" s="125"/>
      <c r="J40" s="126"/>
      <c r="K40" s="123"/>
      <c r="L40" s="117"/>
      <c r="M40" s="123"/>
      <c r="N40" s="130"/>
      <c r="P40" s="132"/>
    </row>
    <row r="41" spans="1:16" s="131" customFormat="1" ht="24" customHeight="1">
      <c r="A41" s="140"/>
      <c r="B41" s="84"/>
      <c r="C41" s="151"/>
      <c r="D41" s="152"/>
      <c r="E41" s="153"/>
      <c r="F41" s="126"/>
      <c r="G41" s="154"/>
      <c r="H41" s="166"/>
      <c r="I41" s="125"/>
      <c r="J41" s="126"/>
      <c r="K41" s="123"/>
      <c r="L41" s="117"/>
      <c r="M41" s="123"/>
      <c r="N41" s="130"/>
      <c r="P41" s="132"/>
    </row>
    <row r="42" spans="1:16" s="131" customFormat="1" ht="24" customHeight="1">
      <c r="A42" s="140"/>
      <c r="B42" s="84"/>
      <c r="C42" s="151"/>
      <c r="D42" s="152"/>
      <c r="E42" s="153"/>
      <c r="F42" s="126"/>
      <c r="G42" s="154"/>
      <c r="H42" s="166"/>
      <c r="I42" s="125"/>
      <c r="J42" s="126"/>
      <c r="K42" s="123"/>
      <c r="L42" s="117"/>
      <c r="M42" s="123"/>
      <c r="N42" s="130"/>
      <c r="P42" s="132"/>
    </row>
    <row r="43" spans="1:16" s="131" customFormat="1" ht="24" customHeight="1">
      <c r="A43" s="140"/>
      <c r="B43" s="84"/>
      <c r="C43" s="151"/>
      <c r="D43" s="152"/>
      <c r="E43" s="153"/>
      <c r="F43" s="126"/>
      <c r="G43" s="154"/>
      <c r="H43" s="152"/>
      <c r="I43" s="125"/>
      <c r="J43" s="126"/>
      <c r="K43" s="123"/>
      <c r="L43" s="117"/>
      <c r="M43" s="123"/>
      <c r="N43" s="130"/>
      <c r="P43" s="132"/>
    </row>
    <row r="44" spans="1:16" s="131" customFormat="1" ht="24" customHeight="1">
      <c r="A44" s="140"/>
      <c r="B44" s="84"/>
      <c r="C44" s="151"/>
      <c r="D44" s="152"/>
      <c r="E44" s="153"/>
      <c r="F44" s="126"/>
      <c r="G44" s="154"/>
      <c r="H44" s="152"/>
      <c r="I44" s="125"/>
      <c r="J44" s="126"/>
      <c r="K44" s="123"/>
      <c r="L44" s="117"/>
      <c r="M44" s="123"/>
      <c r="N44" s="130"/>
      <c r="P44" s="132"/>
    </row>
    <row r="45" spans="1:16" s="131" customFormat="1" ht="24" customHeight="1">
      <c r="A45" s="140"/>
      <c r="B45" s="84"/>
      <c r="C45" s="151"/>
      <c r="D45" s="152"/>
      <c r="E45" s="153"/>
      <c r="F45" s="126"/>
      <c r="G45" s="154"/>
      <c r="H45" s="152"/>
      <c r="I45" s="125"/>
      <c r="J45" s="126"/>
      <c r="K45" s="123"/>
      <c r="L45" s="117"/>
      <c r="M45" s="123"/>
      <c r="N45" s="130"/>
      <c r="P45" s="132"/>
    </row>
    <row r="46" spans="1:16" s="131" customFormat="1" ht="24" customHeight="1">
      <c r="A46" s="140"/>
      <c r="B46" s="84"/>
      <c r="C46" s="151"/>
      <c r="D46" s="152"/>
      <c r="E46" s="153"/>
      <c r="F46" s="126"/>
      <c r="G46" s="154"/>
      <c r="H46" s="166"/>
      <c r="I46" s="125"/>
      <c r="J46" s="126"/>
      <c r="K46" s="123"/>
      <c r="L46" s="117"/>
      <c r="M46" s="123"/>
      <c r="N46" s="130"/>
      <c r="P46" s="132"/>
    </row>
    <row r="47" spans="1:16" s="131" customFormat="1" ht="24" customHeight="1">
      <c r="A47" s="140"/>
      <c r="B47" s="84"/>
      <c r="C47" s="151"/>
      <c r="D47" s="152"/>
      <c r="E47" s="153"/>
      <c r="F47" s="126"/>
      <c r="G47" s="154"/>
      <c r="H47" s="166"/>
      <c r="I47" s="125"/>
      <c r="J47" s="126"/>
      <c r="K47" s="123"/>
      <c r="L47" s="117"/>
      <c r="M47" s="123"/>
      <c r="N47" s="130"/>
      <c r="P47" s="132"/>
    </row>
    <row r="48" spans="1:16" s="131" customFormat="1" ht="24" customHeight="1">
      <c r="A48" s="140"/>
      <c r="B48" s="84"/>
      <c r="C48" s="151"/>
      <c r="D48" s="152"/>
      <c r="E48" s="153"/>
      <c r="F48" s="126"/>
      <c r="G48" s="154"/>
      <c r="H48" s="166"/>
      <c r="I48" s="125"/>
      <c r="J48" s="126"/>
      <c r="K48" s="123"/>
      <c r="L48" s="117"/>
      <c r="M48" s="123"/>
      <c r="N48" s="130"/>
      <c r="P48" s="132"/>
    </row>
    <row r="49" spans="1:18" s="131" customFormat="1" ht="24" customHeight="1">
      <c r="A49" s="140"/>
      <c r="B49" s="84"/>
      <c r="C49" s="168"/>
      <c r="D49" s="169"/>
      <c r="E49" s="153"/>
      <c r="F49" s="126"/>
      <c r="G49" s="154"/>
      <c r="H49" s="166"/>
      <c r="I49" s="125"/>
      <c r="J49" s="126"/>
      <c r="K49" s="123"/>
      <c r="L49" s="117"/>
      <c r="M49" s="123"/>
      <c r="N49" s="130"/>
      <c r="P49" s="132"/>
    </row>
    <row r="50" spans="1:18" s="131" customFormat="1" ht="24" customHeight="1">
      <c r="A50" s="140"/>
      <c r="B50" s="84"/>
      <c r="C50" s="168"/>
      <c r="D50" s="152"/>
      <c r="E50" s="153"/>
      <c r="F50" s="126"/>
      <c r="G50" s="154"/>
      <c r="H50" s="152"/>
      <c r="I50" s="125"/>
      <c r="J50" s="126"/>
      <c r="K50" s="123"/>
      <c r="L50" s="117"/>
      <c r="M50" s="123"/>
      <c r="N50" s="130"/>
      <c r="P50" s="132">
        <v>0</v>
      </c>
    </row>
    <row r="51" spans="1:18" s="131" customFormat="1" ht="24" customHeight="1">
      <c r="A51" s="140"/>
      <c r="B51" s="117" t="s">
        <v>144</v>
      </c>
      <c r="C51" s="151"/>
      <c r="D51" s="152"/>
      <c r="E51" s="153"/>
      <c r="F51" s="126"/>
      <c r="G51" s="154">
        <f>+SUM(G30:G49)</f>
        <v>0</v>
      </c>
      <c r="H51" s="152"/>
      <c r="I51" s="125"/>
      <c r="J51" s="126"/>
      <c r="K51" s="123"/>
      <c r="L51" s="117"/>
      <c r="M51" s="123"/>
      <c r="N51" s="130"/>
      <c r="P51" s="132"/>
    </row>
    <row r="52" spans="1:18" s="131" customFormat="1" ht="24" customHeight="1">
      <c r="A52" s="140"/>
      <c r="B52" s="84"/>
      <c r="C52" s="168"/>
      <c r="D52" s="152"/>
      <c r="E52" s="153"/>
      <c r="F52" s="126"/>
      <c r="G52" s="154"/>
      <c r="H52" s="152"/>
      <c r="I52" s="125"/>
      <c r="J52" s="126"/>
      <c r="K52" s="123"/>
      <c r="L52" s="117"/>
      <c r="M52" s="123"/>
      <c r="N52" s="130"/>
      <c r="P52" s="132"/>
      <c r="Q52" s="150"/>
      <c r="R52" s="130"/>
    </row>
    <row r="53" spans="1:18" s="155" customFormat="1" ht="24" customHeight="1">
      <c r="A53" s="140"/>
      <c r="B53" s="118"/>
      <c r="C53" s="151"/>
      <c r="D53" s="152"/>
      <c r="E53" s="153"/>
      <c r="F53" s="126"/>
      <c r="G53" s="154" t="str">
        <f t="shared" ref="G53:G64" si="2">IF(E53="","",INT(E53*F53))</f>
        <v/>
      </c>
      <c r="H53" s="152"/>
      <c r="I53" s="125"/>
      <c r="J53" s="126"/>
      <c r="K53" s="123"/>
      <c r="L53" s="117"/>
      <c r="M53" s="123"/>
      <c r="O53" s="84"/>
      <c r="P53" s="84"/>
      <c r="Q53" s="84"/>
    </row>
    <row r="54" spans="1:18" s="155" customFormat="1" ht="24" customHeight="1">
      <c r="A54" s="140"/>
      <c r="B54" s="84"/>
      <c r="C54" s="151"/>
      <c r="D54" s="152"/>
      <c r="E54" s="153"/>
      <c r="F54" s="126"/>
      <c r="G54" s="154" t="str">
        <f t="shared" si="2"/>
        <v/>
      </c>
      <c r="H54" s="152"/>
      <c r="I54" s="125"/>
      <c r="J54" s="126"/>
      <c r="K54" s="123"/>
      <c r="L54" s="117"/>
      <c r="M54" s="123"/>
      <c r="O54" s="84"/>
      <c r="P54" s="84"/>
      <c r="Q54" s="84"/>
    </row>
    <row r="55" spans="1:18" s="155" customFormat="1" ht="24" customHeight="1">
      <c r="A55" s="140"/>
      <c r="B55" s="84"/>
      <c r="C55" s="151"/>
      <c r="D55" s="152"/>
      <c r="E55" s="153"/>
      <c r="F55" s="126"/>
      <c r="G55" s="154" t="str">
        <f t="shared" si="2"/>
        <v/>
      </c>
      <c r="H55" s="166"/>
      <c r="I55" s="125"/>
      <c r="J55" s="126"/>
      <c r="K55" s="123"/>
      <c r="L55" s="117"/>
      <c r="M55" s="123"/>
      <c r="O55" s="84"/>
      <c r="P55" s="84"/>
      <c r="Q55" s="84"/>
    </row>
    <row r="56" spans="1:18" s="155" customFormat="1" ht="24" customHeight="1">
      <c r="A56" s="140"/>
      <c r="B56" s="84"/>
      <c r="C56" s="151"/>
      <c r="D56" s="152"/>
      <c r="E56" s="153"/>
      <c r="F56" s="126"/>
      <c r="G56" s="154" t="str">
        <f t="shared" si="2"/>
        <v/>
      </c>
      <c r="H56" s="166"/>
      <c r="I56" s="125"/>
      <c r="J56" s="126"/>
      <c r="K56" s="123"/>
      <c r="L56" s="117"/>
      <c r="M56" s="123"/>
      <c r="O56" s="84"/>
      <c r="P56" s="84"/>
      <c r="Q56" s="84"/>
    </row>
    <row r="57" spans="1:18" s="155" customFormat="1" ht="24" customHeight="1">
      <c r="A57" s="140"/>
      <c r="B57" s="84"/>
      <c r="C57" s="151"/>
      <c r="D57" s="152"/>
      <c r="E57" s="153"/>
      <c r="F57" s="126"/>
      <c r="G57" s="154" t="str">
        <f t="shared" si="2"/>
        <v/>
      </c>
      <c r="H57" s="152"/>
      <c r="I57" s="125"/>
      <c r="J57" s="126"/>
      <c r="K57" s="123"/>
      <c r="L57" s="117"/>
      <c r="M57" s="123"/>
      <c r="O57" s="84"/>
      <c r="P57" s="84"/>
      <c r="Q57" s="84"/>
    </row>
    <row r="58" spans="1:18" s="155" customFormat="1" ht="24" customHeight="1">
      <c r="A58" s="140"/>
      <c r="B58" s="84"/>
      <c r="C58" s="151"/>
      <c r="D58" s="152"/>
      <c r="E58" s="153"/>
      <c r="F58" s="126"/>
      <c r="G58" s="154" t="str">
        <f t="shared" si="2"/>
        <v/>
      </c>
      <c r="H58" s="166"/>
      <c r="I58" s="125"/>
      <c r="J58" s="126"/>
      <c r="K58" s="123"/>
      <c r="L58" s="117"/>
      <c r="M58" s="123"/>
      <c r="O58" s="84"/>
      <c r="P58" s="84"/>
      <c r="Q58" s="84"/>
    </row>
    <row r="59" spans="1:18" s="155" customFormat="1" ht="24" customHeight="1">
      <c r="A59" s="140"/>
      <c r="B59" s="84"/>
      <c r="C59" s="151"/>
      <c r="D59" s="152"/>
      <c r="E59" s="153"/>
      <c r="F59" s="126"/>
      <c r="G59" s="154" t="str">
        <f t="shared" si="2"/>
        <v/>
      </c>
      <c r="H59" s="166"/>
      <c r="I59" s="125"/>
      <c r="J59" s="126"/>
      <c r="K59" s="123"/>
      <c r="L59" s="117"/>
      <c r="M59" s="123"/>
      <c r="O59" s="84"/>
      <c r="P59" s="84"/>
      <c r="Q59" s="84"/>
    </row>
    <row r="60" spans="1:18" s="155" customFormat="1" ht="24" customHeight="1">
      <c r="A60" s="140"/>
      <c r="B60" s="84"/>
      <c r="C60" s="151"/>
      <c r="D60" s="152"/>
      <c r="E60" s="153"/>
      <c r="F60" s="126"/>
      <c r="G60" s="154" t="str">
        <f t="shared" si="2"/>
        <v/>
      </c>
      <c r="H60" s="152"/>
      <c r="I60" s="125"/>
      <c r="J60" s="126"/>
      <c r="K60" s="123"/>
      <c r="L60" s="117"/>
      <c r="M60" s="123"/>
      <c r="O60" s="84"/>
      <c r="P60" s="84"/>
      <c r="Q60" s="84"/>
    </row>
    <row r="61" spans="1:18" s="155" customFormat="1" ht="24" customHeight="1">
      <c r="A61" s="140"/>
      <c r="B61" s="84"/>
      <c r="C61" s="151"/>
      <c r="D61" s="152"/>
      <c r="E61" s="153"/>
      <c r="F61" s="126"/>
      <c r="G61" s="154" t="str">
        <f t="shared" si="2"/>
        <v/>
      </c>
      <c r="H61" s="152"/>
      <c r="I61" s="125"/>
      <c r="J61" s="126"/>
      <c r="K61" s="123"/>
      <c r="L61" s="117"/>
      <c r="M61" s="123"/>
      <c r="O61" s="84"/>
      <c r="P61" s="84"/>
      <c r="Q61" s="84"/>
    </row>
    <row r="62" spans="1:18" s="155" customFormat="1" ht="24" customHeight="1">
      <c r="A62" s="140"/>
      <c r="B62" s="84"/>
      <c r="C62" s="151"/>
      <c r="D62" s="152"/>
      <c r="E62" s="153"/>
      <c r="F62" s="126"/>
      <c r="G62" s="154" t="str">
        <f t="shared" si="2"/>
        <v/>
      </c>
      <c r="H62" s="152"/>
      <c r="I62" s="125"/>
      <c r="J62" s="126"/>
      <c r="K62" s="123"/>
      <c r="L62" s="117"/>
      <c r="M62" s="123"/>
      <c r="O62" s="84"/>
      <c r="P62" s="84"/>
      <c r="Q62" s="84"/>
    </row>
    <row r="63" spans="1:18" s="155" customFormat="1" ht="24" customHeight="1">
      <c r="A63" s="140"/>
      <c r="B63" s="84"/>
      <c r="C63" s="151"/>
      <c r="D63" s="152"/>
      <c r="E63" s="153"/>
      <c r="F63" s="126"/>
      <c r="G63" s="154" t="str">
        <f t="shared" si="2"/>
        <v/>
      </c>
      <c r="H63" s="152"/>
      <c r="I63" s="125"/>
      <c r="J63" s="126"/>
      <c r="K63" s="123"/>
      <c r="L63" s="117"/>
      <c r="M63" s="123"/>
      <c r="O63" s="151"/>
      <c r="P63" s="152"/>
      <c r="Q63" s="153"/>
    </row>
    <row r="64" spans="1:18" s="155" customFormat="1" ht="24" customHeight="1">
      <c r="A64" s="140"/>
      <c r="B64" s="84"/>
      <c r="C64" s="151"/>
      <c r="D64" s="152"/>
      <c r="E64" s="153"/>
      <c r="F64" s="126"/>
      <c r="G64" s="154" t="str">
        <f t="shared" si="2"/>
        <v/>
      </c>
      <c r="H64" s="152"/>
      <c r="I64" s="125"/>
      <c r="J64" s="126"/>
      <c r="K64" s="123"/>
      <c r="L64" s="117"/>
      <c r="M64" s="123"/>
      <c r="O64" s="151"/>
      <c r="P64" s="152"/>
      <c r="Q64" s="153"/>
    </row>
    <row r="65" spans="1:17" s="155" customFormat="1" ht="24" customHeight="1">
      <c r="A65" s="140"/>
      <c r="B65" s="84"/>
      <c r="C65" s="151"/>
      <c r="D65" s="152"/>
      <c r="E65" s="153"/>
      <c r="F65" s="126"/>
      <c r="G65" s="154" t="str">
        <f>IF(E65="","",INT(E65*F65))</f>
        <v/>
      </c>
      <c r="H65" s="152"/>
      <c r="I65" s="125"/>
      <c r="J65" s="126"/>
      <c r="K65" s="123"/>
      <c r="L65" s="117"/>
      <c r="M65" s="123"/>
      <c r="O65" s="151"/>
      <c r="P65" s="152"/>
      <c r="Q65" s="153"/>
    </row>
    <row r="66" spans="1:17" s="155" customFormat="1" ht="24" customHeight="1">
      <c r="A66" s="140"/>
      <c r="B66" s="84"/>
      <c r="C66" s="151"/>
      <c r="D66" s="152"/>
      <c r="E66" s="153"/>
      <c r="F66" s="126"/>
      <c r="G66" s="154" t="str">
        <f t="shared" ref="G66:G75" si="3">IF(E66="","",INT(E66*F66))</f>
        <v/>
      </c>
      <c r="H66" s="152"/>
      <c r="I66" s="125"/>
      <c r="J66" s="126"/>
      <c r="K66" s="123"/>
      <c r="L66" s="117"/>
      <c r="M66" s="123"/>
      <c r="O66" s="151"/>
      <c r="P66" s="152"/>
      <c r="Q66" s="153"/>
    </row>
    <row r="67" spans="1:17" s="155" customFormat="1" ht="24" customHeight="1">
      <c r="A67" s="140"/>
      <c r="B67" s="84"/>
      <c r="C67" s="151"/>
      <c r="D67" s="152"/>
      <c r="E67" s="153"/>
      <c r="F67" s="126"/>
      <c r="G67" s="154" t="str">
        <f t="shared" si="3"/>
        <v/>
      </c>
      <c r="H67" s="166"/>
      <c r="I67" s="125"/>
      <c r="J67" s="126"/>
      <c r="K67" s="123"/>
      <c r="L67" s="117"/>
      <c r="M67" s="123"/>
      <c r="O67" s="84"/>
      <c r="P67" s="84"/>
      <c r="Q67" s="84"/>
    </row>
    <row r="68" spans="1:17" s="155" customFormat="1" ht="24" customHeight="1">
      <c r="A68" s="140"/>
      <c r="B68" s="84"/>
      <c r="C68" s="151"/>
      <c r="D68" s="152"/>
      <c r="E68" s="153"/>
      <c r="F68" s="126"/>
      <c r="G68" s="154" t="str">
        <f t="shared" si="3"/>
        <v/>
      </c>
      <c r="H68" s="166"/>
      <c r="I68" s="125"/>
      <c r="J68" s="126"/>
      <c r="K68" s="123"/>
      <c r="L68" s="117"/>
      <c r="M68" s="123"/>
      <c r="O68" s="84"/>
      <c r="P68" s="84"/>
      <c r="Q68" s="84"/>
    </row>
    <row r="69" spans="1:17" s="155" customFormat="1" ht="24" customHeight="1">
      <c r="A69" s="140"/>
      <c r="B69" s="84"/>
      <c r="C69" s="151"/>
      <c r="D69" s="152"/>
      <c r="E69" s="153"/>
      <c r="F69" s="126"/>
      <c r="G69" s="154" t="str">
        <f t="shared" si="3"/>
        <v/>
      </c>
      <c r="H69" s="166"/>
      <c r="I69" s="125"/>
      <c r="J69" s="126"/>
      <c r="K69" s="123"/>
      <c r="L69" s="117"/>
      <c r="M69" s="123"/>
      <c r="O69" s="84"/>
      <c r="P69" s="84"/>
      <c r="Q69" s="84"/>
    </row>
    <row r="70" spans="1:17" s="155" customFormat="1" ht="24" customHeight="1">
      <c r="A70" s="140"/>
      <c r="B70" s="84"/>
      <c r="C70" s="151"/>
      <c r="D70" s="152"/>
      <c r="E70" s="153"/>
      <c r="F70" s="126"/>
      <c r="G70" s="154" t="str">
        <f t="shared" si="3"/>
        <v/>
      </c>
      <c r="H70" s="166"/>
      <c r="I70" s="125"/>
      <c r="J70" s="126"/>
      <c r="K70" s="123"/>
      <c r="L70" s="117"/>
      <c r="M70" s="123"/>
      <c r="O70" s="84"/>
      <c r="P70" s="84"/>
      <c r="Q70" s="84"/>
    </row>
    <row r="71" spans="1:17" s="155" customFormat="1" ht="24" customHeight="1">
      <c r="A71" s="140"/>
      <c r="B71" s="84"/>
      <c r="C71" s="151"/>
      <c r="D71" s="152"/>
      <c r="E71" s="153"/>
      <c r="F71" s="126"/>
      <c r="G71" s="154" t="str">
        <f t="shared" si="3"/>
        <v/>
      </c>
      <c r="H71" s="166"/>
      <c r="I71" s="125"/>
      <c r="J71" s="126"/>
      <c r="K71" s="123"/>
      <c r="L71" s="117"/>
      <c r="M71" s="123"/>
      <c r="O71" s="84"/>
      <c r="P71" s="84"/>
      <c r="Q71" s="84"/>
    </row>
    <row r="72" spans="1:17" s="155" customFormat="1" ht="24" customHeight="1">
      <c r="A72" s="140"/>
      <c r="B72" s="84"/>
      <c r="C72" s="151"/>
      <c r="D72" s="152"/>
      <c r="E72" s="153"/>
      <c r="F72" s="126"/>
      <c r="G72" s="154" t="str">
        <f t="shared" si="3"/>
        <v/>
      </c>
      <c r="H72" s="152"/>
      <c r="I72" s="125"/>
      <c r="J72" s="126"/>
      <c r="K72" s="123"/>
      <c r="L72" s="117"/>
      <c r="M72" s="123"/>
      <c r="O72" s="84"/>
      <c r="P72" s="84"/>
      <c r="Q72" s="84"/>
    </row>
    <row r="73" spans="1:17" s="155" customFormat="1" ht="24" customHeight="1">
      <c r="A73" s="140"/>
      <c r="B73" s="84"/>
      <c r="C73" s="151"/>
      <c r="D73" s="152"/>
      <c r="E73" s="153"/>
      <c r="F73" s="126"/>
      <c r="G73" s="154" t="str">
        <f t="shared" si="3"/>
        <v/>
      </c>
      <c r="H73" s="166"/>
      <c r="I73" s="125"/>
      <c r="J73" s="126"/>
      <c r="K73" s="123"/>
      <c r="L73" s="117"/>
      <c r="M73" s="123"/>
      <c r="O73" s="84"/>
      <c r="P73" s="84"/>
      <c r="Q73" s="84"/>
    </row>
    <row r="74" spans="1:17" s="155" customFormat="1" ht="24" customHeight="1">
      <c r="A74" s="140"/>
      <c r="B74" s="84"/>
      <c r="C74" s="151"/>
      <c r="D74" s="152"/>
      <c r="E74" s="153"/>
      <c r="F74" s="126"/>
      <c r="G74" s="154" t="str">
        <f t="shared" si="3"/>
        <v/>
      </c>
      <c r="H74" s="166"/>
      <c r="I74" s="125"/>
      <c r="J74" s="126"/>
      <c r="K74" s="123"/>
      <c r="L74" s="117"/>
      <c r="M74" s="123"/>
      <c r="O74" s="84"/>
      <c r="P74" s="84"/>
      <c r="Q74" s="84"/>
    </row>
    <row r="75" spans="1:17" s="155" customFormat="1" ht="24" customHeight="1">
      <c r="A75" s="140"/>
      <c r="B75" s="117"/>
      <c r="C75" s="151"/>
      <c r="D75" s="152"/>
      <c r="E75" s="153"/>
      <c r="F75" s="126"/>
      <c r="G75" s="154" t="str">
        <f t="shared" si="3"/>
        <v/>
      </c>
      <c r="H75" s="166"/>
      <c r="I75" s="125"/>
      <c r="J75" s="126"/>
      <c r="K75" s="123"/>
      <c r="L75" s="117"/>
      <c r="M75" s="123"/>
      <c r="O75" s="84"/>
      <c r="P75" s="84"/>
      <c r="Q75" s="84"/>
    </row>
    <row r="76" spans="1:17" s="155" customFormat="1" ht="24" customHeight="1">
      <c r="A76" s="140"/>
      <c r="B76" s="117"/>
      <c r="C76" s="151"/>
      <c r="D76" s="152"/>
      <c r="E76" s="153"/>
      <c r="F76" s="126"/>
      <c r="G76" s="154">
        <f>+SUM(G55:G75)</f>
        <v>0</v>
      </c>
      <c r="H76" s="152"/>
      <c r="I76" s="125"/>
      <c r="J76" s="126"/>
      <c r="K76" s="123"/>
      <c r="L76" s="117"/>
      <c r="M76" s="123"/>
      <c r="O76" s="84"/>
      <c r="P76" s="84"/>
      <c r="Q76" s="84"/>
    </row>
    <row r="77" spans="1:17" s="155" customFormat="1" ht="24" customHeight="1">
      <c r="A77" s="140"/>
      <c r="B77" s="117"/>
      <c r="C77" s="151"/>
      <c r="D77" s="152"/>
      <c r="E77" s="153"/>
      <c r="F77" s="126"/>
      <c r="G77" s="154"/>
      <c r="H77" s="166"/>
      <c r="I77" s="125"/>
      <c r="J77" s="126"/>
      <c r="K77" s="123"/>
      <c r="L77" s="117"/>
      <c r="M77" s="123"/>
      <c r="O77" s="84"/>
      <c r="P77" s="84"/>
      <c r="Q77" s="84"/>
    </row>
    <row r="78" spans="1:17" ht="24" customHeight="1">
      <c r="A78" s="140"/>
      <c r="B78" s="84"/>
      <c r="C78" s="151"/>
      <c r="D78" s="152"/>
      <c r="E78" s="153"/>
      <c r="F78" s="126"/>
      <c r="G78" s="154" t="str">
        <f>IF(E78="","",INT(E78*F78))</f>
        <v/>
      </c>
      <c r="H78" s="152"/>
      <c r="I78" s="125"/>
      <c r="J78" s="126"/>
      <c r="K78" s="123"/>
      <c r="L78" s="117"/>
      <c r="M78" s="123"/>
      <c r="N78" s="107"/>
    </row>
    <row r="79" spans="1:17" s="131" customFormat="1" ht="24" customHeight="1">
      <c r="A79" s="140"/>
      <c r="B79" s="84"/>
      <c r="C79" s="151"/>
      <c r="D79" s="152"/>
      <c r="E79" s="153"/>
      <c r="F79" s="126"/>
      <c r="G79" s="154" t="str">
        <f>IF(E79="","",INT(E79*F79))</f>
        <v/>
      </c>
      <c r="H79" s="152"/>
      <c r="I79" s="125"/>
      <c r="J79" s="126"/>
      <c r="K79" s="123"/>
      <c r="L79" s="117"/>
      <c r="M79" s="123"/>
      <c r="N79" s="130"/>
      <c r="P79" s="132"/>
    </row>
    <row r="80" spans="1:17" s="131" customFormat="1" ht="24" customHeight="1">
      <c r="A80" s="140"/>
      <c r="B80" s="84"/>
      <c r="C80" s="151"/>
      <c r="D80" s="152"/>
      <c r="E80" s="153"/>
      <c r="F80" s="126"/>
      <c r="G80" s="154" t="str">
        <f>IF(E80="","",INT(E80*F80))</f>
        <v/>
      </c>
      <c r="H80" s="152"/>
      <c r="I80" s="125"/>
      <c r="J80" s="126"/>
      <c r="K80" s="123"/>
      <c r="L80" s="117"/>
      <c r="M80" s="123"/>
      <c r="N80" s="130"/>
      <c r="P80" s="132"/>
    </row>
    <row r="81" spans="1:16" s="131" customFormat="1" ht="24" customHeight="1">
      <c r="A81" s="140"/>
      <c r="B81" s="84"/>
      <c r="C81" s="151"/>
      <c r="D81" s="152"/>
      <c r="E81" s="153"/>
      <c r="F81" s="126"/>
      <c r="G81" s="154" t="str">
        <f>IF(E81="","",INT(E81*F81))</f>
        <v/>
      </c>
      <c r="H81" s="152"/>
      <c r="I81" s="125"/>
      <c r="J81" s="126"/>
      <c r="K81" s="123"/>
      <c r="L81" s="117"/>
      <c r="M81" s="123"/>
      <c r="N81" s="130"/>
      <c r="P81" s="132"/>
    </row>
    <row r="82" spans="1:16" s="131" customFormat="1" ht="24" customHeight="1">
      <c r="A82" s="140"/>
      <c r="B82" s="84"/>
      <c r="C82" s="151"/>
      <c r="D82" s="152"/>
      <c r="E82" s="153"/>
      <c r="F82" s="126"/>
      <c r="G82" s="154" t="str">
        <f>IF(E82="","",INT(E82*F82))</f>
        <v/>
      </c>
      <c r="H82" s="152"/>
      <c r="I82" s="125"/>
      <c r="J82" s="126"/>
      <c r="K82" s="123"/>
      <c r="L82" s="117"/>
      <c r="M82" s="123"/>
      <c r="N82" s="130"/>
      <c r="P82" s="132"/>
    </row>
    <row r="83" spans="1:16" s="131" customFormat="1" ht="24" customHeight="1">
      <c r="A83" s="140"/>
      <c r="B83" s="84"/>
      <c r="C83" s="151"/>
      <c r="D83" s="152"/>
      <c r="E83" s="153"/>
      <c r="F83" s="126"/>
      <c r="G83" s="154" t="str">
        <f t="shared" ref="G83:G84" si="4">IF(E83="","",INT(E83*F83))</f>
        <v/>
      </c>
      <c r="H83" s="152"/>
      <c r="I83" s="125"/>
      <c r="J83" s="126"/>
      <c r="K83" s="123"/>
      <c r="L83" s="117"/>
      <c r="M83" s="123"/>
      <c r="N83" s="130"/>
      <c r="P83" s="132"/>
    </row>
    <row r="84" spans="1:16" s="131" customFormat="1" ht="24" customHeight="1">
      <c r="A84" s="140"/>
      <c r="B84" s="84"/>
      <c r="C84" s="151"/>
      <c r="D84" s="152"/>
      <c r="E84" s="153"/>
      <c r="F84" s="126"/>
      <c r="G84" s="154" t="str">
        <f t="shared" si="4"/>
        <v/>
      </c>
      <c r="H84" s="152"/>
      <c r="I84" s="125"/>
      <c r="J84" s="126"/>
      <c r="K84" s="123"/>
      <c r="L84" s="117"/>
      <c r="M84" s="123"/>
      <c r="N84" s="130"/>
      <c r="P84" s="132"/>
    </row>
    <row r="85" spans="1:16" s="131" customFormat="1" ht="24" customHeight="1">
      <c r="A85" s="140"/>
      <c r="B85" s="84"/>
      <c r="C85" s="151"/>
      <c r="D85" s="152"/>
      <c r="E85" s="153"/>
      <c r="F85" s="126"/>
      <c r="G85" s="154" t="str">
        <f>IF(E85="","",INT(E85*F85))</f>
        <v/>
      </c>
      <c r="H85" s="166"/>
      <c r="I85" s="125"/>
      <c r="J85" s="126"/>
      <c r="K85" s="123"/>
      <c r="L85" s="117"/>
      <c r="M85" s="123"/>
      <c r="N85" s="130"/>
      <c r="P85" s="132"/>
    </row>
    <row r="86" spans="1:16" s="131" customFormat="1" ht="24" customHeight="1">
      <c r="A86" s="140"/>
      <c r="B86" s="84"/>
      <c r="C86" s="151"/>
      <c r="D86" s="152"/>
      <c r="E86" s="153"/>
      <c r="F86" s="126"/>
      <c r="G86" s="154" t="str">
        <f>IF(E86="","",INT(E86*F86))</f>
        <v/>
      </c>
      <c r="H86" s="152"/>
      <c r="I86" s="125"/>
      <c r="J86" s="126"/>
      <c r="K86" s="123"/>
      <c r="L86" s="117"/>
      <c r="M86" s="123"/>
      <c r="N86" s="130"/>
      <c r="P86" s="132"/>
    </row>
    <row r="87" spans="1:16" s="131" customFormat="1" ht="24" customHeight="1">
      <c r="A87" s="140"/>
      <c r="B87" s="84"/>
      <c r="C87" s="151"/>
      <c r="D87" s="152"/>
      <c r="E87" s="153"/>
      <c r="F87" s="126"/>
      <c r="G87" s="154" t="str">
        <f t="shared" ref="G87:G99" si="5">IF(E87="","",INT(E87*F87))</f>
        <v/>
      </c>
      <c r="H87" s="152"/>
      <c r="I87" s="125"/>
      <c r="J87" s="126"/>
      <c r="K87" s="123"/>
      <c r="L87" s="117"/>
      <c r="M87" s="123"/>
      <c r="N87" s="130"/>
      <c r="P87" s="132"/>
    </row>
    <row r="88" spans="1:16" s="131" customFormat="1" ht="24" customHeight="1">
      <c r="A88" s="140"/>
      <c r="B88" s="84"/>
      <c r="C88" s="151"/>
      <c r="D88" s="152"/>
      <c r="E88" s="153"/>
      <c r="F88" s="126"/>
      <c r="G88" s="154" t="str">
        <f t="shared" si="5"/>
        <v/>
      </c>
      <c r="H88" s="152"/>
      <c r="I88" s="125"/>
      <c r="J88" s="126"/>
      <c r="K88" s="123"/>
      <c r="L88" s="117"/>
      <c r="M88" s="123"/>
      <c r="N88" s="130"/>
      <c r="P88" s="132"/>
    </row>
    <row r="89" spans="1:16" s="131" customFormat="1" ht="24" customHeight="1">
      <c r="A89" s="140"/>
      <c r="B89" s="84"/>
      <c r="C89" s="151"/>
      <c r="D89" s="152"/>
      <c r="E89" s="153"/>
      <c r="F89" s="126"/>
      <c r="G89" s="154" t="str">
        <f t="shared" si="5"/>
        <v/>
      </c>
      <c r="H89" s="152"/>
      <c r="I89" s="125"/>
      <c r="J89" s="126"/>
      <c r="K89" s="123"/>
      <c r="L89" s="117"/>
      <c r="M89" s="123"/>
      <c r="N89" s="130"/>
      <c r="P89" s="132"/>
    </row>
    <row r="90" spans="1:16" s="131" customFormat="1" ht="24" customHeight="1">
      <c r="A90" s="140"/>
      <c r="B90" s="84"/>
      <c r="C90" s="151"/>
      <c r="D90" s="152"/>
      <c r="E90" s="153"/>
      <c r="F90" s="126"/>
      <c r="G90" s="154" t="str">
        <f t="shared" si="5"/>
        <v/>
      </c>
      <c r="H90" s="152"/>
      <c r="I90" s="125"/>
      <c r="J90" s="126"/>
      <c r="K90" s="123"/>
      <c r="L90" s="117"/>
      <c r="M90" s="123"/>
      <c r="N90" s="130"/>
      <c r="P90" s="132"/>
    </row>
    <row r="91" spans="1:16" s="131" customFormat="1" ht="24" customHeight="1">
      <c r="A91" s="140"/>
      <c r="B91" s="84"/>
      <c r="C91" s="151"/>
      <c r="D91" s="152"/>
      <c r="E91" s="153"/>
      <c r="F91" s="126"/>
      <c r="G91" s="154" t="str">
        <f t="shared" si="5"/>
        <v/>
      </c>
      <c r="H91" s="152"/>
      <c r="I91" s="125"/>
      <c r="J91" s="126"/>
      <c r="K91" s="123"/>
      <c r="L91" s="117"/>
      <c r="M91" s="123"/>
      <c r="N91" s="130"/>
      <c r="P91" s="132"/>
    </row>
    <row r="92" spans="1:16" s="131" customFormat="1" ht="24" customHeight="1">
      <c r="A92" s="140"/>
      <c r="B92" s="84"/>
      <c r="C92" s="151"/>
      <c r="D92" s="152"/>
      <c r="E92" s="153"/>
      <c r="F92" s="126"/>
      <c r="G92" s="154" t="str">
        <f t="shared" si="5"/>
        <v/>
      </c>
      <c r="H92" s="152"/>
      <c r="I92" s="125"/>
      <c r="J92" s="126"/>
      <c r="K92" s="123"/>
      <c r="L92" s="117"/>
      <c r="M92" s="123"/>
      <c r="N92" s="130"/>
      <c r="P92" s="132"/>
    </row>
    <row r="93" spans="1:16" s="131" customFormat="1" ht="24" customHeight="1">
      <c r="A93" s="140"/>
      <c r="B93" s="84"/>
      <c r="C93" s="151"/>
      <c r="D93" s="152"/>
      <c r="E93" s="153"/>
      <c r="F93" s="126"/>
      <c r="G93" s="154" t="str">
        <f t="shared" si="5"/>
        <v/>
      </c>
      <c r="H93" s="152"/>
      <c r="I93" s="125"/>
      <c r="J93" s="126"/>
      <c r="K93" s="123"/>
      <c r="L93" s="117"/>
      <c r="M93" s="123"/>
      <c r="N93" s="130"/>
      <c r="P93" s="132"/>
    </row>
    <row r="94" spans="1:16" s="131" customFormat="1" ht="24" customHeight="1">
      <c r="A94" s="140"/>
      <c r="B94" s="84"/>
      <c r="C94" s="151"/>
      <c r="D94" s="152"/>
      <c r="E94" s="153"/>
      <c r="F94" s="126"/>
      <c r="G94" s="154" t="str">
        <f t="shared" si="5"/>
        <v/>
      </c>
      <c r="H94" s="152"/>
      <c r="I94" s="125"/>
      <c r="J94" s="126"/>
      <c r="K94" s="123"/>
      <c r="L94" s="117"/>
      <c r="M94" s="123"/>
      <c r="N94" s="130"/>
      <c r="P94" s="132"/>
    </row>
    <row r="95" spans="1:16" s="131" customFormat="1" ht="24" customHeight="1">
      <c r="A95" s="140"/>
      <c r="B95" s="84"/>
      <c r="C95" s="151"/>
      <c r="D95" s="152"/>
      <c r="E95" s="153"/>
      <c r="F95" s="126"/>
      <c r="G95" s="154" t="str">
        <f t="shared" si="5"/>
        <v/>
      </c>
      <c r="H95" s="152"/>
      <c r="I95" s="125"/>
      <c r="J95" s="126"/>
      <c r="K95" s="123"/>
      <c r="L95" s="117"/>
      <c r="M95" s="123"/>
      <c r="N95" s="130"/>
      <c r="P95" s="132"/>
    </row>
    <row r="96" spans="1:16" s="131" customFormat="1" ht="24" customHeight="1">
      <c r="A96" s="140"/>
      <c r="B96" s="84"/>
      <c r="C96" s="151"/>
      <c r="D96" s="152"/>
      <c r="E96" s="153"/>
      <c r="F96" s="126"/>
      <c r="G96" s="154" t="str">
        <f t="shared" si="5"/>
        <v/>
      </c>
      <c r="H96" s="152"/>
      <c r="I96" s="125"/>
      <c r="J96" s="126"/>
      <c r="K96" s="123"/>
      <c r="L96" s="117"/>
      <c r="M96" s="123"/>
      <c r="N96" s="130"/>
      <c r="P96" s="132"/>
    </row>
    <row r="97" spans="1:18" s="131" customFormat="1" ht="24" customHeight="1">
      <c r="A97" s="140"/>
      <c r="B97" s="84"/>
      <c r="C97" s="151"/>
      <c r="D97" s="152"/>
      <c r="E97" s="153"/>
      <c r="F97" s="126"/>
      <c r="G97" s="154" t="str">
        <f t="shared" si="5"/>
        <v/>
      </c>
      <c r="H97" s="152"/>
      <c r="I97" s="125"/>
      <c r="J97" s="126"/>
      <c r="K97" s="123"/>
      <c r="L97" s="117"/>
      <c r="M97" s="123"/>
      <c r="N97" s="130"/>
      <c r="P97" s="132"/>
    </row>
    <row r="98" spans="1:18" s="131" customFormat="1" ht="24" customHeight="1">
      <c r="A98" s="140"/>
      <c r="B98" s="84"/>
      <c r="C98" s="151"/>
      <c r="D98" s="152"/>
      <c r="E98" s="153"/>
      <c r="F98" s="126"/>
      <c r="G98" s="154" t="str">
        <f t="shared" si="5"/>
        <v/>
      </c>
      <c r="H98" s="152"/>
      <c r="I98" s="125"/>
      <c r="J98" s="126"/>
      <c r="K98" s="123"/>
      <c r="L98" s="117"/>
      <c r="M98" s="123"/>
      <c r="N98" s="130"/>
      <c r="P98" s="132"/>
    </row>
    <row r="99" spans="1:18" s="131" customFormat="1" ht="24" customHeight="1">
      <c r="A99" s="140"/>
      <c r="B99" s="84"/>
      <c r="C99" s="151"/>
      <c r="D99" s="152"/>
      <c r="E99" s="153"/>
      <c r="F99" s="126"/>
      <c r="G99" s="154" t="str">
        <f t="shared" si="5"/>
        <v/>
      </c>
      <c r="H99" s="152"/>
      <c r="I99" s="125"/>
      <c r="J99" s="126"/>
      <c r="K99" s="123"/>
      <c r="L99" s="117"/>
      <c r="M99" s="123"/>
      <c r="N99" s="130"/>
      <c r="P99" s="132"/>
    </row>
    <row r="100" spans="1:18" s="131" customFormat="1" ht="24" customHeight="1">
      <c r="A100" s="140"/>
      <c r="B100" s="84"/>
      <c r="C100" s="151"/>
      <c r="D100" s="152"/>
      <c r="E100" s="153"/>
      <c r="F100" s="126"/>
      <c r="G100" s="154" t="str">
        <f>IF(E100="","",INT(E100*F100))</f>
        <v/>
      </c>
      <c r="H100" s="152"/>
      <c r="I100" s="125"/>
      <c r="J100" s="126"/>
      <c r="K100" s="123"/>
      <c r="L100" s="117"/>
      <c r="M100" s="123"/>
      <c r="N100" s="130"/>
      <c r="P100" s="132">
        <v>0</v>
      </c>
    </row>
    <row r="101" spans="1:18" s="131" customFormat="1" ht="24" customHeight="1">
      <c r="A101" s="117"/>
      <c r="B101" s="117"/>
      <c r="C101" s="84"/>
      <c r="D101" s="117"/>
      <c r="E101" s="149"/>
      <c r="F101" s="126"/>
      <c r="G101" s="123">
        <f>+SUM(G80:G99)</f>
        <v>0</v>
      </c>
      <c r="H101" s="124"/>
      <c r="I101" s="125"/>
      <c r="J101" s="126"/>
      <c r="K101" s="123"/>
      <c r="L101" s="117"/>
      <c r="M101" s="123"/>
      <c r="N101" s="130"/>
      <c r="P101" s="132"/>
    </row>
    <row r="102" spans="1:18" s="131" customFormat="1" ht="24" customHeight="1">
      <c r="A102" s="140"/>
      <c r="B102" s="84"/>
      <c r="C102" s="151"/>
      <c r="D102" s="152"/>
      <c r="E102" s="153"/>
      <c r="F102" s="126"/>
      <c r="G102" s="154" t="str">
        <f>IF(E102="","",INT(E102*F102))</f>
        <v/>
      </c>
      <c r="H102" s="152"/>
      <c r="I102" s="125"/>
      <c r="J102" s="126"/>
      <c r="K102" s="123"/>
      <c r="L102" s="117"/>
      <c r="M102" s="123"/>
      <c r="N102" s="130"/>
      <c r="P102" s="132"/>
      <c r="Q102" s="150"/>
      <c r="R102" s="130"/>
    </row>
    <row r="103" spans="1:18" s="131" customFormat="1" ht="24" customHeight="1">
      <c r="A103" s="140"/>
      <c r="B103" s="84"/>
      <c r="C103" s="151"/>
      <c r="D103" s="152"/>
      <c r="E103" s="153"/>
      <c r="F103" s="126"/>
      <c r="G103" s="154" t="str">
        <f t="shared" ref="G103:G109" si="6">IF(E103="","",INT(E103*F103))</f>
        <v/>
      </c>
      <c r="H103" s="166"/>
      <c r="I103" s="125"/>
      <c r="J103" s="126"/>
      <c r="K103" s="123"/>
      <c r="L103" s="117"/>
      <c r="M103" s="123"/>
      <c r="N103" s="130"/>
      <c r="P103" s="132"/>
    </row>
    <row r="104" spans="1:18" s="131" customFormat="1" ht="24" customHeight="1">
      <c r="A104" s="140"/>
      <c r="B104" s="84"/>
      <c r="C104" s="151"/>
      <c r="D104" s="152"/>
      <c r="E104" s="153"/>
      <c r="F104" s="126"/>
      <c r="G104" s="154" t="str">
        <f t="shared" si="6"/>
        <v/>
      </c>
      <c r="H104" s="166"/>
      <c r="I104" s="125"/>
      <c r="J104" s="126"/>
      <c r="K104" s="123"/>
      <c r="L104" s="117"/>
      <c r="M104" s="123"/>
      <c r="N104" s="130"/>
      <c r="P104" s="132"/>
    </row>
    <row r="105" spans="1:18" s="131" customFormat="1" ht="24" customHeight="1">
      <c r="A105" s="140"/>
      <c r="B105" s="84"/>
      <c r="C105" s="151"/>
      <c r="D105" s="152"/>
      <c r="E105" s="153"/>
      <c r="F105" s="126"/>
      <c r="G105" s="154" t="str">
        <f t="shared" si="6"/>
        <v/>
      </c>
      <c r="H105" s="152"/>
      <c r="I105" s="125"/>
      <c r="J105" s="126"/>
      <c r="K105" s="123"/>
      <c r="L105" s="117"/>
      <c r="M105" s="123"/>
      <c r="N105" s="130"/>
      <c r="P105" s="132"/>
    </row>
    <row r="106" spans="1:18" s="131" customFormat="1" ht="24" customHeight="1">
      <c r="A106" s="140"/>
      <c r="B106" s="84"/>
      <c r="C106" s="151"/>
      <c r="D106" s="152"/>
      <c r="E106" s="153"/>
      <c r="F106" s="126"/>
      <c r="G106" s="154" t="str">
        <f t="shared" si="6"/>
        <v/>
      </c>
      <c r="H106" s="166"/>
      <c r="I106" s="125"/>
      <c r="J106" s="126"/>
      <c r="K106" s="123"/>
      <c r="L106" s="117"/>
      <c r="M106" s="123"/>
      <c r="N106" s="130"/>
      <c r="P106" s="132"/>
    </row>
    <row r="107" spans="1:18" s="131" customFormat="1" ht="24" customHeight="1">
      <c r="A107" s="140"/>
      <c r="B107" s="84"/>
      <c r="C107" s="151"/>
      <c r="D107" s="152"/>
      <c r="E107" s="153"/>
      <c r="F107" s="126"/>
      <c r="G107" s="154" t="str">
        <f t="shared" si="6"/>
        <v/>
      </c>
      <c r="H107" s="166"/>
      <c r="I107" s="125"/>
      <c r="J107" s="126"/>
      <c r="K107" s="123"/>
      <c r="L107" s="117"/>
      <c r="M107" s="123"/>
      <c r="N107" s="130"/>
      <c r="P107" s="132"/>
    </row>
    <row r="108" spans="1:18" s="131" customFormat="1" ht="24" customHeight="1">
      <c r="A108" s="140"/>
      <c r="B108" s="84"/>
      <c r="C108" s="151"/>
      <c r="D108" s="152"/>
      <c r="E108" s="153"/>
      <c r="F108" s="126"/>
      <c r="G108" s="154" t="str">
        <f t="shared" si="6"/>
        <v/>
      </c>
      <c r="H108" s="166"/>
      <c r="I108" s="125"/>
      <c r="J108" s="126"/>
      <c r="K108" s="123"/>
      <c r="L108" s="117"/>
      <c r="M108" s="123"/>
      <c r="N108" s="130"/>
      <c r="P108" s="132"/>
    </row>
    <row r="109" spans="1:18" s="131" customFormat="1" ht="24" customHeight="1">
      <c r="A109" s="140"/>
      <c r="B109" s="84"/>
      <c r="C109" s="151"/>
      <c r="D109" s="152"/>
      <c r="E109" s="153"/>
      <c r="F109" s="126"/>
      <c r="G109" s="154" t="str">
        <f t="shared" si="6"/>
        <v/>
      </c>
      <c r="H109" s="166"/>
      <c r="I109" s="125"/>
      <c r="J109" s="126"/>
      <c r="K109" s="123"/>
      <c r="L109" s="117"/>
      <c r="M109" s="123"/>
      <c r="N109" s="130"/>
      <c r="P109" s="132"/>
    </row>
    <row r="110" spans="1:18" s="131" customFormat="1" ht="24" customHeight="1">
      <c r="A110" s="140"/>
      <c r="B110" s="84"/>
      <c r="C110" s="151"/>
      <c r="D110" s="152"/>
      <c r="E110" s="153"/>
      <c r="F110" s="126"/>
      <c r="G110" s="154" t="str">
        <f>IF(E110="","",INT(E110*F110))</f>
        <v/>
      </c>
      <c r="H110" s="166"/>
      <c r="I110" s="125"/>
      <c r="J110" s="126"/>
      <c r="K110" s="123"/>
      <c r="L110" s="117"/>
      <c r="M110" s="123"/>
      <c r="N110" s="130"/>
      <c r="P110" s="132"/>
    </row>
    <row r="111" spans="1:18" s="131" customFormat="1" ht="24" customHeight="1">
      <c r="A111" s="140"/>
      <c r="B111" s="84"/>
      <c r="C111" s="151"/>
      <c r="D111" s="152"/>
      <c r="E111" s="153"/>
      <c r="F111" s="126"/>
      <c r="G111" s="154" t="str">
        <f t="shared" ref="G111:G145" si="7">IF(E111="","",INT(E111*F111))</f>
        <v/>
      </c>
      <c r="H111" s="166"/>
      <c r="I111" s="125"/>
      <c r="J111" s="126"/>
      <c r="K111" s="123"/>
      <c r="L111" s="117"/>
      <c r="M111" s="123"/>
      <c r="N111" s="130"/>
      <c r="P111" s="132"/>
    </row>
    <row r="112" spans="1:18" s="131" customFormat="1" ht="24" customHeight="1">
      <c r="A112" s="140"/>
      <c r="B112" s="84"/>
      <c r="C112" s="151"/>
      <c r="D112" s="152"/>
      <c r="E112" s="153"/>
      <c r="F112" s="126"/>
      <c r="G112" s="154" t="str">
        <f t="shared" si="7"/>
        <v/>
      </c>
      <c r="H112" s="166"/>
      <c r="I112" s="125"/>
      <c r="J112" s="126"/>
      <c r="K112" s="123"/>
      <c r="L112" s="117"/>
      <c r="M112" s="123"/>
      <c r="N112" s="130"/>
      <c r="P112" s="132"/>
    </row>
    <row r="113" spans="1:18" s="131" customFormat="1" ht="24" customHeight="1">
      <c r="A113" s="140"/>
      <c r="B113" s="84"/>
      <c r="C113" s="151"/>
      <c r="D113" s="152"/>
      <c r="E113" s="153"/>
      <c r="F113" s="126"/>
      <c r="G113" s="154" t="str">
        <f t="shared" si="7"/>
        <v/>
      </c>
      <c r="H113" s="166"/>
      <c r="I113" s="125"/>
      <c r="J113" s="126"/>
      <c r="K113" s="123"/>
      <c r="L113" s="117"/>
      <c r="M113" s="123"/>
      <c r="N113" s="130"/>
      <c r="P113" s="132"/>
    </row>
    <row r="114" spans="1:18" s="131" customFormat="1" ht="24" customHeight="1">
      <c r="A114" s="140"/>
      <c r="B114" s="84"/>
      <c r="C114" s="151"/>
      <c r="D114" s="152"/>
      <c r="E114" s="153"/>
      <c r="F114" s="126"/>
      <c r="G114" s="154" t="str">
        <f t="shared" si="7"/>
        <v/>
      </c>
      <c r="H114" s="166"/>
      <c r="I114" s="125"/>
      <c r="J114" s="126"/>
      <c r="K114" s="123"/>
      <c r="L114" s="117"/>
      <c r="M114" s="123"/>
      <c r="N114" s="130"/>
      <c r="P114" s="132"/>
    </row>
    <row r="115" spans="1:18" s="131" customFormat="1" ht="24" customHeight="1">
      <c r="A115" s="140"/>
      <c r="B115" s="84"/>
      <c r="C115" s="151"/>
      <c r="D115" s="152"/>
      <c r="E115" s="153"/>
      <c r="F115" s="126"/>
      <c r="G115" s="154" t="str">
        <f t="shared" si="7"/>
        <v/>
      </c>
      <c r="H115" s="166"/>
      <c r="I115" s="125"/>
      <c r="J115" s="126"/>
      <c r="K115" s="123"/>
      <c r="L115" s="117"/>
      <c r="M115" s="123"/>
      <c r="N115" s="130"/>
      <c r="P115" s="132"/>
    </row>
    <row r="116" spans="1:18" s="131" customFormat="1" ht="24" customHeight="1">
      <c r="A116" s="140"/>
      <c r="B116" s="84"/>
      <c r="C116" s="151"/>
      <c r="D116" s="152"/>
      <c r="E116" s="153"/>
      <c r="F116" s="126"/>
      <c r="G116" s="154" t="str">
        <f t="shared" si="7"/>
        <v/>
      </c>
      <c r="H116" s="166"/>
      <c r="I116" s="125"/>
      <c r="J116" s="126"/>
      <c r="K116" s="123"/>
      <c r="L116" s="117"/>
      <c r="M116" s="123"/>
      <c r="N116" s="130"/>
      <c r="P116" s="132"/>
    </row>
    <row r="117" spans="1:18" s="131" customFormat="1" ht="24" customHeight="1">
      <c r="A117" s="140"/>
      <c r="B117" s="84"/>
      <c r="C117" s="151"/>
      <c r="D117" s="152"/>
      <c r="E117" s="153"/>
      <c r="F117" s="126"/>
      <c r="G117" s="154" t="str">
        <f t="shared" si="7"/>
        <v/>
      </c>
      <c r="H117" s="152"/>
      <c r="I117" s="125"/>
      <c r="J117" s="126"/>
      <c r="K117" s="123"/>
      <c r="L117" s="117"/>
      <c r="M117" s="123"/>
      <c r="N117" s="130"/>
      <c r="P117" s="132"/>
    </row>
    <row r="118" spans="1:18" s="131" customFormat="1" ht="24" customHeight="1">
      <c r="A118" s="140"/>
      <c r="B118" s="84"/>
      <c r="C118" s="151"/>
      <c r="D118" s="152"/>
      <c r="E118" s="153"/>
      <c r="F118" s="126"/>
      <c r="G118" s="154" t="str">
        <f t="shared" si="7"/>
        <v/>
      </c>
      <c r="H118" s="152"/>
      <c r="I118" s="125"/>
      <c r="J118" s="126"/>
      <c r="K118" s="123"/>
      <c r="L118" s="117"/>
      <c r="M118" s="123"/>
      <c r="N118" s="130"/>
      <c r="P118" s="132"/>
    </row>
    <row r="119" spans="1:18" s="131" customFormat="1" ht="24" customHeight="1">
      <c r="A119" s="140"/>
      <c r="B119" s="84"/>
      <c r="C119" s="151"/>
      <c r="D119" s="152"/>
      <c r="E119" s="153"/>
      <c r="F119" s="126"/>
      <c r="G119" s="154" t="str">
        <f t="shared" si="7"/>
        <v/>
      </c>
      <c r="H119" s="152"/>
      <c r="I119" s="125"/>
      <c r="J119" s="126"/>
      <c r="K119" s="123"/>
      <c r="L119" s="117"/>
      <c r="M119" s="123"/>
      <c r="N119" s="130"/>
      <c r="P119" s="132"/>
    </row>
    <row r="120" spans="1:18" s="131" customFormat="1" ht="24" customHeight="1">
      <c r="A120" s="140"/>
      <c r="B120" s="84"/>
      <c r="C120" s="151"/>
      <c r="D120" s="152"/>
      <c r="E120" s="153"/>
      <c r="F120" s="126"/>
      <c r="G120" s="154" t="str">
        <f t="shared" si="7"/>
        <v/>
      </c>
      <c r="H120" s="152"/>
      <c r="I120" s="125"/>
      <c r="J120" s="126"/>
      <c r="K120" s="123"/>
      <c r="L120" s="117"/>
      <c r="M120" s="123"/>
      <c r="N120" s="130"/>
      <c r="P120" s="132">
        <v>0</v>
      </c>
    </row>
    <row r="121" spans="1:18" s="131" customFormat="1" ht="24" customHeight="1">
      <c r="A121" s="140"/>
      <c r="B121" s="84"/>
      <c r="C121" s="151"/>
      <c r="D121" s="152"/>
      <c r="E121" s="153"/>
      <c r="F121" s="126"/>
      <c r="G121" s="154" t="str">
        <f t="shared" si="7"/>
        <v/>
      </c>
      <c r="H121" s="152"/>
      <c r="I121" s="125"/>
      <c r="J121" s="126"/>
      <c r="K121" s="123"/>
      <c r="L121" s="117"/>
      <c r="M121" s="123"/>
      <c r="N121" s="130"/>
      <c r="P121" s="132"/>
    </row>
    <row r="122" spans="1:18" s="131" customFormat="1" ht="24" customHeight="1">
      <c r="A122" s="140"/>
      <c r="B122" s="84"/>
      <c r="C122" s="151"/>
      <c r="D122" s="152"/>
      <c r="E122" s="153"/>
      <c r="F122" s="126"/>
      <c r="G122" s="154" t="str">
        <f t="shared" si="7"/>
        <v/>
      </c>
      <c r="H122" s="152"/>
      <c r="I122" s="125"/>
      <c r="J122" s="126"/>
      <c r="K122" s="123"/>
      <c r="L122" s="117"/>
      <c r="M122" s="123"/>
      <c r="N122" s="130"/>
      <c r="P122" s="132"/>
      <c r="Q122" s="150"/>
      <c r="R122" s="130"/>
    </row>
    <row r="123" spans="1:18" s="155" customFormat="1" ht="24" customHeight="1">
      <c r="A123" s="140"/>
      <c r="B123" s="84"/>
      <c r="C123" s="151"/>
      <c r="D123" s="152"/>
      <c r="E123" s="153"/>
      <c r="F123" s="126"/>
      <c r="G123" s="154" t="str">
        <f t="shared" si="7"/>
        <v/>
      </c>
      <c r="H123" s="152"/>
      <c r="I123" s="125"/>
      <c r="J123" s="126"/>
      <c r="K123" s="123"/>
      <c r="L123" s="117"/>
      <c r="M123" s="123"/>
      <c r="O123" s="84"/>
      <c r="P123" s="84"/>
      <c r="Q123" s="84"/>
    </row>
    <row r="124" spans="1:18" s="155" customFormat="1" ht="24" customHeight="1">
      <c r="A124" s="140"/>
      <c r="B124" s="84"/>
      <c r="C124" s="151"/>
      <c r="D124" s="152"/>
      <c r="E124" s="153"/>
      <c r="F124" s="126"/>
      <c r="G124" s="154" t="str">
        <f t="shared" si="7"/>
        <v/>
      </c>
      <c r="H124" s="152"/>
      <c r="I124" s="125"/>
      <c r="J124" s="126"/>
      <c r="K124" s="123"/>
      <c r="L124" s="117"/>
      <c r="M124" s="123"/>
      <c r="O124" s="84"/>
      <c r="P124" s="84"/>
      <c r="Q124" s="84"/>
    </row>
    <row r="125" spans="1:18" s="155" customFormat="1" ht="24" customHeight="1">
      <c r="A125" s="140"/>
      <c r="B125" s="84"/>
      <c r="C125" s="151"/>
      <c r="D125" s="152"/>
      <c r="E125" s="153"/>
      <c r="F125" s="126"/>
      <c r="G125" s="154" t="str">
        <f t="shared" si="7"/>
        <v/>
      </c>
      <c r="H125" s="166"/>
      <c r="I125" s="125"/>
      <c r="J125" s="126"/>
      <c r="K125" s="123"/>
      <c r="L125" s="117"/>
      <c r="M125" s="123"/>
      <c r="O125" s="84"/>
      <c r="P125" s="84"/>
      <c r="Q125" s="84"/>
    </row>
    <row r="126" spans="1:18" s="155" customFormat="1" ht="24" customHeight="1">
      <c r="A126" s="140"/>
      <c r="B126" s="84"/>
      <c r="C126" s="151"/>
      <c r="D126" s="152"/>
      <c r="E126" s="153"/>
      <c r="F126" s="126"/>
      <c r="G126" s="154" t="str">
        <f t="shared" si="7"/>
        <v/>
      </c>
      <c r="H126" s="166"/>
      <c r="I126" s="125"/>
      <c r="J126" s="126"/>
      <c r="K126" s="123"/>
      <c r="L126" s="117"/>
      <c r="M126" s="123"/>
      <c r="O126" s="84"/>
      <c r="P126" s="84"/>
      <c r="Q126" s="84"/>
    </row>
    <row r="127" spans="1:18" s="155" customFormat="1" ht="24" customHeight="1">
      <c r="A127" s="140"/>
      <c r="B127" s="84"/>
      <c r="C127" s="151"/>
      <c r="D127" s="152"/>
      <c r="E127" s="153"/>
      <c r="F127" s="126"/>
      <c r="G127" s="154" t="str">
        <f t="shared" si="7"/>
        <v/>
      </c>
      <c r="H127" s="166"/>
      <c r="I127" s="125"/>
      <c r="J127" s="126"/>
      <c r="K127" s="123"/>
      <c r="L127" s="117"/>
      <c r="M127" s="123"/>
      <c r="O127" s="84"/>
      <c r="P127" s="84"/>
      <c r="Q127" s="84"/>
    </row>
    <row r="128" spans="1:18" s="155" customFormat="1" ht="24" customHeight="1">
      <c r="A128" s="140"/>
      <c r="B128" s="84"/>
      <c r="C128" s="151"/>
      <c r="D128" s="152"/>
      <c r="E128" s="153"/>
      <c r="F128" s="126"/>
      <c r="G128" s="154" t="str">
        <f t="shared" si="7"/>
        <v/>
      </c>
      <c r="H128" s="166"/>
      <c r="I128" s="125"/>
      <c r="J128" s="126"/>
      <c r="K128" s="123"/>
      <c r="L128" s="117"/>
      <c r="M128" s="123"/>
      <c r="O128" s="84"/>
      <c r="P128" s="84"/>
      <c r="Q128" s="84"/>
    </row>
    <row r="129" spans="1:17" s="155" customFormat="1" ht="24" customHeight="1">
      <c r="A129" s="140"/>
      <c r="B129" s="84"/>
      <c r="C129" s="151"/>
      <c r="D129" s="152"/>
      <c r="E129" s="153"/>
      <c r="F129" s="126"/>
      <c r="G129" s="154" t="str">
        <f t="shared" si="7"/>
        <v/>
      </c>
      <c r="H129" s="166"/>
      <c r="I129" s="125"/>
      <c r="J129" s="126"/>
      <c r="K129" s="123"/>
      <c r="L129" s="117"/>
      <c r="M129" s="123"/>
      <c r="O129" s="84"/>
      <c r="P129" s="84"/>
      <c r="Q129" s="84"/>
    </row>
    <row r="130" spans="1:17" s="155" customFormat="1" ht="24" customHeight="1">
      <c r="A130" s="140"/>
      <c r="B130" s="84"/>
      <c r="C130" s="151"/>
      <c r="D130" s="152"/>
      <c r="E130" s="153"/>
      <c r="F130" s="126"/>
      <c r="G130" s="154" t="str">
        <f t="shared" si="7"/>
        <v/>
      </c>
      <c r="H130" s="166"/>
      <c r="I130" s="125"/>
      <c r="J130" s="126"/>
      <c r="K130" s="123"/>
      <c r="L130" s="117"/>
      <c r="M130" s="123"/>
      <c r="O130" s="84"/>
      <c r="P130" s="84"/>
      <c r="Q130" s="84"/>
    </row>
    <row r="131" spans="1:17" s="155" customFormat="1" ht="24" customHeight="1">
      <c r="A131" s="140"/>
      <c r="B131" s="84"/>
      <c r="C131" s="151"/>
      <c r="D131" s="152"/>
      <c r="E131" s="153"/>
      <c r="F131" s="126"/>
      <c r="G131" s="154" t="str">
        <f t="shared" si="7"/>
        <v/>
      </c>
      <c r="H131" s="166"/>
      <c r="I131" s="125"/>
      <c r="J131" s="126"/>
      <c r="K131" s="123"/>
      <c r="L131" s="117"/>
      <c r="M131" s="123"/>
      <c r="O131" s="84"/>
      <c r="P131" s="84"/>
      <c r="Q131" s="84"/>
    </row>
    <row r="132" spans="1:17" s="155" customFormat="1" ht="24" customHeight="1">
      <c r="A132" s="140"/>
      <c r="B132" s="84"/>
      <c r="C132" s="151"/>
      <c r="D132" s="152"/>
      <c r="E132" s="153"/>
      <c r="F132" s="126"/>
      <c r="G132" s="154" t="str">
        <f t="shared" si="7"/>
        <v/>
      </c>
      <c r="H132" s="166"/>
      <c r="I132" s="125"/>
      <c r="J132" s="126"/>
      <c r="K132" s="123"/>
      <c r="L132" s="117"/>
      <c r="M132" s="123"/>
      <c r="O132" s="84"/>
      <c r="P132" s="84"/>
      <c r="Q132" s="84"/>
    </row>
    <row r="133" spans="1:17" s="155" customFormat="1" ht="24" customHeight="1">
      <c r="A133" s="140"/>
      <c r="B133" s="84"/>
      <c r="C133" s="151"/>
      <c r="D133" s="152"/>
      <c r="E133" s="153"/>
      <c r="F133" s="126"/>
      <c r="G133" s="154" t="str">
        <f t="shared" si="7"/>
        <v/>
      </c>
      <c r="H133" s="152"/>
      <c r="I133" s="125"/>
      <c r="J133" s="126"/>
      <c r="K133" s="123"/>
      <c r="L133" s="117"/>
      <c r="M133" s="123"/>
      <c r="O133" s="151"/>
      <c r="P133" s="152"/>
      <c r="Q133" s="153"/>
    </row>
    <row r="134" spans="1:17" s="155" customFormat="1" ht="24" customHeight="1">
      <c r="A134" s="140"/>
      <c r="B134" s="84"/>
      <c r="C134" s="151"/>
      <c r="D134" s="152"/>
      <c r="E134" s="153"/>
      <c r="F134" s="126"/>
      <c r="G134" s="154" t="str">
        <f t="shared" si="7"/>
        <v/>
      </c>
      <c r="H134" s="166"/>
      <c r="I134" s="125"/>
      <c r="J134" s="126"/>
      <c r="K134" s="123"/>
      <c r="L134" s="117"/>
      <c r="M134" s="123"/>
      <c r="O134" s="151"/>
      <c r="P134" s="152"/>
      <c r="Q134" s="153"/>
    </row>
    <row r="135" spans="1:17" s="155" customFormat="1" ht="24" customHeight="1">
      <c r="A135" s="140"/>
      <c r="B135" s="84"/>
      <c r="C135" s="151"/>
      <c r="D135" s="152"/>
      <c r="E135" s="153"/>
      <c r="F135" s="126"/>
      <c r="G135" s="154" t="str">
        <f t="shared" si="7"/>
        <v/>
      </c>
      <c r="H135" s="166"/>
      <c r="I135" s="125"/>
      <c r="J135" s="126"/>
      <c r="K135" s="123"/>
      <c r="L135" s="117"/>
      <c r="M135" s="123"/>
      <c r="O135" s="151"/>
      <c r="P135" s="152"/>
      <c r="Q135" s="153"/>
    </row>
    <row r="136" spans="1:17" s="155" customFormat="1" ht="24" customHeight="1">
      <c r="A136" s="140"/>
      <c r="B136" s="84"/>
      <c r="C136" s="151"/>
      <c r="D136" s="152"/>
      <c r="E136" s="153"/>
      <c r="F136" s="126"/>
      <c r="G136" s="154" t="str">
        <f t="shared" si="7"/>
        <v/>
      </c>
      <c r="H136" s="166"/>
      <c r="I136" s="125"/>
      <c r="J136" s="126"/>
      <c r="K136" s="123"/>
      <c r="L136" s="117"/>
      <c r="M136" s="123"/>
      <c r="O136" s="151"/>
      <c r="P136" s="152"/>
      <c r="Q136" s="153"/>
    </row>
    <row r="137" spans="1:17" s="155" customFormat="1" ht="24" customHeight="1">
      <c r="A137" s="140"/>
      <c r="B137" s="84"/>
      <c r="C137" s="151"/>
      <c r="D137" s="152"/>
      <c r="E137" s="153"/>
      <c r="F137" s="126"/>
      <c r="G137" s="154" t="str">
        <f t="shared" si="7"/>
        <v/>
      </c>
      <c r="H137" s="166"/>
      <c r="I137" s="125"/>
      <c r="J137" s="126"/>
      <c r="K137" s="123"/>
      <c r="L137" s="117"/>
      <c r="M137" s="123"/>
      <c r="O137" s="84"/>
      <c r="P137" s="84"/>
      <c r="Q137" s="84"/>
    </row>
    <row r="138" spans="1:17" s="155" customFormat="1" ht="24" customHeight="1">
      <c r="A138" s="140"/>
      <c r="B138" s="84"/>
      <c r="C138" s="151"/>
      <c r="D138" s="152"/>
      <c r="E138" s="153"/>
      <c r="F138" s="126"/>
      <c r="G138" s="154" t="str">
        <f t="shared" si="7"/>
        <v/>
      </c>
      <c r="H138" s="166"/>
      <c r="I138" s="125"/>
      <c r="J138" s="126"/>
      <c r="K138" s="123"/>
      <c r="L138" s="117"/>
      <c r="M138" s="123"/>
      <c r="O138" s="84"/>
      <c r="P138" s="84"/>
      <c r="Q138" s="84"/>
    </row>
    <row r="139" spans="1:17" s="155" customFormat="1" ht="24" customHeight="1">
      <c r="A139" s="140"/>
      <c r="B139" s="84"/>
      <c r="C139" s="151"/>
      <c r="D139" s="152"/>
      <c r="E139" s="153"/>
      <c r="F139" s="126"/>
      <c r="G139" s="154" t="str">
        <f t="shared" si="7"/>
        <v/>
      </c>
      <c r="H139" s="166"/>
      <c r="I139" s="125"/>
      <c r="J139" s="126"/>
      <c r="K139" s="123"/>
      <c r="L139" s="117"/>
      <c r="M139" s="123"/>
      <c r="O139" s="84"/>
      <c r="P139" s="84"/>
      <c r="Q139" s="84"/>
    </row>
    <row r="140" spans="1:17" s="155" customFormat="1" ht="24" customHeight="1">
      <c r="A140" s="140"/>
      <c r="B140" s="84"/>
      <c r="C140" s="151"/>
      <c r="D140" s="152"/>
      <c r="E140" s="153"/>
      <c r="F140" s="126"/>
      <c r="G140" s="154" t="str">
        <f t="shared" si="7"/>
        <v/>
      </c>
      <c r="H140" s="152"/>
      <c r="I140" s="125"/>
      <c r="J140" s="126"/>
      <c r="K140" s="123"/>
      <c r="L140" s="117"/>
      <c r="M140" s="123"/>
      <c r="O140" s="84"/>
      <c r="P140" s="84"/>
      <c r="Q140" s="84"/>
    </row>
    <row r="141" spans="1:17" s="155" customFormat="1" ht="24" customHeight="1">
      <c r="A141" s="140"/>
      <c r="B141" s="84"/>
      <c r="C141" s="151"/>
      <c r="D141" s="152"/>
      <c r="E141" s="153"/>
      <c r="F141" s="126"/>
      <c r="G141" s="154" t="str">
        <f t="shared" si="7"/>
        <v/>
      </c>
      <c r="H141" s="166"/>
      <c r="I141" s="125"/>
      <c r="J141" s="126"/>
      <c r="K141" s="123"/>
      <c r="L141" s="117"/>
      <c r="M141" s="123"/>
      <c r="O141" s="84"/>
      <c r="P141" s="84"/>
      <c r="Q141" s="84"/>
    </row>
    <row r="142" spans="1:17" s="155" customFormat="1" ht="24" customHeight="1">
      <c r="A142" s="140"/>
      <c r="B142" s="84"/>
      <c r="C142" s="151"/>
      <c r="D142" s="152"/>
      <c r="E142" s="153"/>
      <c r="F142" s="126"/>
      <c r="G142" s="154" t="str">
        <f t="shared" si="7"/>
        <v/>
      </c>
      <c r="H142" s="166"/>
      <c r="I142" s="125"/>
      <c r="J142" s="126"/>
      <c r="K142" s="123"/>
      <c r="L142" s="117"/>
      <c r="M142" s="123"/>
      <c r="O142" s="84"/>
      <c r="P142" s="84"/>
      <c r="Q142" s="84"/>
    </row>
    <row r="143" spans="1:17" s="155" customFormat="1" ht="24" customHeight="1">
      <c r="A143" s="140"/>
      <c r="B143" s="84"/>
      <c r="C143" s="151"/>
      <c r="D143" s="152"/>
      <c r="E143" s="153"/>
      <c r="F143" s="126"/>
      <c r="G143" s="154" t="str">
        <f t="shared" si="7"/>
        <v/>
      </c>
      <c r="H143" s="166"/>
      <c r="I143" s="125"/>
      <c r="J143" s="126"/>
      <c r="K143" s="123"/>
      <c r="L143" s="117"/>
      <c r="M143" s="123"/>
      <c r="O143" s="84"/>
      <c r="P143" s="84"/>
      <c r="Q143" s="84"/>
    </row>
    <row r="144" spans="1:17" s="155" customFormat="1" ht="24" customHeight="1">
      <c r="A144" s="140"/>
      <c r="B144" s="84"/>
      <c r="C144" s="151"/>
      <c r="D144" s="152"/>
      <c r="E144" s="153"/>
      <c r="F144" s="126"/>
      <c r="G144" s="154" t="str">
        <f t="shared" si="7"/>
        <v/>
      </c>
      <c r="H144" s="166"/>
      <c r="I144" s="125"/>
      <c r="J144" s="126"/>
      <c r="K144" s="123"/>
      <c r="L144" s="117"/>
      <c r="M144" s="123"/>
      <c r="O144" s="84"/>
      <c r="P144" s="84"/>
      <c r="Q144" s="84"/>
    </row>
    <row r="145" spans="1:17" s="155" customFormat="1" ht="24" customHeight="1">
      <c r="A145" s="140"/>
      <c r="B145" s="84"/>
      <c r="C145" s="151"/>
      <c r="D145" s="152"/>
      <c r="E145" s="153"/>
      <c r="F145" s="126"/>
      <c r="G145" s="154" t="str">
        <f t="shared" si="7"/>
        <v/>
      </c>
      <c r="H145" s="166"/>
      <c r="I145" s="125"/>
      <c r="J145" s="126"/>
      <c r="K145" s="123"/>
      <c r="L145" s="117"/>
      <c r="M145" s="123"/>
      <c r="O145" s="84"/>
      <c r="P145" s="84"/>
      <c r="Q145" s="84"/>
    </row>
    <row r="146" spans="1:17" s="155" customFormat="1" ht="24" customHeight="1">
      <c r="A146" s="140"/>
      <c r="B146" s="117"/>
      <c r="C146" s="151"/>
      <c r="D146" s="152"/>
      <c r="E146" s="153"/>
      <c r="F146" s="126"/>
      <c r="G146" s="154">
        <f>+SUM(G103:G144)</f>
        <v>0</v>
      </c>
      <c r="H146" s="166"/>
      <c r="I146" s="125"/>
      <c r="J146" s="126"/>
      <c r="K146" s="123"/>
      <c r="L146" s="117"/>
      <c r="M146" s="123"/>
      <c r="O146" s="84"/>
      <c r="P146" s="84"/>
      <c r="Q146" s="84"/>
    </row>
    <row r="147" spans="1:17" s="155" customFormat="1" ht="24" customHeight="1">
      <c r="A147" s="140"/>
      <c r="B147" s="84"/>
      <c r="C147" s="151"/>
      <c r="D147" s="152"/>
      <c r="E147" s="153"/>
      <c r="F147" s="126"/>
      <c r="G147" s="154" t="str">
        <f t="shared" ref="G147" si="8">IF(E147="","",INT(E147*F147))</f>
        <v/>
      </c>
      <c r="H147" s="152"/>
      <c r="I147" s="125"/>
      <c r="J147" s="126"/>
      <c r="K147" s="123"/>
      <c r="L147" s="117"/>
      <c r="M147" s="123"/>
      <c r="O147" s="84"/>
      <c r="P147" s="84"/>
      <c r="Q147" s="84"/>
    </row>
    <row r="148" spans="1:17" ht="24" customHeight="1">
      <c r="A148" s="140"/>
      <c r="B148" s="84"/>
      <c r="C148" s="151"/>
      <c r="D148" s="152"/>
      <c r="E148" s="153"/>
      <c r="F148" s="126"/>
      <c r="G148" s="154" t="str">
        <f>IF(E148="","",INT(E148*F148))</f>
        <v/>
      </c>
      <c r="H148" s="152"/>
      <c r="I148" s="125"/>
      <c r="J148" s="126"/>
      <c r="K148" s="123"/>
      <c r="L148" s="117"/>
      <c r="M148" s="123"/>
      <c r="N148" s="107"/>
    </row>
    <row r="149" spans="1:17" s="131" customFormat="1" ht="24" customHeight="1">
      <c r="A149" s="140"/>
      <c r="B149" s="84"/>
      <c r="C149" s="151"/>
      <c r="D149" s="152"/>
      <c r="E149" s="153"/>
      <c r="F149" s="126"/>
      <c r="G149" s="154" t="str">
        <f>IF(E149="","",INT(E149*F149))</f>
        <v/>
      </c>
      <c r="H149" s="152"/>
      <c r="I149" s="125"/>
      <c r="J149" s="126"/>
      <c r="K149" s="123"/>
      <c r="L149" s="117"/>
      <c r="M149" s="123"/>
      <c r="N149" s="130"/>
      <c r="P149" s="132"/>
    </row>
    <row r="150" spans="1:17" s="131" customFormat="1" ht="24" customHeight="1">
      <c r="A150" s="140"/>
      <c r="B150" s="84"/>
      <c r="C150" s="151"/>
      <c r="D150" s="152"/>
      <c r="E150" s="153"/>
      <c r="F150" s="126"/>
      <c r="G150" s="154" t="str">
        <f>IF(E150="","",INT(E150*F150))</f>
        <v/>
      </c>
      <c r="H150" s="152"/>
      <c r="I150" s="125"/>
      <c r="J150" s="126"/>
      <c r="K150" s="123"/>
      <c r="L150" s="117"/>
      <c r="M150" s="123"/>
      <c r="N150" s="130"/>
      <c r="P150" s="132"/>
    </row>
    <row r="151" spans="1:17" s="131" customFormat="1" ht="24" customHeight="1">
      <c r="A151" s="140"/>
      <c r="B151" s="84"/>
      <c r="C151" s="151"/>
      <c r="D151" s="152"/>
      <c r="E151" s="153"/>
      <c r="F151" s="126"/>
      <c r="G151" s="154" t="str">
        <f>IF(E151="","",INT(E151*F151))</f>
        <v/>
      </c>
      <c r="H151" s="152"/>
      <c r="I151" s="125"/>
      <c r="J151" s="126"/>
      <c r="K151" s="123"/>
      <c r="L151" s="117"/>
      <c r="M151" s="123"/>
      <c r="N151" s="130"/>
      <c r="P151" s="132"/>
    </row>
    <row r="152" spans="1:17" s="131" customFormat="1" ht="24" customHeight="1">
      <c r="A152" s="140"/>
      <c r="B152" s="84"/>
      <c r="C152" s="151"/>
      <c r="D152" s="152"/>
      <c r="E152" s="153"/>
      <c r="F152" s="126"/>
      <c r="G152" s="154" t="str">
        <f>IF(E152="","",INT(E152*F152))</f>
        <v/>
      </c>
      <c r="H152" s="152"/>
      <c r="I152" s="125"/>
      <c r="J152" s="126"/>
      <c r="K152" s="123"/>
      <c r="L152" s="117"/>
      <c r="M152" s="123"/>
      <c r="N152" s="130"/>
      <c r="P152" s="132"/>
    </row>
    <row r="153" spans="1:17" s="131" customFormat="1" ht="24" customHeight="1">
      <c r="A153" s="140"/>
      <c r="B153" s="84"/>
      <c r="C153" s="151"/>
      <c r="D153" s="152"/>
      <c r="E153" s="153"/>
      <c r="F153" s="126"/>
      <c r="G153" s="154" t="str">
        <f t="shared" ref="G153:G155" si="9">IF(E153="","",INT(E153*F153))</f>
        <v/>
      </c>
      <c r="H153" s="152"/>
      <c r="I153" s="125"/>
      <c r="J153" s="126"/>
      <c r="K153" s="123"/>
      <c r="L153" s="117"/>
      <c r="M153" s="123"/>
      <c r="N153" s="130"/>
      <c r="P153" s="132"/>
    </row>
    <row r="154" spans="1:17" s="131" customFormat="1" ht="24" customHeight="1">
      <c r="A154" s="140"/>
      <c r="B154" s="84"/>
      <c r="C154" s="151"/>
      <c r="D154" s="152"/>
      <c r="E154" s="153"/>
      <c r="F154" s="126"/>
      <c r="G154" s="154" t="str">
        <f t="shared" si="9"/>
        <v/>
      </c>
      <c r="H154" s="152"/>
      <c r="I154" s="125"/>
      <c r="J154" s="126"/>
      <c r="K154" s="123"/>
      <c r="L154" s="117"/>
      <c r="M154" s="123"/>
      <c r="N154" s="130"/>
      <c r="P154" s="132"/>
    </row>
    <row r="155" spans="1:17" s="131" customFormat="1" ht="24" customHeight="1">
      <c r="A155" s="140"/>
      <c r="B155" s="84"/>
      <c r="C155" s="151"/>
      <c r="D155" s="152"/>
      <c r="E155" s="153"/>
      <c r="F155" s="126"/>
      <c r="G155" s="154" t="str">
        <f t="shared" si="9"/>
        <v/>
      </c>
      <c r="H155" s="152"/>
      <c r="I155" s="125"/>
      <c r="J155" s="126"/>
      <c r="K155" s="123"/>
      <c r="L155" s="117"/>
      <c r="M155" s="123"/>
      <c r="N155" s="130"/>
      <c r="P155" s="132"/>
    </row>
    <row r="156" spans="1:17" s="131" customFormat="1" ht="24" customHeight="1">
      <c r="A156" s="140"/>
      <c r="B156" s="84"/>
      <c r="C156" s="151"/>
      <c r="D156" s="152"/>
      <c r="E156" s="153"/>
      <c r="F156" s="126"/>
      <c r="G156" s="154" t="str">
        <f>IF(E156="","",INT(E156*F156))</f>
        <v/>
      </c>
      <c r="H156" s="152"/>
      <c r="I156" s="125"/>
      <c r="J156" s="126"/>
      <c r="K156" s="123"/>
      <c r="L156" s="117"/>
      <c r="M156" s="123"/>
      <c r="N156" s="130"/>
      <c r="P156" s="132"/>
    </row>
    <row r="157" spans="1:17" s="131" customFormat="1" ht="24" customHeight="1">
      <c r="A157" s="140"/>
      <c r="B157" s="84"/>
      <c r="C157" s="151"/>
      <c r="D157" s="152"/>
      <c r="E157" s="153"/>
      <c r="F157" s="126"/>
      <c r="G157" s="154" t="str">
        <f>IF(E157="","",INT(E157*F157))</f>
        <v/>
      </c>
      <c r="H157" s="152"/>
      <c r="I157" s="125"/>
      <c r="J157" s="126"/>
      <c r="K157" s="123"/>
      <c r="L157" s="117"/>
      <c r="M157" s="123"/>
      <c r="N157" s="130"/>
      <c r="P157" s="132"/>
    </row>
    <row r="158" spans="1:17" s="131" customFormat="1" ht="24" customHeight="1">
      <c r="A158" s="140"/>
      <c r="B158" s="84"/>
      <c r="C158" s="151"/>
      <c r="D158" s="152"/>
      <c r="E158" s="153"/>
      <c r="F158" s="126"/>
      <c r="G158" s="154" t="str">
        <f>IF(E158="","",INT(E158*F158))</f>
        <v/>
      </c>
      <c r="H158" s="152"/>
      <c r="I158" s="125"/>
      <c r="J158" s="126"/>
      <c r="K158" s="123"/>
      <c r="L158" s="117"/>
      <c r="M158" s="123"/>
      <c r="N158" s="130"/>
      <c r="P158" s="132"/>
    </row>
    <row r="159" spans="1:17" s="131" customFormat="1" ht="24" customHeight="1">
      <c r="A159" s="140"/>
      <c r="B159" s="84"/>
      <c r="C159" s="151"/>
      <c r="D159" s="152"/>
      <c r="E159" s="153"/>
      <c r="F159" s="126"/>
      <c r="G159" s="154" t="str">
        <f>IF(E159="","",INT(E159*F159))</f>
        <v/>
      </c>
      <c r="H159" s="152"/>
      <c r="I159" s="125"/>
      <c r="J159" s="126"/>
      <c r="K159" s="123"/>
      <c r="L159" s="117"/>
      <c r="M159" s="123"/>
      <c r="N159" s="130"/>
      <c r="P159" s="132"/>
    </row>
    <row r="160" spans="1:17" s="131" customFormat="1" ht="24" customHeight="1">
      <c r="A160" s="140"/>
      <c r="B160" s="84"/>
      <c r="C160" s="151"/>
      <c r="D160" s="152"/>
      <c r="E160" s="153"/>
      <c r="F160" s="126"/>
      <c r="G160" s="154" t="str">
        <f>IF(E160="","",INT(E160*F160))</f>
        <v/>
      </c>
      <c r="H160" s="152"/>
      <c r="I160" s="125"/>
      <c r="J160" s="126"/>
      <c r="K160" s="123"/>
      <c r="L160" s="117"/>
      <c r="M160" s="123"/>
      <c r="N160" s="130"/>
      <c r="P160" s="132"/>
    </row>
    <row r="161" spans="1:18" s="131" customFormat="1" ht="24" customHeight="1">
      <c r="A161" s="140"/>
      <c r="B161" s="84"/>
      <c r="C161" s="151"/>
      <c r="D161" s="152"/>
      <c r="E161" s="153"/>
      <c r="F161" s="126"/>
      <c r="G161" s="154" t="str">
        <f t="shared" ref="G161:G169" si="10">IF(E161="","",INT(E161*F161))</f>
        <v/>
      </c>
      <c r="H161" s="152"/>
      <c r="I161" s="125"/>
      <c r="J161" s="126"/>
      <c r="K161" s="123"/>
      <c r="L161" s="117"/>
      <c r="M161" s="123"/>
      <c r="N161" s="130"/>
      <c r="P161" s="132"/>
    </row>
    <row r="162" spans="1:18" s="131" customFormat="1" ht="24" customHeight="1">
      <c r="A162" s="140"/>
      <c r="B162" s="84"/>
      <c r="C162" s="151"/>
      <c r="D162" s="152"/>
      <c r="E162" s="153"/>
      <c r="F162" s="126"/>
      <c r="G162" s="154" t="str">
        <f t="shared" si="10"/>
        <v/>
      </c>
      <c r="H162" s="152"/>
      <c r="I162" s="125"/>
      <c r="J162" s="126"/>
      <c r="K162" s="123"/>
      <c r="L162" s="117"/>
      <c r="M162" s="123"/>
      <c r="N162" s="130"/>
      <c r="P162" s="132"/>
    </row>
    <row r="163" spans="1:18" s="131" customFormat="1" ht="24" customHeight="1">
      <c r="A163" s="140"/>
      <c r="B163" s="84"/>
      <c r="C163" s="151"/>
      <c r="D163" s="152"/>
      <c r="E163" s="153"/>
      <c r="F163" s="126"/>
      <c r="G163" s="154" t="str">
        <f t="shared" si="10"/>
        <v/>
      </c>
      <c r="H163" s="152"/>
      <c r="I163" s="125"/>
      <c r="J163" s="126"/>
      <c r="K163" s="123"/>
      <c r="L163" s="117"/>
      <c r="M163" s="123"/>
      <c r="N163" s="130"/>
      <c r="P163" s="132"/>
    </row>
    <row r="164" spans="1:18" s="131" customFormat="1" ht="24" customHeight="1">
      <c r="A164" s="140"/>
      <c r="B164" s="84"/>
      <c r="C164" s="151"/>
      <c r="D164" s="152"/>
      <c r="E164" s="153"/>
      <c r="F164" s="126"/>
      <c r="G164" s="154" t="str">
        <f t="shared" si="10"/>
        <v/>
      </c>
      <c r="H164" s="152"/>
      <c r="I164" s="125"/>
      <c r="J164" s="126"/>
      <c r="K164" s="123"/>
      <c r="L164" s="117"/>
      <c r="M164" s="123"/>
      <c r="N164" s="130"/>
      <c r="P164" s="132"/>
    </row>
    <row r="165" spans="1:18" s="131" customFormat="1" ht="24" customHeight="1">
      <c r="A165" s="140"/>
      <c r="B165" s="84"/>
      <c r="C165" s="151"/>
      <c r="D165" s="152"/>
      <c r="E165" s="153"/>
      <c r="F165" s="126"/>
      <c r="G165" s="154" t="str">
        <f t="shared" si="10"/>
        <v/>
      </c>
      <c r="H165" s="152"/>
      <c r="I165" s="125"/>
      <c r="J165" s="126"/>
      <c r="K165" s="123"/>
      <c r="L165" s="117"/>
      <c r="M165" s="123"/>
      <c r="N165" s="130"/>
      <c r="P165" s="132"/>
    </row>
    <row r="166" spans="1:18" s="131" customFormat="1" ht="24" customHeight="1">
      <c r="A166" s="140"/>
      <c r="B166" s="84"/>
      <c r="C166" s="151"/>
      <c r="D166" s="152"/>
      <c r="E166" s="153"/>
      <c r="F166" s="126"/>
      <c r="G166" s="154" t="str">
        <f t="shared" si="10"/>
        <v/>
      </c>
      <c r="H166" s="152"/>
      <c r="I166" s="125"/>
      <c r="J166" s="126"/>
      <c r="K166" s="123"/>
      <c r="L166" s="117"/>
      <c r="M166" s="123"/>
      <c r="N166" s="130"/>
      <c r="P166" s="132"/>
    </row>
    <row r="167" spans="1:18" s="131" customFormat="1" ht="24" customHeight="1">
      <c r="A167" s="140"/>
      <c r="B167" s="84"/>
      <c r="C167" s="151"/>
      <c r="D167" s="152"/>
      <c r="E167" s="153"/>
      <c r="F167" s="126"/>
      <c r="G167" s="154" t="str">
        <f t="shared" si="10"/>
        <v/>
      </c>
      <c r="H167" s="152"/>
      <c r="I167" s="125"/>
      <c r="J167" s="126"/>
      <c r="K167" s="123"/>
      <c r="L167" s="117"/>
      <c r="M167" s="123"/>
      <c r="N167" s="130"/>
      <c r="P167" s="132"/>
    </row>
    <row r="168" spans="1:18" s="131" customFormat="1" ht="24" customHeight="1">
      <c r="A168" s="140"/>
      <c r="B168" s="84"/>
      <c r="C168" s="151"/>
      <c r="D168" s="152"/>
      <c r="E168" s="153"/>
      <c r="F168" s="126"/>
      <c r="G168" s="154" t="str">
        <f t="shared" si="10"/>
        <v/>
      </c>
      <c r="H168" s="152"/>
      <c r="I168" s="125"/>
      <c r="J168" s="126"/>
      <c r="K168" s="123"/>
      <c r="L168" s="117"/>
      <c r="M168" s="123"/>
      <c r="N168" s="130"/>
      <c r="P168" s="132"/>
    </row>
    <row r="169" spans="1:18" s="131" customFormat="1" ht="24" customHeight="1">
      <c r="A169" s="140"/>
      <c r="B169" s="84"/>
      <c r="C169" s="151"/>
      <c r="D169" s="152"/>
      <c r="E169" s="153"/>
      <c r="F169" s="126"/>
      <c r="G169" s="154" t="str">
        <f t="shared" si="10"/>
        <v/>
      </c>
      <c r="H169" s="152"/>
      <c r="I169" s="125"/>
      <c r="J169" s="126"/>
      <c r="K169" s="123"/>
      <c r="L169" s="117"/>
      <c r="M169" s="123"/>
      <c r="N169" s="130"/>
      <c r="P169" s="132"/>
    </row>
    <row r="170" spans="1:18" s="131" customFormat="1" ht="24" customHeight="1">
      <c r="A170" s="140"/>
      <c r="B170" s="84"/>
      <c r="C170" s="151"/>
      <c r="D170" s="152"/>
      <c r="E170" s="153"/>
      <c r="F170" s="126"/>
      <c r="G170" s="154" t="str">
        <f>IF(E170="","",INT(E170*F170))</f>
        <v/>
      </c>
      <c r="H170" s="152"/>
      <c r="I170" s="125"/>
      <c r="J170" s="126"/>
      <c r="K170" s="123"/>
      <c r="L170" s="117"/>
      <c r="M170" s="123"/>
      <c r="N170" s="130"/>
      <c r="P170" s="132">
        <v>0</v>
      </c>
    </row>
    <row r="171" spans="1:18" s="131" customFormat="1" ht="24" customHeight="1">
      <c r="A171" s="117"/>
      <c r="B171" s="117"/>
      <c r="C171" s="84"/>
      <c r="D171" s="117"/>
      <c r="E171" s="149"/>
      <c r="F171" s="126"/>
      <c r="G171" s="123">
        <f>+SUM(G150:G169)</f>
        <v>0</v>
      </c>
      <c r="H171" s="124"/>
      <c r="I171" s="125"/>
      <c r="J171" s="126"/>
      <c r="K171" s="123"/>
      <c r="L171" s="117"/>
      <c r="M171" s="123"/>
      <c r="N171" s="130"/>
      <c r="P171" s="132"/>
    </row>
    <row r="172" spans="1:18" s="131" customFormat="1" ht="24" customHeight="1">
      <c r="A172" s="140"/>
      <c r="B172" s="84"/>
      <c r="C172" s="151"/>
      <c r="D172" s="152"/>
      <c r="E172" s="153"/>
      <c r="F172" s="126"/>
      <c r="G172" s="154" t="str">
        <f>IF(E172="","",INT(E172*F172))</f>
        <v/>
      </c>
      <c r="H172" s="152"/>
      <c r="I172" s="125"/>
      <c r="J172" s="126"/>
      <c r="K172" s="123"/>
      <c r="L172" s="117"/>
      <c r="M172" s="123"/>
      <c r="N172" s="130"/>
      <c r="P172" s="132"/>
      <c r="Q172" s="150"/>
      <c r="R172" s="130"/>
    </row>
  </sheetData>
  <sheetProtection algorithmName="SHA-512" hashValue="jxCJbyMyJVEpiAlO7X+NSILTW6ToQgmeibAW2qydWoFAzytY1dMZCkW+VfDQrjDt2pa0bkXeJ699k2/uTlFevQ==" saltValue="MpU5fPJMrYOPjIk1oQrMMA==" spinCount="100000" sheet="1" objects="1" scenarios="1"/>
  <mergeCells count="7">
    <mergeCell ref="M1:M2"/>
    <mergeCell ref="A1:A2"/>
    <mergeCell ref="B1:B2"/>
    <mergeCell ref="C1:C2"/>
    <mergeCell ref="D1:D2"/>
    <mergeCell ref="E1:H1"/>
    <mergeCell ref="I1:L1"/>
  </mergeCells>
  <phoneticPr fontId="4"/>
  <dataValidations count="1">
    <dataValidation imeMode="on" allowBlank="1" showInputMessage="1" showErrorMessage="1" sqref="B142:B145 C137:C138 B19:B20 O135:O136 C58 B22:B25 B27 O63 O65:O66 B103:C103 C140 B40:B48 B138:B140 O133 B50 B52" xr:uid="{31DCC30A-913C-4DB3-9B01-BB790E51341D}"/>
  </dataValidations>
  <printOptions horizontalCentered="1" verticalCentered="1" gridLines="1"/>
  <pageMargins left="0.59055118110236227" right="0.59055118110236227" top="0.98425196850393704" bottom="0.39370078740157483" header="0.70866141732283472" footer="0.31496062992125984"/>
  <pageSetup paperSize="9" scale="77" orientation="landscape" r:id="rId1"/>
  <headerFooter alignWithMargins="0">
    <oddHeader>&amp;C&amp;"ＭＳ Ｐゴシック,標準"工事名：倉岡生活改善センター等改築電気設備工事</oddHeader>
    <oddFooter>&amp;L(3)　発生材処分&amp;RNo.&amp;P</oddFooter>
  </headerFooter>
  <rowBreaks count="4" manualBreakCount="4">
    <brk id="27" max="12" man="1"/>
    <brk id="77" max="12" man="1"/>
    <brk id="122" max="12" man="1"/>
    <brk id="147"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07F77-F72D-479B-835D-8E07AFDF0A74}">
  <sheetPr>
    <tabColor rgb="FFFFCCFF"/>
  </sheetPr>
  <dimension ref="A1:P27"/>
  <sheetViews>
    <sheetView zoomScaleNormal="100" zoomScaleSheetLayoutView="100" workbookViewId="0">
      <selection activeCell="B1" sqref="B1:B2"/>
    </sheetView>
  </sheetViews>
  <sheetFormatPr defaultColWidth="6.44140625" defaultRowHeight="20.100000000000001" customHeight="1"/>
  <cols>
    <col min="1" max="1" width="4.109375" style="194" customWidth="1"/>
    <col min="2" max="2" width="23.5546875" style="64" customWidth="1"/>
    <col min="3" max="3" width="29.33203125" style="64" customWidth="1"/>
    <col min="4" max="4" width="4.6640625" style="60" customWidth="1"/>
    <col min="5" max="5" width="9.88671875" style="195" customWidth="1"/>
    <col min="6" max="6" width="11" style="196" customWidth="1"/>
    <col min="7" max="7" width="14.44140625" style="197" customWidth="1"/>
    <col min="8" max="8" width="9.33203125" style="210" customWidth="1"/>
    <col min="9" max="9" width="9.88671875" style="199" customWidth="1"/>
    <col min="10" max="10" width="11" style="199" customWidth="1"/>
    <col min="11" max="11" width="14.44140625" style="187" customWidth="1"/>
    <col min="12" max="12" width="9.33203125" style="187" customWidth="1"/>
    <col min="13" max="13" width="12.109375" style="187" customWidth="1"/>
    <col min="14" max="14" width="6.44140625" style="187" customWidth="1"/>
    <col min="15" max="15" width="11.6640625" style="187" customWidth="1"/>
    <col min="16" max="16" width="12.109375" style="211" customWidth="1"/>
    <col min="17" max="17" width="12.109375" style="187" customWidth="1"/>
    <col min="18" max="18" width="13.109375" style="187" customWidth="1"/>
    <col min="19" max="19" width="10.33203125" style="187" customWidth="1"/>
    <col min="20" max="20" width="11.33203125" style="187" customWidth="1"/>
    <col min="21" max="21" width="14.6640625" style="187" customWidth="1"/>
    <col min="22" max="22" width="7.33203125" style="187" customWidth="1"/>
    <col min="23" max="23" width="10.44140625" style="187" customWidth="1"/>
    <col min="24" max="256" width="6.44140625" style="187"/>
    <col min="257" max="257" width="4.109375" style="187" customWidth="1"/>
    <col min="258" max="258" width="23.5546875" style="187" customWidth="1"/>
    <col min="259" max="259" width="29.33203125" style="187" customWidth="1"/>
    <col min="260" max="260" width="4.6640625" style="187" customWidth="1"/>
    <col min="261" max="261" width="9.88671875" style="187" customWidth="1"/>
    <col min="262" max="262" width="11" style="187" customWidth="1"/>
    <col min="263" max="263" width="14.44140625" style="187" customWidth="1"/>
    <col min="264" max="264" width="9.33203125" style="187" customWidth="1"/>
    <col min="265" max="265" width="9.88671875" style="187" customWidth="1"/>
    <col min="266" max="266" width="11" style="187" customWidth="1"/>
    <col min="267" max="267" width="14.44140625" style="187" customWidth="1"/>
    <col min="268" max="268" width="9.33203125" style="187" customWidth="1"/>
    <col min="269" max="269" width="12.109375" style="187" customWidth="1"/>
    <col min="270" max="270" width="6.44140625" style="187"/>
    <col min="271" max="271" width="11.6640625" style="187" customWidth="1"/>
    <col min="272" max="273" width="12.109375" style="187" customWidth="1"/>
    <col min="274" max="274" width="13.109375" style="187" customWidth="1"/>
    <col min="275" max="275" width="10.33203125" style="187" customWidth="1"/>
    <col min="276" max="276" width="11.33203125" style="187" customWidth="1"/>
    <col min="277" max="277" width="14.6640625" style="187" customWidth="1"/>
    <col min="278" max="278" width="7.33203125" style="187" customWidth="1"/>
    <col min="279" max="279" width="10.44140625" style="187" customWidth="1"/>
    <col min="280" max="512" width="6.44140625" style="187"/>
    <col min="513" max="513" width="4.109375" style="187" customWidth="1"/>
    <col min="514" max="514" width="23.5546875" style="187" customWidth="1"/>
    <col min="515" max="515" width="29.33203125" style="187" customWidth="1"/>
    <col min="516" max="516" width="4.6640625" style="187" customWidth="1"/>
    <col min="517" max="517" width="9.88671875" style="187" customWidth="1"/>
    <col min="518" max="518" width="11" style="187" customWidth="1"/>
    <col min="519" max="519" width="14.44140625" style="187" customWidth="1"/>
    <col min="520" max="520" width="9.33203125" style="187" customWidth="1"/>
    <col min="521" max="521" width="9.88671875" style="187" customWidth="1"/>
    <col min="522" max="522" width="11" style="187" customWidth="1"/>
    <col min="523" max="523" width="14.44140625" style="187" customWidth="1"/>
    <col min="524" max="524" width="9.33203125" style="187" customWidth="1"/>
    <col min="525" max="525" width="12.109375" style="187" customWidth="1"/>
    <col min="526" max="526" width="6.44140625" style="187"/>
    <col min="527" max="527" width="11.6640625" style="187" customWidth="1"/>
    <col min="528" max="529" width="12.109375" style="187" customWidth="1"/>
    <col min="530" max="530" width="13.109375" style="187" customWidth="1"/>
    <col min="531" max="531" width="10.33203125" style="187" customWidth="1"/>
    <col min="532" max="532" width="11.33203125" style="187" customWidth="1"/>
    <col min="533" max="533" width="14.6640625" style="187" customWidth="1"/>
    <col min="534" max="534" width="7.33203125" style="187" customWidth="1"/>
    <col min="535" max="535" width="10.44140625" style="187" customWidth="1"/>
    <col min="536" max="768" width="6.44140625" style="187"/>
    <col min="769" max="769" width="4.109375" style="187" customWidth="1"/>
    <col min="770" max="770" width="23.5546875" style="187" customWidth="1"/>
    <col min="771" max="771" width="29.33203125" style="187" customWidth="1"/>
    <col min="772" max="772" width="4.6640625" style="187" customWidth="1"/>
    <col min="773" max="773" width="9.88671875" style="187" customWidth="1"/>
    <col min="774" max="774" width="11" style="187" customWidth="1"/>
    <col min="775" max="775" width="14.44140625" style="187" customWidth="1"/>
    <col min="776" max="776" width="9.33203125" style="187" customWidth="1"/>
    <col min="777" max="777" width="9.88671875" style="187" customWidth="1"/>
    <col min="778" max="778" width="11" style="187" customWidth="1"/>
    <col min="779" max="779" width="14.44140625" style="187" customWidth="1"/>
    <col min="780" max="780" width="9.33203125" style="187" customWidth="1"/>
    <col min="781" max="781" width="12.109375" style="187" customWidth="1"/>
    <col min="782" max="782" width="6.44140625" style="187"/>
    <col min="783" max="783" width="11.6640625" style="187" customWidth="1"/>
    <col min="784" max="785" width="12.109375" style="187" customWidth="1"/>
    <col min="786" max="786" width="13.109375" style="187" customWidth="1"/>
    <col min="787" max="787" width="10.33203125" style="187" customWidth="1"/>
    <col min="788" max="788" width="11.33203125" style="187" customWidth="1"/>
    <col min="789" max="789" width="14.6640625" style="187" customWidth="1"/>
    <col min="790" max="790" width="7.33203125" style="187" customWidth="1"/>
    <col min="791" max="791" width="10.44140625" style="187" customWidth="1"/>
    <col min="792" max="1024" width="6.44140625" style="187"/>
    <col min="1025" max="1025" width="4.109375" style="187" customWidth="1"/>
    <col min="1026" max="1026" width="23.5546875" style="187" customWidth="1"/>
    <col min="1027" max="1027" width="29.33203125" style="187" customWidth="1"/>
    <col min="1028" max="1028" width="4.6640625" style="187" customWidth="1"/>
    <col min="1029" max="1029" width="9.88671875" style="187" customWidth="1"/>
    <col min="1030" max="1030" width="11" style="187" customWidth="1"/>
    <col min="1031" max="1031" width="14.44140625" style="187" customWidth="1"/>
    <col min="1032" max="1032" width="9.33203125" style="187" customWidth="1"/>
    <col min="1033" max="1033" width="9.88671875" style="187" customWidth="1"/>
    <col min="1034" max="1034" width="11" style="187" customWidth="1"/>
    <col min="1035" max="1035" width="14.44140625" style="187" customWidth="1"/>
    <col min="1036" max="1036" width="9.33203125" style="187" customWidth="1"/>
    <col min="1037" max="1037" width="12.109375" style="187" customWidth="1"/>
    <col min="1038" max="1038" width="6.44140625" style="187"/>
    <col min="1039" max="1039" width="11.6640625" style="187" customWidth="1"/>
    <col min="1040" max="1041" width="12.109375" style="187" customWidth="1"/>
    <col min="1042" max="1042" width="13.109375" style="187" customWidth="1"/>
    <col min="1043" max="1043" width="10.33203125" style="187" customWidth="1"/>
    <col min="1044" max="1044" width="11.33203125" style="187" customWidth="1"/>
    <col min="1045" max="1045" width="14.6640625" style="187" customWidth="1"/>
    <col min="1046" max="1046" width="7.33203125" style="187" customWidth="1"/>
    <col min="1047" max="1047" width="10.44140625" style="187" customWidth="1"/>
    <col min="1048" max="1280" width="6.44140625" style="187"/>
    <col min="1281" max="1281" width="4.109375" style="187" customWidth="1"/>
    <col min="1282" max="1282" width="23.5546875" style="187" customWidth="1"/>
    <col min="1283" max="1283" width="29.33203125" style="187" customWidth="1"/>
    <col min="1284" max="1284" width="4.6640625" style="187" customWidth="1"/>
    <col min="1285" max="1285" width="9.88671875" style="187" customWidth="1"/>
    <col min="1286" max="1286" width="11" style="187" customWidth="1"/>
    <col min="1287" max="1287" width="14.44140625" style="187" customWidth="1"/>
    <col min="1288" max="1288" width="9.33203125" style="187" customWidth="1"/>
    <col min="1289" max="1289" width="9.88671875" style="187" customWidth="1"/>
    <col min="1290" max="1290" width="11" style="187" customWidth="1"/>
    <col min="1291" max="1291" width="14.44140625" style="187" customWidth="1"/>
    <col min="1292" max="1292" width="9.33203125" style="187" customWidth="1"/>
    <col min="1293" max="1293" width="12.109375" style="187" customWidth="1"/>
    <col min="1294" max="1294" width="6.44140625" style="187"/>
    <col min="1295" max="1295" width="11.6640625" style="187" customWidth="1"/>
    <col min="1296" max="1297" width="12.109375" style="187" customWidth="1"/>
    <col min="1298" max="1298" width="13.109375" style="187" customWidth="1"/>
    <col min="1299" max="1299" width="10.33203125" style="187" customWidth="1"/>
    <col min="1300" max="1300" width="11.33203125" style="187" customWidth="1"/>
    <col min="1301" max="1301" width="14.6640625" style="187" customWidth="1"/>
    <col min="1302" max="1302" width="7.33203125" style="187" customWidth="1"/>
    <col min="1303" max="1303" width="10.44140625" style="187" customWidth="1"/>
    <col min="1304" max="1536" width="6.44140625" style="187"/>
    <col min="1537" max="1537" width="4.109375" style="187" customWidth="1"/>
    <col min="1538" max="1538" width="23.5546875" style="187" customWidth="1"/>
    <col min="1539" max="1539" width="29.33203125" style="187" customWidth="1"/>
    <col min="1540" max="1540" width="4.6640625" style="187" customWidth="1"/>
    <col min="1541" max="1541" width="9.88671875" style="187" customWidth="1"/>
    <col min="1542" max="1542" width="11" style="187" customWidth="1"/>
    <col min="1543" max="1543" width="14.44140625" style="187" customWidth="1"/>
    <col min="1544" max="1544" width="9.33203125" style="187" customWidth="1"/>
    <col min="1545" max="1545" width="9.88671875" style="187" customWidth="1"/>
    <col min="1546" max="1546" width="11" style="187" customWidth="1"/>
    <col min="1547" max="1547" width="14.44140625" style="187" customWidth="1"/>
    <col min="1548" max="1548" width="9.33203125" style="187" customWidth="1"/>
    <col min="1549" max="1549" width="12.109375" style="187" customWidth="1"/>
    <col min="1550" max="1550" width="6.44140625" style="187"/>
    <col min="1551" max="1551" width="11.6640625" style="187" customWidth="1"/>
    <col min="1552" max="1553" width="12.109375" style="187" customWidth="1"/>
    <col min="1554" max="1554" width="13.109375" style="187" customWidth="1"/>
    <col min="1555" max="1555" width="10.33203125" style="187" customWidth="1"/>
    <col min="1556" max="1556" width="11.33203125" style="187" customWidth="1"/>
    <col min="1557" max="1557" width="14.6640625" style="187" customWidth="1"/>
    <col min="1558" max="1558" width="7.33203125" style="187" customWidth="1"/>
    <col min="1559" max="1559" width="10.44140625" style="187" customWidth="1"/>
    <col min="1560" max="1792" width="6.44140625" style="187"/>
    <col min="1793" max="1793" width="4.109375" style="187" customWidth="1"/>
    <col min="1794" max="1794" width="23.5546875" style="187" customWidth="1"/>
    <col min="1795" max="1795" width="29.33203125" style="187" customWidth="1"/>
    <col min="1796" max="1796" width="4.6640625" style="187" customWidth="1"/>
    <col min="1797" max="1797" width="9.88671875" style="187" customWidth="1"/>
    <col min="1798" max="1798" width="11" style="187" customWidth="1"/>
    <col min="1799" max="1799" width="14.44140625" style="187" customWidth="1"/>
    <col min="1800" max="1800" width="9.33203125" style="187" customWidth="1"/>
    <col min="1801" max="1801" width="9.88671875" style="187" customWidth="1"/>
    <col min="1802" max="1802" width="11" style="187" customWidth="1"/>
    <col min="1803" max="1803" width="14.44140625" style="187" customWidth="1"/>
    <col min="1804" max="1804" width="9.33203125" style="187" customWidth="1"/>
    <col min="1805" max="1805" width="12.109375" style="187" customWidth="1"/>
    <col min="1806" max="1806" width="6.44140625" style="187"/>
    <col min="1807" max="1807" width="11.6640625" style="187" customWidth="1"/>
    <col min="1808" max="1809" width="12.109375" style="187" customWidth="1"/>
    <col min="1810" max="1810" width="13.109375" style="187" customWidth="1"/>
    <col min="1811" max="1811" width="10.33203125" style="187" customWidth="1"/>
    <col min="1812" max="1812" width="11.33203125" style="187" customWidth="1"/>
    <col min="1813" max="1813" width="14.6640625" style="187" customWidth="1"/>
    <col min="1814" max="1814" width="7.33203125" style="187" customWidth="1"/>
    <col min="1815" max="1815" width="10.44140625" style="187" customWidth="1"/>
    <col min="1816" max="2048" width="6.44140625" style="187"/>
    <col min="2049" max="2049" width="4.109375" style="187" customWidth="1"/>
    <col min="2050" max="2050" width="23.5546875" style="187" customWidth="1"/>
    <col min="2051" max="2051" width="29.33203125" style="187" customWidth="1"/>
    <col min="2052" max="2052" width="4.6640625" style="187" customWidth="1"/>
    <col min="2053" max="2053" width="9.88671875" style="187" customWidth="1"/>
    <col min="2054" max="2054" width="11" style="187" customWidth="1"/>
    <col min="2055" max="2055" width="14.44140625" style="187" customWidth="1"/>
    <col min="2056" max="2056" width="9.33203125" style="187" customWidth="1"/>
    <col min="2057" max="2057" width="9.88671875" style="187" customWidth="1"/>
    <col min="2058" max="2058" width="11" style="187" customWidth="1"/>
    <col min="2059" max="2059" width="14.44140625" style="187" customWidth="1"/>
    <col min="2060" max="2060" width="9.33203125" style="187" customWidth="1"/>
    <col min="2061" max="2061" width="12.109375" style="187" customWidth="1"/>
    <col min="2062" max="2062" width="6.44140625" style="187"/>
    <col min="2063" max="2063" width="11.6640625" style="187" customWidth="1"/>
    <col min="2064" max="2065" width="12.109375" style="187" customWidth="1"/>
    <col min="2066" max="2066" width="13.109375" style="187" customWidth="1"/>
    <col min="2067" max="2067" width="10.33203125" style="187" customWidth="1"/>
    <col min="2068" max="2068" width="11.33203125" style="187" customWidth="1"/>
    <col min="2069" max="2069" width="14.6640625" style="187" customWidth="1"/>
    <col min="2070" max="2070" width="7.33203125" style="187" customWidth="1"/>
    <col min="2071" max="2071" width="10.44140625" style="187" customWidth="1"/>
    <col min="2072" max="2304" width="6.44140625" style="187"/>
    <col min="2305" max="2305" width="4.109375" style="187" customWidth="1"/>
    <col min="2306" max="2306" width="23.5546875" style="187" customWidth="1"/>
    <col min="2307" max="2307" width="29.33203125" style="187" customWidth="1"/>
    <col min="2308" max="2308" width="4.6640625" style="187" customWidth="1"/>
    <col min="2309" max="2309" width="9.88671875" style="187" customWidth="1"/>
    <col min="2310" max="2310" width="11" style="187" customWidth="1"/>
    <col min="2311" max="2311" width="14.44140625" style="187" customWidth="1"/>
    <col min="2312" max="2312" width="9.33203125" style="187" customWidth="1"/>
    <col min="2313" max="2313" width="9.88671875" style="187" customWidth="1"/>
    <col min="2314" max="2314" width="11" style="187" customWidth="1"/>
    <col min="2315" max="2315" width="14.44140625" style="187" customWidth="1"/>
    <col min="2316" max="2316" width="9.33203125" style="187" customWidth="1"/>
    <col min="2317" max="2317" width="12.109375" style="187" customWidth="1"/>
    <col min="2318" max="2318" width="6.44140625" style="187"/>
    <col min="2319" max="2319" width="11.6640625" style="187" customWidth="1"/>
    <col min="2320" max="2321" width="12.109375" style="187" customWidth="1"/>
    <col min="2322" max="2322" width="13.109375" style="187" customWidth="1"/>
    <col min="2323" max="2323" width="10.33203125" style="187" customWidth="1"/>
    <col min="2324" max="2324" width="11.33203125" style="187" customWidth="1"/>
    <col min="2325" max="2325" width="14.6640625" style="187" customWidth="1"/>
    <col min="2326" max="2326" width="7.33203125" style="187" customWidth="1"/>
    <col min="2327" max="2327" width="10.44140625" style="187" customWidth="1"/>
    <col min="2328" max="2560" width="6.44140625" style="187"/>
    <col min="2561" max="2561" width="4.109375" style="187" customWidth="1"/>
    <col min="2562" max="2562" width="23.5546875" style="187" customWidth="1"/>
    <col min="2563" max="2563" width="29.33203125" style="187" customWidth="1"/>
    <col min="2564" max="2564" width="4.6640625" style="187" customWidth="1"/>
    <col min="2565" max="2565" width="9.88671875" style="187" customWidth="1"/>
    <col min="2566" max="2566" width="11" style="187" customWidth="1"/>
    <col min="2567" max="2567" width="14.44140625" style="187" customWidth="1"/>
    <col min="2568" max="2568" width="9.33203125" style="187" customWidth="1"/>
    <col min="2569" max="2569" width="9.88671875" style="187" customWidth="1"/>
    <col min="2570" max="2570" width="11" style="187" customWidth="1"/>
    <col min="2571" max="2571" width="14.44140625" style="187" customWidth="1"/>
    <col min="2572" max="2572" width="9.33203125" style="187" customWidth="1"/>
    <col min="2573" max="2573" width="12.109375" style="187" customWidth="1"/>
    <col min="2574" max="2574" width="6.44140625" style="187"/>
    <col min="2575" max="2575" width="11.6640625" style="187" customWidth="1"/>
    <col min="2576" max="2577" width="12.109375" style="187" customWidth="1"/>
    <col min="2578" max="2578" width="13.109375" style="187" customWidth="1"/>
    <col min="2579" max="2579" width="10.33203125" style="187" customWidth="1"/>
    <col min="2580" max="2580" width="11.33203125" style="187" customWidth="1"/>
    <col min="2581" max="2581" width="14.6640625" style="187" customWidth="1"/>
    <col min="2582" max="2582" width="7.33203125" style="187" customWidth="1"/>
    <col min="2583" max="2583" width="10.44140625" style="187" customWidth="1"/>
    <col min="2584" max="2816" width="6.44140625" style="187"/>
    <col min="2817" max="2817" width="4.109375" style="187" customWidth="1"/>
    <col min="2818" max="2818" width="23.5546875" style="187" customWidth="1"/>
    <col min="2819" max="2819" width="29.33203125" style="187" customWidth="1"/>
    <col min="2820" max="2820" width="4.6640625" style="187" customWidth="1"/>
    <col min="2821" max="2821" width="9.88671875" style="187" customWidth="1"/>
    <col min="2822" max="2822" width="11" style="187" customWidth="1"/>
    <col min="2823" max="2823" width="14.44140625" style="187" customWidth="1"/>
    <col min="2824" max="2824" width="9.33203125" style="187" customWidth="1"/>
    <col min="2825" max="2825" width="9.88671875" style="187" customWidth="1"/>
    <col min="2826" max="2826" width="11" style="187" customWidth="1"/>
    <col min="2827" max="2827" width="14.44140625" style="187" customWidth="1"/>
    <col min="2828" max="2828" width="9.33203125" style="187" customWidth="1"/>
    <col min="2829" max="2829" width="12.109375" style="187" customWidth="1"/>
    <col min="2830" max="2830" width="6.44140625" style="187"/>
    <col min="2831" max="2831" width="11.6640625" style="187" customWidth="1"/>
    <col min="2832" max="2833" width="12.109375" style="187" customWidth="1"/>
    <col min="2834" max="2834" width="13.109375" style="187" customWidth="1"/>
    <col min="2835" max="2835" width="10.33203125" style="187" customWidth="1"/>
    <col min="2836" max="2836" width="11.33203125" style="187" customWidth="1"/>
    <col min="2837" max="2837" width="14.6640625" style="187" customWidth="1"/>
    <col min="2838" max="2838" width="7.33203125" style="187" customWidth="1"/>
    <col min="2839" max="2839" width="10.44140625" style="187" customWidth="1"/>
    <col min="2840" max="3072" width="6.44140625" style="187"/>
    <col min="3073" max="3073" width="4.109375" style="187" customWidth="1"/>
    <col min="3074" max="3074" width="23.5546875" style="187" customWidth="1"/>
    <col min="3075" max="3075" width="29.33203125" style="187" customWidth="1"/>
    <col min="3076" max="3076" width="4.6640625" style="187" customWidth="1"/>
    <col min="3077" max="3077" width="9.88671875" style="187" customWidth="1"/>
    <col min="3078" max="3078" width="11" style="187" customWidth="1"/>
    <col min="3079" max="3079" width="14.44140625" style="187" customWidth="1"/>
    <col min="3080" max="3080" width="9.33203125" style="187" customWidth="1"/>
    <col min="3081" max="3081" width="9.88671875" style="187" customWidth="1"/>
    <col min="3082" max="3082" width="11" style="187" customWidth="1"/>
    <col min="3083" max="3083" width="14.44140625" style="187" customWidth="1"/>
    <col min="3084" max="3084" width="9.33203125" style="187" customWidth="1"/>
    <col min="3085" max="3085" width="12.109375" style="187" customWidth="1"/>
    <col min="3086" max="3086" width="6.44140625" style="187"/>
    <col min="3087" max="3087" width="11.6640625" style="187" customWidth="1"/>
    <col min="3088" max="3089" width="12.109375" style="187" customWidth="1"/>
    <col min="3090" max="3090" width="13.109375" style="187" customWidth="1"/>
    <col min="3091" max="3091" width="10.33203125" style="187" customWidth="1"/>
    <col min="3092" max="3092" width="11.33203125" style="187" customWidth="1"/>
    <col min="3093" max="3093" width="14.6640625" style="187" customWidth="1"/>
    <col min="3094" max="3094" width="7.33203125" style="187" customWidth="1"/>
    <col min="3095" max="3095" width="10.44140625" style="187" customWidth="1"/>
    <col min="3096" max="3328" width="6.44140625" style="187"/>
    <col min="3329" max="3329" width="4.109375" style="187" customWidth="1"/>
    <col min="3330" max="3330" width="23.5546875" style="187" customWidth="1"/>
    <col min="3331" max="3331" width="29.33203125" style="187" customWidth="1"/>
    <col min="3332" max="3332" width="4.6640625" style="187" customWidth="1"/>
    <col min="3333" max="3333" width="9.88671875" style="187" customWidth="1"/>
    <col min="3334" max="3334" width="11" style="187" customWidth="1"/>
    <col min="3335" max="3335" width="14.44140625" style="187" customWidth="1"/>
    <col min="3336" max="3336" width="9.33203125" style="187" customWidth="1"/>
    <col min="3337" max="3337" width="9.88671875" style="187" customWidth="1"/>
    <col min="3338" max="3338" width="11" style="187" customWidth="1"/>
    <col min="3339" max="3339" width="14.44140625" style="187" customWidth="1"/>
    <col min="3340" max="3340" width="9.33203125" style="187" customWidth="1"/>
    <col min="3341" max="3341" width="12.109375" style="187" customWidth="1"/>
    <col min="3342" max="3342" width="6.44140625" style="187"/>
    <col min="3343" max="3343" width="11.6640625" style="187" customWidth="1"/>
    <col min="3344" max="3345" width="12.109375" style="187" customWidth="1"/>
    <col min="3346" max="3346" width="13.109375" style="187" customWidth="1"/>
    <col min="3347" max="3347" width="10.33203125" style="187" customWidth="1"/>
    <col min="3348" max="3348" width="11.33203125" style="187" customWidth="1"/>
    <col min="3349" max="3349" width="14.6640625" style="187" customWidth="1"/>
    <col min="3350" max="3350" width="7.33203125" style="187" customWidth="1"/>
    <col min="3351" max="3351" width="10.44140625" style="187" customWidth="1"/>
    <col min="3352" max="3584" width="6.44140625" style="187"/>
    <col min="3585" max="3585" width="4.109375" style="187" customWidth="1"/>
    <col min="3586" max="3586" width="23.5546875" style="187" customWidth="1"/>
    <col min="3587" max="3587" width="29.33203125" style="187" customWidth="1"/>
    <col min="3588" max="3588" width="4.6640625" style="187" customWidth="1"/>
    <col min="3589" max="3589" width="9.88671875" style="187" customWidth="1"/>
    <col min="3590" max="3590" width="11" style="187" customWidth="1"/>
    <col min="3591" max="3591" width="14.44140625" style="187" customWidth="1"/>
    <col min="3592" max="3592" width="9.33203125" style="187" customWidth="1"/>
    <col min="3593" max="3593" width="9.88671875" style="187" customWidth="1"/>
    <col min="3594" max="3594" width="11" style="187" customWidth="1"/>
    <col min="3595" max="3595" width="14.44140625" style="187" customWidth="1"/>
    <col min="3596" max="3596" width="9.33203125" style="187" customWidth="1"/>
    <col min="3597" max="3597" width="12.109375" style="187" customWidth="1"/>
    <col min="3598" max="3598" width="6.44140625" style="187"/>
    <col min="3599" max="3599" width="11.6640625" style="187" customWidth="1"/>
    <col min="3600" max="3601" width="12.109375" style="187" customWidth="1"/>
    <col min="3602" max="3602" width="13.109375" style="187" customWidth="1"/>
    <col min="3603" max="3603" width="10.33203125" style="187" customWidth="1"/>
    <col min="3604" max="3604" width="11.33203125" style="187" customWidth="1"/>
    <col min="3605" max="3605" width="14.6640625" style="187" customWidth="1"/>
    <col min="3606" max="3606" width="7.33203125" style="187" customWidth="1"/>
    <col min="3607" max="3607" width="10.44140625" style="187" customWidth="1"/>
    <col min="3608" max="3840" width="6.44140625" style="187"/>
    <col min="3841" max="3841" width="4.109375" style="187" customWidth="1"/>
    <col min="3842" max="3842" width="23.5546875" style="187" customWidth="1"/>
    <col min="3843" max="3843" width="29.33203125" style="187" customWidth="1"/>
    <col min="3844" max="3844" width="4.6640625" style="187" customWidth="1"/>
    <col min="3845" max="3845" width="9.88671875" style="187" customWidth="1"/>
    <col min="3846" max="3846" width="11" style="187" customWidth="1"/>
    <col min="3847" max="3847" width="14.44140625" style="187" customWidth="1"/>
    <col min="3848" max="3848" width="9.33203125" style="187" customWidth="1"/>
    <col min="3849" max="3849" width="9.88671875" style="187" customWidth="1"/>
    <col min="3850" max="3850" width="11" style="187" customWidth="1"/>
    <col min="3851" max="3851" width="14.44140625" style="187" customWidth="1"/>
    <col min="3852" max="3852" width="9.33203125" style="187" customWidth="1"/>
    <col min="3853" max="3853" width="12.109375" style="187" customWidth="1"/>
    <col min="3854" max="3854" width="6.44140625" style="187"/>
    <col min="3855" max="3855" width="11.6640625" style="187" customWidth="1"/>
    <col min="3856" max="3857" width="12.109375" style="187" customWidth="1"/>
    <col min="3858" max="3858" width="13.109375" style="187" customWidth="1"/>
    <col min="3859" max="3859" width="10.33203125" style="187" customWidth="1"/>
    <col min="3860" max="3860" width="11.33203125" style="187" customWidth="1"/>
    <col min="3861" max="3861" width="14.6640625" style="187" customWidth="1"/>
    <col min="3862" max="3862" width="7.33203125" style="187" customWidth="1"/>
    <col min="3863" max="3863" width="10.44140625" style="187" customWidth="1"/>
    <col min="3864" max="4096" width="6.44140625" style="187"/>
    <col min="4097" max="4097" width="4.109375" style="187" customWidth="1"/>
    <col min="4098" max="4098" width="23.5546875" style="187" customWidth="1"/>
    <col min="4099" max="4099" width="29.33203125" style="187" customWidth="1"/>
    <col min="4100" max="4100" width="4.6640625" style="187" customWidth="1"/>
    <col min="4101" max="4101" width="9.88671875" style="187" customWidth="1"/>
    <col min="4102" max="4102" width="11" style="187" customWidth="1"/>
    <col min="4103" max="4103" width="14.44140625" style="187" customWidth="1"/>
    <col min="4104" max="4104" width="9.33203125" style="187" customWidth="1"/>
    <col min="4105" max="4105" width="9.88671875" style="187" customWidth="1"/>
    <col min="4106" max="4106" width="11" style="187" customWidth="1"/>
    <col min="4107" max="4107" width="14.44140625" style="187" customWidth="1"/>
    <col min="4108" max="4108" width="9.33203125" style="187" customWidth="1"/>
    <col min="4109" max="4109" width="12.109375" style="187" customWidth="1"/>
    <col min="4110" max="4110" width="6.44140625" style="187"/>
    <col min="4111" max="4111" width="11.6640625" style="187" customWidth="1"/>
    <col min="4112" max="4113" width="12.109375" style="187" customWidth="1"/>
    <col min="4114" max="4114" width="13.109375" style="187" customWidth="1"/>
    <col min="4115" max="4115" width="10.33203125" style="187" customWidth="1"/>
    <col min="4116" max="4116" width="11.33203125" style="187" customWidth="1"/>
    <col min="4117" max="4117" width="14.6640625" style="187" customWidth="1"/>
    <col min="4118" max="4118" width="7.33203125" style="187" customWidth="1"/>
    <col min="4119" max="4119" width="10.44140625" style="187" customWidth="1"/>
    <col min="4120" max="4352" width="6.44140625" style="187"/>
    <col min="4353" max="4353" width="4.109375" style="187" customWidth="1"/>
    <col min="4354" max="4354" width="23.5546875" style="187" customWidth="1"/>
    <col min="4355" max="4355" width="29.33203125" style="187" customWidth="1"/>
    <col min="4356" max="4356" width="4.6640625" style="187" customWidth="1"/>
    <col min="4357" max="4357" width="9.88671875" style="187" customWidth="1"/>
    <col min="4358" max="4358" width="11" style="187" customWidth="1"/>
    <col min="4359" max="4359" width="14.44140625" style="187" customWidth="1"/>
    <col min="4360" max="4360" width="9.33203125" style="187" customWidth="1"/>
    <col min="4361" max="4361" width="9.88671875" style="187" customWidth="1"/>
    <col min="4362" max="4362" width="11" style="187" customWidth="1"/>
    <col min="4363" max="4363" width="14.44140625" style="187" customWidth="1"/>
    <col min="4364" max="4364" width="9.33203125" style="187" customWidth="1"/>
    <col min="4365" max="4365" width="12.109375" style="187" customWidth="1"/>
    <col min="4366" max="4366" width="6.44140625" style="187"/>
    <col min="4367" max="4367" width="11.6640625" style="187" customWidth="1"/>
    <col min="4368" max="4369" width="12.109375" style="187" customWidth="1"/>
    <col min="4370" max="4370" width="13.109375" style="187" customWidth="1"/>
    <col min="4371" max="4371" width="10.33203125" style="187" customWidth="1"/>
    <col min="4372" max="4372" width="11.33203125" style="187" customWidth="1"/>
    <col min="4373" max="4373" width="14.6640625" style="187" customWidth="1"/>
    <col min="4374" max="4374" width="7.33203125" style="187" customWidth="1"/>
    <col min="4375" max="4375" width="10.44140625" style="187" customWidth="1"/>
    <col min="4376" max="4608" width="6.44140625" style="187"/>
    <col min="4609" max="4609" width="4.109375" style="187" customWidth="1"/>
    <col min="4610" max="4610" width="23.5546875" style="187" customWidth="1"/>
    <col min="4611" max="4611" width="29.33203125" style="187" customWidth="1"/>
    <col min="4612" max="4612" width="4.6640625" style="187" customWidth="1"/>
    <col min="4613" max="4613" width="9.88671875" style="187" customWidth="1"/>
    <col min="4614" max="4614" width="11" style="187" customWidth="1"/>
    <col min="4615" max="4615" width="14.44140625" style="187" customWidth="1"/>
    <col min="4616" max="4616" width="9.33203125" style="187" customWidth="1"/>
    <col min="4617" max="4617" width="9.88671875" style="187" customWidth="1"/>
    <col min="4618" max="4618" width="11" style="187" customWidth="1"/>
    <col min="4619" max="4619" width="14.44140625" style="187" customWidth="1"/>
    <col min="4620" max="4620" width="9.33203125" style="187" customWidth="1"/>
    <col min="4621" max="4621" width="12.109375" style="187" customWidth="1"/>
    <col min="4622" max="4622" width="6.44140625" style="187"/>
    <col min="4623" max="4623" width="11.6640625" style="187" customWidth="1"/>
    <col min="4624" max="4625" width="12.109375" style="187" customWidth="1"/>
    <col min="4626" max="4626" width="13.109375" style="187" customWidth="1"/>
    <col min="4627" max="4627" width="10.33203125" style="187" customWidth="1"/>
    <col min="4628" max="4628" width="11.33203125" style="187" customWidth="1"/>
    <col min="4629" max="4629" width="14.6640625" style="187" customWidth="1"/>
    <col min="4630" max="4630" width="7.33203125" style="187" customWidth="1"/>
    <col min="4631" max="4631" width="10.44140625" style="187" customWidth="1"/>
    <col min="4632" max="4864" width="6.44140625" style="187"/>
    <col min="4865" max="4865" width="4.109375" style="187" customWidth="1"/>
    <col min="4866" max="4866" width="23.5546875" style="187" customWidth="1"/>
    <col min="4867" max="4867" width="29.33203125" style="187" customWidth="1"/>
    <col min="4868" max="4868" width="4.6640625" style="187" customWidth="1"/>
    <col min="4869" max="4869" width="9.88671875" style="187" customWidth="1"/>
    <col min="4870" max="4870" width="11" style="187" customWidth="1"/>
    <col min="4871" max="4871" width="14.44140625" style="187" customWidth="1"/>
    <col min="4872" max="4872" width="9.33203125" style="187" customWidth="1"/>
    <col min="4873" max="4873" width="9.88671875" style="187" customWidth="1"/>
    <col min="4874" max="4874" width="11" style="187" customWidth="1"/>
    <col min="4875" max="4875" width="14.44140625" style="187" customWidth="1"/>
    <col min="4876" max="4876" width="9.33203125" style="187" customWidth="1"/>
    <col min="4877" max="4877" width="12.109375" style="187" customWidth="1"/>
    <col min="4878" max="4878" width="6.44140625" style="187"/>
    <col min="4879" max="4879" width="11.6640625" style="187" customWidth="1"/>
    <col min="4880" max="4881" width="12.109375" style="187" customWidth="1"/>
    <col min="4882" max="4882" width="13.109375" style="187" customWidth="1"/>
    <col min="4883" max="4883" width="10.33203125" style="187" customWidth="1"/>
    <col min="4884" max="4884" width="11.33203125" style="187" customWidth="1"/>
    <col min="4885" max="4885" width="14.6640625" style="187" customWidth="1"/>
    <col min="4886" max="4886" width="7.33203125" style="187" customWidth="1"/>
    <col min="4887" max="4887" width="10.44140625" style="187" customWidth="1"/>
    <col min="4888" max="5120" width="6.44140625" style="187"/>
    <col min="5121" max="5121" width="4.109375" style="187" customWidth="1"/>
    <col min="5122" max="5122" width="23.5546875" style="187" customWidth="1"/>
    <col min="5123" max="5123" width="29.33203125" style="187" customWidth="1"/>
    <col min="5124" max="5124" width="4.6640625" style="187" customWidth="1"/>
    <col min="5125" max="5125" width="9.88671875" style="187" customWidth="1"/>
    <col min="5126" max="5126" width="11" style="187" customWidth="1"/>
    <col min="5127" max="5127" width="14.44140625" style="187" customWidth="1"/>
    <col min="5128" max="5128" width="9.33203125" style="187" customWidth="1"/>
    <col min="5129" max="5129" width="9.88671875" style="187" customWidth="1"/>
    <col min="5130" max="5130" width="11" style="187" customWidth="1"/>
    <col min="5131" max="5131" width="14.44140625" style="187" customWidth="1"/>
    <col min="5132" max="5132" width="9.33203125" style="187" customWidth="1"/>
    <col min="5133" max="5133" width="12.109375" style="187" customWidth="1"/>
    <col min="5134" max="5134" width="6.44140625" style="187"/>
    <col min="5135" max="5135" width="11.6640625" style="187" customWidth="1"/>
    <col min="5136" max="5137" width="12.109375" style="187" customWidth="1"/>
    <col min="5138" max="5138" width="13.109375" style="187" customWidth="1"/>
    <col min="5139" max="5139" width="10.33203125" style="187" customWidth="1"/>
    <col min="5140" max="5140" width="11.33203125" style="187" customWidth="1"/>
    <col min="5141" max="5141" width="14.6640625" style="187" customWidth="1"/>
    <col min="5142" max="5142" width="7.33203125" style="187" customWidth="1"/>
    <col min="5143" max="5143" width="10.44140625" style="187" customWidth="1"/>
    <col min="5144" max="5376" width="6.44140625" style="187"/>
    <col min="5377" max="5377" width="4.109375" style="187" customWidth="1"/>
    <col min="5378" max="5378" width="23.5546875" style="187" customWidth="1"/>
    <col min="5379" max="5379" width="29.33203125" style="187" customWidth="1"/>
    <col min="5380" max="5380" width="4.6640625" style="187" customWidth="1"/>
    <col min="5381" max="5381" width="9.88671875" style="187" customWidth="1"/>
    <col min="5382" max="5382" width="11" style="187" customWidth="1"/>
    <col min="5383" max="5383" width="14.44140625" style="187" customWidth="1"/>
    <col min="5384" max="5384" width="9.33203125" style="187" customWidth="1"/>
    <col min="5385" max="5385" width="9.88671875" style="187" customWidth="1"/>
    <col min="5386" max="5386" width="11" style="187" customWidth="1"/>
    <col min="5387" max="5387" width="14.44140625" style="187" customWidth="1"/>
    <col min="5388" max="5388" width="9.33203125" style="187" customWidth="1"/>
    <col min="5389" max="5389" width="12.109375" style="187" customWidth="1"/>
    <col min="5390" max="5390" width="6.44140625" style="187"/>
    <col min="5391" max="5391" width="11.6640625" style="187" customWidth="1"/>
    <col min="5392" max="5393" width="12.109375" style="187" customWidth="1"/>
    <col min="5394" max="5394" width="13.109375" style="187" customWidth="1"/>
    <col min="5395" max="5395" width="10.33203125" style="187" customWidth="1"/>
    <col min="5396" max="5396" width="11.33203125" style="187" customWidth="1"/>
    <col min="5397" max="5397" width="14.6640625" style="187" customWidth="1"/>
    <col min="5398" max="5398" width="7.33203125" style="187" customWidth="1"/>
    <col min="5399" max="5399" width="10.44140625" style="187" customWidth="1"/>
    <col min="5400" max="5632" width="6.44140625" style="187"/>
    <col min="5633" max="5633" width="4.109375" style="187" customWidth="1"/>
    <col min="5634" max="5634" width="23.5546875" style="187" customWidth="1"/>
    <col min="5635" max="5635" width="29.33203125" style="187" customWidth="1"/>
    <col min="5636" max="5636" width="4.6640625" style="187" customWidth="1"/>
    <col min="5637" max="5637" width="9.88671875" style="187" customWidth="1"/>
    <col min="5638" max="5638" width="11" style="187" customWidth="1"/>
    <col min="5639" max="5639" width="14.44140625" style="187" customWidth="1"/>
    <col min="5640" max="5640" width="9.33203125" style="187" customWidth="1"/>
    <col min="5641" max="5641" width="9.88671875" style="187" customWidth="1"/>
    <col min="5642" max="5642" width="11" style="187" customWidth="1"/>
    <col min="5643" max="5643" width="14.44140625" style="187" customWidth="1"/>
    <col min="5644" max="5644" width="9.33203125" style="187" customWidth="1"/>
    <col min="5645" max="5645" width="12.109375" style="187" customWidth="1"/>
    <col min="5646" max="5646" width="6.44140625" style="187"/>
    <col min="5647" max="5647" width="11.6640625" style="187" customWidth="1"/>
    <col min="5648" max="5649" width="12.109375" style="187" customWidth="1"/>
    <col min="5650" max="5650" width="13.109375" style="187" customWidth="1"/>
    <col min="5651" max="5651" width="10.33203125" style="187" customWidth="1"/>
    <col min="5652" max="5652" width="11.33203125" style="187" customWidth="1"/>
    <col min="5653" max="5653" width="14.6640625" style="187" customWidth="1"/>
    <col min="5654" max="5654" width="7.33203125" style="187" customWidth="1"/>
    <col min="5655" max="5655" width="10.44140625" style="187" customWidth="1"/>
    <col min="5656" max="5888" width="6.44140625" style="187"/>
    <col min="5889" max="5889" width="4.109375" style="187" customWidth="1"/>
    <col min="5890" max="5890" width="23.5546875" style="187" customWidth="1"/>
    <col min="5891" max="5891" width="29.33203125" style="187" customWidth="1"/>
    <col min="5892" max="5892" width="4.6640625" style="187" customWidth="1"/>
    <col min="5893" max="5893" width="9.88671875" style="187" customWidth="1"/>
    <col min="5894" max="5894" width="11" style="187" customWidth="1"/>
    <col min="5895" max="5895" width="14.44140625" style="187" customWidth="1"/>
    <col min="5896" max="5896" width="9.33203125" style="187" customWidth="1"/>
    <col min="5897" max="5897" width="9.88671875" style="187" customWidth="1"/>
    <col min="5898" max="5898" width="11" style="187" customWidth="1"/>
    <col min="5899" max="5899" width="14.44140625" style="187" customWidth="1"/>
    <col min="5900" max="5900" width="9.33203125" style="187" customWidth="1"/>
    <col min="5901" max="5901" width="12.109375" style="187" customWidth="1"/>
    <col min="5902" max="5902" width="6.44140625" style="187"/>
    <col min="5903" max="5903" width="11.6640625" style="187" customWidth="1"/>
    <col min="5904" max="5905" width="12.109375" style="187" customWidth="1"/>
    <col min="5906" max="5906" width="13.109375" style="187" customWidth="1"/>
    <col min="5907" max="5907" width="10.33203125" style="187" customWidth="1"/>
    <col min="5908" max="5908" width="11.33203125" style="187" customWidth="1"/>
    <col min="5909" max="5909" width="14.6640625" style="187" customWidth="1"/>
    <col min="5910" max="5910" width="7.33203125" style="187" customWidth="1"/>
    <col min="5911" max="5911" width="10.44140625" style="187" customWidth="1"/>
    <col min="5912" max="6144" width="6.44140625" style="187"/>
    <col min="6145" max="6145" width="4.109375" style="187" customWidth="1"/>
    <col min="6146" max="6146" width="23.5546875" style="187" customWidth="1"/>
    <col min="6147" max="6147" width="29.33203125" style="187" customWidth="1"/>
    <col min="6148" max="6148" width="4.6640625" style="187" customWidth="1"/>
    <col min="6149" max="6149" width="9.88671875" style="187" customWidth="1"/>
    <col min="6150" max="6150" width="11" style="187" customWidth="1"/>
    <col min="6151" max="6151" width="14.44140625" style="187" customWidth="1"/>
    <col min="6152" max="6152" width="9.33203125" style="187" customWidth="1"/>
    <col min="6153" max="6153" width="9.88671875" style="187" customWidth="1"/>
    <col min="6154" max="6154" width="11" style="187" customWidth="1"/>
    <col min="6155" max="6155" width="14.44140625" style="187" customWidth="1"/>
    <col min="6156" max="6156" width="9.33203125" style="187" customWidth="1"/>
    <col min="6157" max="6157" width="12.109375" style="187" customWidth="1"/>
    <col min="6158" max="6158" width="6.44140625" style="187"/>
    <col min="6159" max="6159" width="11.6640625" style="187" customWidth="1"/>
    <col min="6160" max="6161" width="12.109375" style="187" customWidth="1"/>
    <col min="6162" max="6162" width="13.109375" style="187" customWidth="1"/>
    <col min="6163" max="6163" width="10.33203125" style="187" customWidth="1"/>
    <col min="6164" max="6164" width="11.33203125" style="187" customWidth="1"/>
    <col min="6165" max="6165" width="14.6640625" style="187" customWidth="1"/>
    <col min="6166" max="6166" width="7.33203125" style="187" customWidth="1"/>
    <col min="6167" max="6167" width="10.44140625" style="187" customWidth="1"/>
    <col min="6168" max="6400" width="6.44140625" style="187"/>
    <col min="6401" max="6401" width="4.109375" style="187" customWidth="1"/>
    <col min="6402" max="6402" width="23.5546875" style="187" customWidth="1"/>
    <col min="6403" max="6403" width="29.33203125" style="187" customWidth="1"/>
    <col min="6404" max="6404" width="4.6640625" style="187" customWidth="1"/>
    <col min="6405" max="6405" width="9.88671875" style="187" customWidth="1"/>
    <col min="6406" max="6406" width="11" style="187" customWidth="1"/>
    <col min="6407" max="6407" width="14.44140625" style="187" customWidth="1"/>
    <col min="6408" max="6408" width="9.33203125" style="187" customWidth="1"/>
    <col min="6409" max="6409" width="9.88671875" style="187" customWidth="1"/>
    <col min="6410" max="6410" width="11" style="187" customWidth="1"/>
    <col min="6411" max="6411" width="14.44140625" style="187" customWidth="1"/>
    <col min="6412" max="6412" width="9.33203125" style="187" customWidth="1"/>
    <col min="6413" max="6413" width="12.109375" style="187" customWidth="1"/>
    <col min="6414" max="6414" width="6.44140625" style="187"/>
    <col min="6415" max="6415" width="11.6640625" style="187" customWidth="1"/>
    <col min="6416" max="6417" width="12.109375" style="187" customWidth="1"/>
    <col min="6418" max="6418" width="13.109375" style="187" customWidth="1"/>
    <col min="6419" max="6419" width="10.33203125" style="187" customWidth="1"/>
    <col min="6420" max="6420" width="11.33203125" style="187" customWidth="1"/>
    <col min="6421" max="6421" width="14.6640625" style="187" customWidth="1"/>
    <col min="6422" max="6422" width="7.33203125" style="187" customWidth="1"/>
    <col min="6423" max="6423" width="10.44140625" style="187" customWidth="1"/>
    <col min="6424" max="6656" width="6.44140625" style="187"/>
    <col min="6657" max="6657" width="4.109375" style="187" customWidth="1"/>
    <col min="6658" max="6658" width="23.5546875" style="187" customWidth="1"/>
    <col min="6659" max="6659" width="29.33203125" style="187" customWidth="1"/>
    <col min="6660" max="6660" width="4.6640625" style="187" customWidth="1"/>
    <col min="6661" max="6661" width="9.88671875" style="187" customWidth="1"/>
    <col min="6662" max="6662" width="11" style="187" customWidth="1"/>
    <col min="6663" max="6663" width="14.44140625" style="187" customWidth="1"/>
    <col min="6664" max="6664" width="9.33203125" style="187" customWidth="1"/>
    <col min="6665" max="6665" width="9.88671875" style="187" customWidth="1"/>
    <col min="6666" max="6666" width="11" style="187" customWidth="1"/>
    <col min="6667" max="6667" width="14.44140625" style="187" customWidth="1"/>
    <col min="6668" max="6668" width="9.33203125" style="187" customWidth="1"/>
    <col min="6669" max="6669" width="12.109375" style="187" customWidth="1"/>
    <col min="6670" max="6670" width="6.44140625" style="187"/>
    <col min="6671" max="6671" width="11.6640625" style="187" customWidth="1"/>
    <col min="6672" max="6673" width="12.109375" style="187" customWidth="1"/>
    <col min="6674" max="6674" width="13.109375" style="187" customWidth="1"/>
    <col min="6675" max="6675" width="10.33203125" style="187" customWidth="1"/>
    <col min="6676" max="6676" width="11.33203125" style="187" customWidth="1"/>
    <col min="6677" max="6677" width="14.6640625" style="187" customWidth="1"/>
    <col min="6678" max="6678" width="7.33203125" style="187" customWidth="1"/>
    <col min="6679" max="6679" width="10.44140625" style="187" customWidth="1"/>
    <col min="6680" max="6912" width="6.44140625" style="187"/>
    <col min="6913" max="6913" width="4.109375" style="187" customWidth="1"/>
    <col min="6914" max="6914" width="23.5546875" style="187" customWidth="1"/>
    <col min="6915" max="6915" width="29.33203125" style="187" customWidth="1"/>
    <col min="6916" max="6916" width="4.6640625" style="187" customWidth="1"/>
    <col min="6917" max="6917" width="9.88671875" style="187" customWidth="1"/>
    <col min="6918" max="6918" width="11" style="187" customWidth="1"/>
    <col min="6919" max="6919" width="14.44140625" style="187" customWidth="1"/>
    <col min="6920" max="6920" width="9.33203125" style="187" customWidth="1"/>
    <col min="6921" max="6921" width="9.88671875" style="187" customWidth="1"/>
    <col min="6922" max="6922" width="11" style="187" customWidth="1"/>
    <col min="6923" max="6923" width="14.44140625" style="187" customWidth="1"/>
    <col min="6924" max="6924" width="9.33203125" style="187" customWidth="1"/>
    <col min="6925" max="6925" width="12.109375" style="187" customWidth="1"/>
    <col min="6926" max="6926" width="6.44140625" style="187"/>
    <col min="6927" max="6927" width="11.6640625" style="187" customWidth="1"/>
    <col min="6928" max="6929" width="12.109375" style="187" customWidth="1"/>
    <col min="6930" max="6930" width="13.109375" style="187" customWidth="1"/>
    <col min="6931" max="6931" width="10.33203125" style="187" customWidth="1"/>
    <col min="6932" max="6932" width="11.33203125" style="187" customWidth="1"/>
    <col min="6933" max="6933" width="14.6640625" style="187" customWidth="1"/>
    <col min="6934" max="6934" width="7.33203125" style="187" customWidth="1"/>
    <col min="6935" max="6935" width="10.44140625" style="187" customWidth="1"/>
    <col min="6936" max="7168" width="6.44140625" style="187"/>
    <col min="7169" max="7169" width="4.109375" style="187" customWidth="1"/>
    <col min="7170" max="7170" width="23.5546875" style="187" customWidth="1"/>
    <col min="7171" max="7171" width="29.33203125" style="187" customWidth="1"/>
    <col min="7172" max="7172" width="4.6640625" style="187" customWidth="1"/>
    <col min="7173" max="7173" width="9.88671875" style="187" customWidth="1"/>
    <col min="7174" max="7174" width="11" style="187" customWidth="1"/>
    <col min="7175" max="7175" width="14.44140625" style="187" customWidth="1"/>
    <col min="7176" max="7176" width="9.33203125" style="187" customWidth="1"/>
    <col min="7177" max="7177" width="9.88671875" style="187" customWidth="1"/>
    <col min="7178" max="7178" width="11" style="187" customWidth="1"/>
    <col min="7179" max="7179" width="14.44140625" style="187" customWidth="1"/>
    <col min="7180" max="7180" width="9.33203125" style="187" customWidth="1"/>
    <col min="7181" max="7181" width="12.109375" style="187" customWidth="1"/>
    <col min="7182" max="7182" width="6.44140625" style="187"/>
    <col min="7183" max="7183" width="11.6640625" style="187" customWidth="1"/>
    <col min="7184" max="7185" width="12.109375" style="187" customWidth="1"/>
    <col min="7186" max="7186" width="13.109375" style="187" customWidth="1"/>
    <col min="7187" max="7187" width="10.33203125" style="187" customWidth="1"/>
    <col min="7188" max="7188" width="11.33203125" style="187" customWidth="1"/>
    <col min="7189" max="7189" width="14.6640625" style="187" customWidth="1"/>
    <col min="7190" max="7190" width="7.33203125" style="187" customWidth="1"/>
    <col min="7191" max="7191" width="10.44140625" style="187" customWidth="1"/>
    <col min="7192" max="7424" width="6.44140625" style="187"/>
    <col min="7425" max="7425" width="4.109375" style="187" customWidth="1"/>
    <col min="7426" max="7426" width="23.5546875" style="187" customWidth="1"/>
    <col min="7427" max="7427" width="29.33203125" style="187" customWidth="1"/>
    <col min="7428" max="7428" width="4.6640625" style="187" customWidth="1"/>
    <col min="7429" max="7429" width="9.88671875" style="187" customWidth="1"/>
    <col min="7430" max="7430" width="11" style="187" customWidth="1"/>
    <col min="7431" max="7431" width="14.44140625" style="187" customWidth="1"/>
    <col min="7432" max="7432" width="9.33203125" style="187" customWidth="1"/>
    <col min="7433" max="7433" width="9.88671875" style="187" customWidth="1"/>
    <col min="7434" max="7434" width="11" style="187" customWidth="1"/>
    <col min="7435" max="7435" width="14.44140625" style="187" customWidth="1"/>
    <col min="7436" max="7436" width="9.33203125" style="187" customWidth="1"/>
    <col min="7437" max="7437" width="12.109375" style="187" customWidth="1"/>
    <col min="7438" max="7438" width="6.44140625" style="187"/>
    <col min="7439" max="7439" width="11.6640625" style="187" customWidth="1"/>
    <col min="7440" max="7441" width="12.109375" style="187" customWidth="1"/>
    <col min="7442" max="7442" width="13.109375" style="187" customWidth="1"/>
    <col min="7443" max="7443" width="10.33203125" style="187" customWidth="1"/>
    <col min="7444" max="7444" width="11.33203125" style="187" customWidth="1"/>
    <col min="7445" max="7445" width="14.6640625" style="187" customWidth="1"/>
    <col min="7446" max="7446" width="7.33203125" style="187" customWidth="1"/>
    <col min="7447" max="7447" width="10.44140625" style="187" customWidth="1"/>
    <col min="7448" max="7680" width="6.44140625" style="187"/>
    <col min="7681" max="7681" width="4.109375" style="187" customWidth="1"/>
    <col min="7682" max="7682" width="23.5546875" style="187" customWidth="1"/>
    <col min="7683" max="7683" width="29.33203125" style="187" customWidth="1"/>
    <col min="7684" max="7684" width="4.6640625" style="187" customWidth="1"/>
    <col min="7685" max="7685" width="9.88671875" style="187" customWidth="1"/>
    <col min="7686" max="7686" width="11" style="187" customWidth="1"/>
    <col min="7687" max="7687" width="14.44140625" style="187" customWidth="1"/>
    <col min="7688" max="7688" width="9.33203125" style="187" customWidth="1"/>
    <col min="7689" max="7689" width="9.88671875" style="187" customWidth="1"/>
    <col min="7690" max="7690" width="11" style="187" customWidth="1"/>
    <col min="7691" max="7691" width="14.44140625" style="187" customWidth="1"/>
    <col min="7692" max="7692" width="9.33203125" style="187" customWidth="1"/>
    <col min="7693" max="7693" width="12.109375" style="187" customWidth="1"/>
    <col min="7694" max="7694" width="6.44140625" style="187"/>
    <col min="7695" max="7695" width="11.6640625" style="187" customWidth="1"/>
    <col min="7696" max="7697" width="12.109375" style="187" customWidth="1"/>
    <col min="7698" max="7698" width="13.109375" style="187" customWidth="1"/>
    <col min="7699" max="7699" width="10.33203125" style="187" customWidth="1"/>
    <col min="7700" max="7700" width="11.33203125" style="187" customWidth="1"/>
    <col min="7701" max="7701" width="14.6640625" style="187" customWidth="1"/>
    <col min="7702" max="7702" width="7.33203125" style="187" customWidth="1"/>
    <col min="7703" max="7703" width="10.44140625" style="187" customWidth="1"/>
    <col min="7704" max="7936" width="6.44140625" style="187"/>
    <col min="7937" max="7937" width="4.109375" style="187" customWidth="1"/>
    <col min="7938" max="7938" width="23.5546875" style="187" customWidth="1"/>
    <col min="7939" max="7939" width="29.33203125" style="187" customWidth="1"/>
    <col min="7940" max="7940" width="4.6640625" style="187" customWidth="1"/>
    <col min="7941" max="7941" width="9.88671875" style="187" customWidth="1"/>
    <col min="7942" max="7942" width="11" style="187" customWidth="1"/>
    <col min="7943" max="7943" width="14.44140625" style="187" customWidth="1"/>
    <col min="7944" max="7944" width="9.33203125" style="187" customWidth="1"/>
    <col min="7945" max="7945" width="9.88671875" style="187" customWidth="1"/>
    <col min="7946" max="7946" width="11" style="187" customWidth="1"/>
    <col min="7947" max="7947" width="14.44140625" style="187" customWidth="1"/>
    <col min="7948" max="7948" width="9.33203125" style="187" customWidth="1"/>
    <col min="7949" max="7949" width="12.109375" style="187" customWidth="1"/>
    <col min="7950" max="7950" width="6.44140625" style="187"/>
    <col min="7951" max="7951" width="11.6640625" style="187" customWidth="1"/>
    <col min="7952" max="7953" width="12.109375" style="187" customWidth="1"/>
    <col min="7954" max="7954" width="13.109375" style="187" customWidth="1"/>
    <col min="7955" max="7955" width="10.33203125" style="187" customWidth="1"/>
    <col min="7956" max="7956" width="11.33203125" style="187" customWidth="1"/>
    <col min="7957" max="7957" width="14.6640625" style="187" customWidth="1"/>
    <col min="7958" max="7958" width="7.33203125" style="187" customWidth="1"/>
    <col min="7959" max="7959" width="10.44140625" style="187" customWidth="1"/>
    <col min="7960" max="8192" width="6.44140625" style="187"/>
    <col min="8193" max="8193" width="4.109375" style="187" customWidth="1"/>
    <col min="8194" max="8194" width="23.5546875" style="187" customWidth="1"/>
    <col min="8195" max="8195" width="29.33203125" style="187" customWidth="1"/>
    <col min="8196" max="8196" width="4.6640625" style="187" customWidth="1"/>
    <col min="8197" max="8197" width="9.88671875" style="187" customWidth="1"/>
    <col min="8198" max="8198" width="11" style="187" customWidth="1"/>
    <col min="8199" max="8199" width="14.44140625" style="187" customWidth="1"/>
    <col min="8200" max="8200" width="9.33203125" style="187" customWidth="1"/>
    <col min="8201" max="8201" width="9.88671875" style="187" customWidth="1"/>
    <col min="8202" max="8202" width="11" style="187" customWidth="1"/>
    <col min="8203" max="8203" width="14.44140625" style="187" customWidth="1"/>
    <col min="8204" max="8204" width="9.33203125" style="187" customWidth="1"/>
    <col min="8205" max="8205" width="12.109375" style="187" customWidth="1"/>
    <col min="8206" max="8206" width="6.44140625" style="187"/>
    <col min="8207" max="8207" width="11.6640625" style="187" customWidth="1"/>
    <col min="8208" max="8209" width="12.109375" style="187" customWidth="1"/>
    <col min="8210" max="8210" width="13.109375" style="187" customWidth="1"/>
    <col min="8211" max="8211" width="10.33203125" style="187" customWidth="1"/>
    <col min="8212" max="8212" width="11.33203125" style="187" customWidth="1"/>
    <col min="8213" max="8213" width="14.6640625" style="187" customWidth="1"/>
    <col min="8214" max="8214" width="7.33203125" style="187" customWidth="1"/>
    <col min="8215" max="8215" width="10.44140625" style="187" customWidth="1"/>
    <col min="8216" max="8448" width="6.44140625" style="187"/>
    <col min="8449" max="8449" width="4.109375" style="187" customWidth="1"/>
    <col min="8450" max="8450" width="23.5546875" style="187" customWidth="1"/>
    <col min="8451" max="8451" width="29.33203125" style="187" customWidth="1"/>
    <col min="8452" max="8452" width="4.6640625" style="187" customWidth="1"/>
    <col min="8453" max="8453" width="9.88671875" style="187" customWidth="1"/>
    <col min="8454" max="8454" width="11" style="187" customWidth="1"/>
    <col min="8455" max="8455" width="14.44140625" style="187" customWidth="1"/>
    <col min="8456" max="8456" width="9.33203125" style="187" customWidth="1"/>
    <col min="8457" max="8457" width="9.88671875" style="187" customWidth="1"/>
    <col min="8458" max="8458" width="11" style="187" customWidth="1"/>
    <col min="8459" max="8459" width="14.44140625" style="187" customWidth="1"/>
    <col min="8460" max="8460" width="9.33203125" style="187" customWidth="1"/>
    <col min="8461" max="8461" width="12.109375" style="187" customWidth="1"/>
    <col min="8462" max="8462" width="6.44140625" style="187"/>
    <col min="8463" max="8463" width="11.6640625" style="187" customWidth="1"/>
    <col min="8464" max="8465" width="12.109375" style="187" customWidth="1"/>
    <col min="8466" max="8466" width="13.109375" style="187" customWidth="1"/>
    <col min="8467" max="8467" width="10.33203125" style="187" customWidth="1"/>
    <col min="8468" max="8468" width="11.33203125" style="187" customWidth="1"/>
    <col min="8469" max="8469" width="14.6640625" style="187" customWidth="1"/>
    <col min="8470" max="8470" width="7.33203125" style="187" customWidth="1"/>
    <col min="8471" max="8471" width="10.44140625" style="187" customWidth="1"/>
    <col min="8472" max="8704" width="6.44140625" style="187"/>
    <col min="8705" max="8705" width="4.109375" style="187" customWidth="1"/>
    <col min="8706" max="8706" width="23.5546875" style="187" customWidth="1"/>
    <col min="8707" max="8707" width="29.33203125" style="187" customWidth="1"/>
    <col min="8708" max="8708" width="4.6640625" style="187" customWidth="1"/>
    <col min="8709" max="8709" width="9.88671875" style="187" customWidth="1"/>
    <col min="8710" max="8710" width="11" style="187" customWidth="1"/>
    <col min="8711" max="8711" width="14.44140625" style="187" customWidth="1"/>
    <col min="8712" max="8712" width="9.33203125" style="187" customWidth="1"/>
    <col min="8713" max="8713" width="9.88671875" style="187" customWidth="1"/>
    <col min="8714" max="8714" width="11" style="187" customWidth="1"/>
    <col min="8715" max="8715" width="14.44140625" style="187" customWidth="1"/>
    <col min="8716" max="8716" width="9.33203125" style="187" customWidth="1"/>
    <col min="8717" max="8717" width="12.109375" style="187" customWidth="1"/>
    <col min="8718" max="8718" width="6.44140625" style="187"/>
    <col min="8719" max="8719" width="11.6640625" style="187" customWidth="1"/>
    <col min="8720" max="8721" width="12.109375" style="187" customWidth="1"/>
    <col min="8722" max="8722" width="13.109375" style="187" customWidth="1"/>
    <col min="8723" max="8723" width="10.33203125" style="187" customWidth="1"/>
    <col min="8724" max="8724" width="11.33203125" style="187" customWidth="1"/>
    <col min="8725" max="8725" width="14.6640625" style="187" customWidth="1"/>
    <col min="8726" max="8726" width="7.33203125" style="187" customWidth="1"/>
    <col min="8727" max="8727" width="10.44140625" style="187" customWidth="1"/>
    <col min="8728" max="8960" width="6.44140625" style="187"/>
    <col min="8961" max="8961" width="4.109375" style="187" customWidth="1"/>
    <col min="8962" max="8962" width="23.5546875" style="187" customWidth="1"/>
    <col min="8963" max="8963" width="29.33203125" style="187" customWidth="1"/>
    <col min="8964" max="8964" width="4.6640625" style="187" customWidth="1"/>
    <col min="8965" max="8965" width="9.88671875" style="187" customWidth="1"/>
    <col min="8966" max="8966" width="11" style="187" customWidth="1"/>
    <col min="8967" max="8967" width="14.44140625" style="187" customWidth="1"/>
    <col min="8968" max="8968" width="9.33203125" style="187" customWidth="1"/>
    <col min="8969" max="8969" width="9.88671875" style="187" customWidth="1"/>
    <col min="8970" max="8970" width="11" style="187" customWidth="1"/>
    <col min="8971" max="8971" width="14.44140625" style="187" customWidth="1"/>
    <col min="8972" max="8972" width="9.33203125" style="187" customWidth="1"/>
    <col min="8973" max="8973" width="12.109375" style="187" customWidth="1"/>
    <col min="8974" max="8974" width="6.44140625" style="187"/>
    <col min="8975" max="8975" width="11.6640625" style="187" customWidth="1"/>
    <col min="8976" max="8977" width="12.109375" style="187" customWidth="1"/>
    <col min="8978" max="8978" width="13.109375" style="187" customWidth="1"/>
    <col min="8979" max="8979" width="10.33203125" style="187" customWidth="1"/>
    <col min="8980" max="8980" width="11.33203125" style="187" customWidth="1"/>
    <col min="8981" max="8981" width="14.6640625" style="187" customWidth="1"/>
    <col min="8982" max="8982" width="7.33203125" style="187" customWidth="1"/>
    <col min="8983" max="8983" width="10.44140625" style="187" customWidth="1"/>
    <col min="8984" max="9216" width="6.44140625" style="187"/>
    <col min="9217" max="9217" width="4.109375" style="187" customWidth="1"/>
    <col min="9218" max="9218" width="23.5546875" style="187" customWidth="1"/>
    <col min="9219" max="9219" width="29.33203125" style="187" customWidth="1"/>
    <col min="9220" max="9220" width="4.6640625" style="187" customWidth="1"/>
    <col min="9221" max="9221" width="9.88671875" style="187" customWidth="1"/>
    <col min="9222" max="9222" width="11" style="187" customWidth="1"/>
    <col min="9223" max="9223" width="14.44140625" style="187" customWidth="1"/>
    <col min="9224" max="9224" width="9.33203125" style="187" customWidth="1"/>
    <col min="9225" max="9225" width="9.88671875" style="187" customWidth="1"/>
    <col min="9226" max="9226" width="11" style="187" customWidth="1"/>
    <col min="9227" max="9227" width="14.44140625" style="187" customWidth="1"/>
    <col min="9228" max="9228" width="9.33203125" style="187" customWidth="1"/>
    <col min="9229" max="9229" width="12.109375" style="187" customWidth="1"/>
    <col min="9230" max="9230" width="6.44140625" style="187"/>
    <col min="9231" max="9231" width="11.6640625" style="187" customWidth="1"/>
    <col min="9232" max="9233" width="12.109375" style="187" customWidth="1"/>
    <col min="9234" max="9234" width="13.109375" style="187" customWidth="1"/>
    <col min="9235" max="9235" width="10.33203125" style="187" customWidth="1"/>
    <col min="9236" max="9236" width="11.33203125" style="187" customWidth="1"/>
    <col min="9237" max="9237" width="14.6640625" style="187" customWidth="1"/>
    <col min="9238" max="9238" width="7.33203125" style="187" customWidth="1"/>
    <col min="9239" max="9239" width="10.44140625" style="187" customWidth="1"/>
    <col min="9240" max="9472" width="6.44140625" style="187"/>
    <col min="9473" max="9473" width="4.109375" style="187" customWidth="1"/>
    <col min="9474" max="9474" width="23.5546875" style="187" customWidth="1"/>
    <col min="9475" max="9475" width="29.33203125" style="187" customWidth="1"/>
    <col min="9476" max="9476" width="4.6640625" style="187" customWidth="1"/>
    <col min="9477" max="9477" width="9.88671875" style="187" customWidth="1"/>
    <col min="9478" max="9478" width="11" style="187" customWidth="1"/>
    <col min="9479" max="9479" width="14.44140625" style="187" customWidth="1"/>
    <col min="9480" max="9480" width="9.33203125" style="187" customWidth="1"/>
    <col min="9481" max="9481" width="9.88671875" style="187" customWidth="1"/>
    <col min="9482" max="9482" width="11" style="187" customWidth="1"/>
    <col min="9483" max="9483" width="14.44140625" style="187" customWidth="1"/>
    <col min="9484" max="9484" width="9.33203125" style="187" customWidth="1"/>
    <col min="9485" max="9485" width="12.109375" style="187" customWidth="1"/>
    <col min="9486" max="9486" width="6.44140625" style="187"/>
    <col min="9487" max="9487" width="11.6640625" style="187" customWidth="1"/>
    <col min="9488" max="9489" width="12.109375" style="187" customWidth="1"/>
    <col min="9490" max="9490" width="13.109375" style="187" customWidth="1"/>
    <col min="9491" max="9491" width="10.33203125" style="187" customWidth="1"/>
    <col min="9492" max="9492" width="11.33203125" style="187" customWidth="1"/>
    <col min="9493" max="9493" width="14.6640625" style="187" customWidth="1"/>
    <col min="9494" max="9494" width="7.33203125" style="187" customWidth="1"/>
    <col min="9495" max="9495" width="10.44140625" style="187" customWidth="1"/>
    <col min="9496" max="9728" width="6.44140625" style="187"/>
    <col min="9729" max="9729" width="4.109375" style="187" customWidth="1"/>
    <col min="9730" max="9730" width="23.5546875" style="187" customWidth="1"/>
    <col min="9731" max="9731" width="29.33203125" style="187" customWidth="1"/>
    <col min="9732" max="9732" width="4.6640625" style="187" customWidth="1"/>
    <col min="9733" max="9733" width="9.88671875" style="187" customWidth="1"/>
    <col min="9734" max="9734" width="11" style="187" customWidth="1"/>
    <col min="9735" max="9735" width="14.44140625" style="187" customWidth="1"/>
    <col min="9736" max="9736" width="9.33203125" style="187" customWidth="1"/>
    <col min="9737" max="9737" width="9.88671875" style="187" customWidth="1"/>
    <col min="9738" max="9738" width="11" style="187" customWidth="1"/>
    <col min="9739" max="9739" width="14.44140625" style="187" customWidth="1"/>
    <col min="9740" max="9740" width="9.33203125" style="187" customWidth="1"/>
    <col min="9741" max="9741" width="12.109375" style="187" customWidth="1"/>
    <col min="9742" max="9742" width="6.44140625" style="187"/>
    <col min="9743" max="9743" width="11.6640625" style="187" customWidth="1"/>
    <col min="9744" max="9745" width="12.109375" style="187" customWidth="1"/>
    <col min="9746" max="9746" width="13.109375" style="187" customWidth="1"/>
    <col min="9747" max="9747" width="10.33203125" style="187" customWidth="1"/>
    <col min="9748" max="9748" width="11.33203125" style="187" customWidth="1"/>
    <col min="9749" max="9749" width="14.6640625" style="187" customWidth="1"/>
    <col min="9750" max="9750" width="7.33203125" style="187" customWidth="1"/>
    <col min="9751" max="9751" width="10.44140625" style="187" customWidth="1"/>
    <col min="9752" max="9984" width="6.44140625" style="187"/>
    <col min="9985" max="9985" width="4.109375" style="187" customWidth="1"/>
    <col min="9986" max="9986" width="23.5546875" style="187" customWidth="1"/>
    <col min="9987" max="9987" width="29.33203125" style="187" customWidth="1"/>
    <col min="9988" max="9988" width="4.6640625" style="187" customWidth="1"/>
    <col min="9989" max="9989" width="9.88671875" style="187" customWidth="1"/>
    <col min="9990" max="9990" width="11" style="187" customWidth="1"/>
    <col min="9991" max="9991" width="14.44140625" style="187" customWidth="1"/>
    <col min="9992" max="9992" width="9.33203125" style="187" customWidth="1"/>
    <col min="9993" max="9993" width="9.88671875" style="187" customWidth="1"/>
    <col min="9994" max="9994" width="11" style="187" customWidth="1"/>
    <col min="9995" max="9995" width="14.44140625" style="187" customWidth="1"/>
    <col min="9996" max="9996" width="9.33203125" style="187" customWidth="1"/>
    <col min="9997" max="9997" width="12.109375" style="187" customWidth="1"/>
    <col min="9998" max="9998" width="6.44140625" style="187"/>
    <col min="9999" max="9999" width="11.6640625" style="187" customWidth="1"/>
    <col min="10000" max="10001" width="12.109375" style="187" customWidth="1"/>
    <col min="10002" max="10002" width="13.109375" style="187" customWidth="1"/>
    <col min="10003" max="10003" width="10.33203125" style="187" customWidth="1"/>
    <col min="10004" max="10004" width="11.33203125" style="187" customWidth="1"/>
    <col min="10005" max="10005" width="14.6640625" style="187" customWidth="1"/>
    <col min="10006" max="10006" width="7.33203125" style="187" customWidth="1"/>
    <col min="10007" max="10007" width="10.44140625" style="187" customWidth="1"/>
    <col min="10008" max="10240" width="6.44140625" style="187"/>
    <col min="10241" max="10241" width="4.109375" style="187" customWidth="1"/>
    <col min="10242" max="10242" width="23.5546875" style="187" customWidth="1"/>
    <col min="10243" max="10243" width="29.33203125" style="187" customWidth="1"/>
    <col min="10244" max="10244" width="4.6640625" style="187" customWidth="1"/>
    <col min="10245" max="10245" width="9.88671875" style="187" customWidth="1"/>
    <col min="10246" max="10246" width="11" style="187" customWidth="1"/>
    <col min="10247" max="10247" width="14.44140625" style="187" customWidth="1"/>
    <col min="10248" max="10248" width="9.33203125" style="187" customWidth="1"/>
    <col min="10249" max="10249" width="9.88671875" style="187" customWidth="1"/>
    <col min="10250" max="10250" width="11" style="187" customWidth="1"/>
    <col min="10251" max="10251" width="14.44140625" style="187" customWidth="1"/>
    <col min="10252" max="10252" width="9.33203125" style="187" customWidth="1"/>
    <col min="10253" max="10253" width="12.109375" style="187" customWidth="1"/>
    <col min="10254" max="10254" width="6.44140625" style="187"/>
    <col min="10255" max="10255" width="11.6640625" style="187" customWidth="1"/>
    <col min="10256" max="10257" width="12.109375" style="187" customWidth="1"/>
    <col min="10258" max="10258" width="13.109375" style="187" customWidth="1"/>
    <col min="10259" max="10259" width="10.33203125" style="187" customWidth="1"/>
    <col min="10260" max="10260" width="11.33203125" style="187" customWidth="1"/>
    <col min="10261" max="10261" width="14.6640625" style="187" customWidth="1"/>
    <col min="10262" max="10262" width="7.33203125" style="187" customWidth="1"/>
    <col min="10263" max="10263" width="10.44140625" style="187" customWidth="1"/>
    <col min="10264" max="10496" width="6.44140625" style="187"/>
    <col min="10497" max="10497" width="4.109375" style="187" customWidth="1"/>
    <col min="10498" max="10498" width="23.5546875" style="187" customWidth="1"/>
    <col min="10499" max="10499" width="29.33203125" style="187" customWidth="1"/>
    <col min="10500" max="10500" width="4.6640625" style="187" customWidth="1"/>
    <col min="10501" max="10501" width="9.88671875" style="187" customWidth="1"/>
    <col min="10502" max="10502" width="11" style="187" customWidth="1"/>
    <col min="10503" max="10503" width="14.44140625" style="187" customWidth="1"/>
    <col min="10504" max="10504" width="9.33203125" style="187" customWidth="1"/>
    <col min="10505" max="10505" width="9.88671875" style="187" customWidth="1"/>
    <col min="10506" max="10506" width="11" style="187" customWidth="1"/>
    <col min="10507" max="10507" width="14.44140625" style="187" customWidth="1"/>
    <col min="10508" max="10508" width="9.33203125" style="187" customWidth="1"/>
    <col min="10509" max="10509" width="12.109375" style="187" customWidth="1"/>
    <col min="10510" max="10510" width="6.44140625" style="187"/>
    <col min="10511" max="10511" width="11.6640625" style="187" customWidth="1"/>
    <col min="10512" max="10513" width="12.109375" style="187" customWidth="1"/>
    <col min="10514" max="10514" width="13.109375" style="187" customWidth="1"/>
    <col min="10515" max="10515" width="10.33203125" style="187" customWidth="1"/>
    <col min="10516" max="10516" width="11.33203125" style="187" customWidth="1"/>
    <col min="10517" max="10517" width="14.6640625" style="187" customWidth="1"/>
    <col min="10518" max="10518" width="7.33203125" style="187" customWidth="1"/>
    <col min="10519" max="10519" width="10.44140625" style="187" customWidth="1"/>
    <col min="10520" max="10752" width="6.44140625" style="187"/>
    <col min="10753" max="10753" width="4.109375" style="187" customWidth="1"/>
    <col min="10754" max="10754" width="23.5546875" style="187" customWidth="1"/>
    <col min="10755" max="10755" width="29.33203125" style="187" customWidth="1"/>
    <col min="10756" max="10756" width="4.6640625" style="187" customWidth="1"/>
    <col min="10757" max="10757" width="9.88671875" style="187" customWidth="1"/>
    <col min="10758" max="10758" width="11" style="187" customWidth="1"/>
    <col min="10759" max="10759" width="14.44140625" style="187" customWidth="1"/>
    <col min="10760" max="10760" width="9.33203125" style="187" customWidth="1"/>
    <col min="10761" max="10761" width="9.88671875" style="187" customWidth="1"/>
    <col min="10762" max="10762" width="11" style="187" customWidth="1"/>
    <col min="10763" max="10763" width="14.44140625" style="187" customWidth="1"/>
    <col min="10764" max="10764" width="9.33203125" style="187" customWidth="1"/>
    <col min="10765" max="10765" width="12.109375" style="187" customWidth="1"/>
    <col min="10766" max="10766" width="6.44140625" style="187"/>
    <col min="10767" max="10767" width="11.6640625" style="187" customWidth="1"/>
    <col min="10768" max="10769" width="12.109375" style="187" customWidth="1"/>
    <col min="10770" max="10770" width="13.109375" style="187" customWidth="1"/>
    <col min="10771" max="10771" width="10.33203125" style="187" customWidth="1"/>
    <col min="10772" max="10772" width="11.33203125" style="187" customWidth="1"/>
    <col min="10773" max="10773" width="14.6640625" style="187" customWidth="1"/>
    <col min="10774" max="10774" width="7.33203125" style="187" customWidth="1"/>
    <col min="10775" max="10775" width="10.44140625" style="187" customWidth="1"/>
    <col min="10776" max="11008" width="6.44140625" style="187"/>
    <col min="11009" max="11009" width="4.109375" style="187" customWidth="1"/>
    <col min="11010" max="11010" width="23.5546875" style="187" customWidth="1"/>
    <col min="11011" max="11011" width="29.33203125" style="187" customWidth="1"/>
    <col min="11012" max="11012" width="4.6640625" style="187" customWidth="1"/>
    <col min="11013" max="11013" width="9.88671875" style="187" customWidth="1"/>
    <col min="11014" max="11014" width="11" style="187" customWidth="1"/>
    <col min="11015" max="11015" width="14.44140625" style="187" customWidth="1"/>
    <col min="11016" max="11016" width="9.33203125" style="187" customWidth="1"/>
    <col min="11017" max="11017" width="9.88671875" style="187" customWidth="1"/>
    <col min="11018" max="11018" width="11" style="187" customWidth="1"/>
    <col min="11019" max="11019" width="14.44140625" style="187" customWidth="1"/>
    <col min="11020" max="11020" width="9.33203125" style="187" customWidth="1"/>
    <col min="11021" max="11021" width="12.109375" style="187" customWidth="1"/>
    <col min="11022" max="11022" width="6.44140625" style="187"/>
    <col min="11023" max="11023" width="11.6640625" style="187" customWidth="1"/>
    <col min="11024" max="11025" width="12.109375" style="187" customWidth="1"/>
    <col min="11026" max="11026" width="13.109375" style="187" customWidth="1"/>
    <col min="11027" max="11027" width="10.33203125" style="187" customWidth="1"/>
    <col min="11028" max="11028" width="11.33203125" style="187" customWidth="1"/>
    <col min="11029" max="11029" width="14.6640625" style="187" customWidth="1"/>
    <col min="11030" max="11030" width="7.33203125" style="187" customWidth="1"/>
    <col min="11031" max="11031" width="10.44140625" style="187" customWidth="1"/>
    <col min="11032" max="11264" width="6.44140625" style="187"/>
    <col min="11265" max="11265" width="4.109375" style="187" customWidth="1"/>
    <col min="11266" max="11266" width="23.5546875" style="187" customWidth="1"/>
    <col min="11267" max="11267" width="29.33203125" style="187" customWidth="1"/>
    <col min="11268" max="11268" width="4.6640625" style="187" customWidth="1"/>
    <col min="11269" max="11269" width="9.88671875" style="187" customWidth="1"/>
    <col min="11270" max="11270" width="11" style="187" customWidth="1"/>
    <col min="11271" max="11271" width="14.44140625" style="187" customWidth="1"/>
    <col min="11272" max="11272" width="9.33203125" style="187" customWidth="1"/>
    <col min="11273" max="11273" width="9.88671875" style="187" customWidth="1"/>
    <col min="11274" max="11274" width="11" style="187" customWidth="1"/>
    <col min="11275" max="11275" width="14.44140625" style="187" customWidth="1"/>
    <col min="11276" max="11276" width="9.33203125" style="187" customWidth="1"/>
    <col min="11277" max="11277" width="12.109375" style="187" customWidth="1"/>
    <col min="11278" max="11278" width="6.44140625" style="187"/>
    <col min="11279" max="11279" width="11.6640625" style="187" customWidth="1"/>
    <col min="11280" max="11281" width="12.109375" style="187" customWidth="1"/>
    <col min="11282" max="11282" width="13.109375" style="187" customWidth="1"/>
    <col min="11283" max="11283" width="10.33203125" style="187" customWidth="1"/>
    <col min="11284" max="11284" width="11.33203125" style="187" customWidth="1"/>
    <col min="11285" max="11285" width="14.6640625" style="187" customWidth="1"/>
    <col min="11286" max="11286" width="7.33203125" style="187" customWidth="1"/>
    <col min="11287" max="11287" width="10.44140625" style="187" customWidth="1"/>
    <col min="11288" max="11520" width="6.44140625" style="187"/>
    <col min="11521" max="11521" width="4.109375" style="187" customWidth="1"/>
    <col min="11522" max="11522" width="23.5546875" style="187" customWidth="1"/>
    <col min="11523" max="11523" width="29.33203125" style="187" customWidth="1"/>
    <col min="11524" max="11524" width="4.6640625" style="187" customWidth="1"/>
    <col min="11525" max="11525" width="9.88671875" style="187" customWidth="1"/>
    <col min="11526" max="11526" width="11" style="187" customWidth="1"/>
    <col min="11527" max="11527" width="14.44140625" style="187" customWidth="1"/>
    <col min="11528" max="11528" width="9.33203125" style="187" customWidth="1"/>
    <col min="11529" max="11529" width="9.88671875" style="187" customWidth="1"/>
    <col min="11530" max="11530" width="11" style="187" customWidth="1"/>
    <col min="11531" max="11531" width="14.44140625" style="187" customWidth="1"/>
    <col min="11532" max="11532" width="9.33203125" style="187" customWidth="1"/>
    <col min="11533" max="11533" width="12.109375" style="187" customWidth="1"/>
    <col min="11534" max="11534" width="6.44140625" style="187"/>
    <col min="11535" max="11535" width="11.6640625" style="187" customWidth="1"/>
    <col min="11536" max="11537" width="12.109375" style="187" customWidth="1"/>
    <col min="11538" max="11538" width="13.109375" style="187" customWidth="1"/>
    <col min="11539" max="11539" width="10.33203125" style="187" customWidth="1"/>
    <col min="11540" max="11540" width="11.33203125" style="187" customWidth="1"/>
    <col min="11541" max="11541" width="14.6640625" style="187" customWidth="1"/>
    <col min="11542" max="11542" width="7.33203125" style="187" customWidth="1"/>
    <col min="11543" max="11543" width="10.44140625" style="187" customWidth="1"/>
    <col min="11544" max="11776" width="6.44140625" style="187"/>
    <col min="11777" max="11777" width="4.109375" style="187" customWidth="1"/>
    <col min="11778" max="11778" width="23.5546875" style="187" customWidth="1"/>
    <col min="11779" max="11779" width="29.33203125" style="187" customWidth="1"/>
    <col min="11780" max="11780" width="4.6640625" style="187" customWidth="1"/>
    <col min="11781" max="11781" width="9.88671875" style="187" customWidth="1"/>
    <col min="11782" max="11782" width="11" style="187" customWidth="1"/>
    <col min="11783" max="11783" width="14.44140625" style="187" customWidth="1"/>
    <col min="11784" max="11784" width="9.33203125" style="187" customWidth="1"/>
    <col min="11785" max="11785" width="9.88671875" style="187" customWidth="1"/>
    <col min="11786" max="11786" width="11" style="187" customWidth="1"/>
    <col min="11787" max="11787" width="14.44140625" style="187" customWidth="1"/>
    <col min="11788" max="11788" width="9.33203125" style="187" customWidth="1"/>
    <col min="11789" max="11789" width="12.109375" style="187" customWidth="1"/>
    <col min="11790" max="11790" width="6.44140625" style="187"/>
    <col min="11791" max="11791" width="11.6640625" style="187" customWidth="1"/>
    <col min="11792" max="11793" width="12.109375" style="187" customWidth="1"/>
    <col min="11794" max="11794" width="13.109375" style="187" customWidth="1"/>
    <col min="11795" max="11795" width="10.33203125" style="187" customWidth="1"/>
    <col min="11796" max="11796" width="11.33203125" style="187" customWidth="1"/>
    <col min="11797" max="11797" width="14.6640625" style="187" customWidth="1"/>
    <col min="11798" max="11798" width="7.33203125" style="187" customWidth="1"/>
    <col min="11799" max="11799" width="10.44140625" style="187" customWidth="1"/>
    <col min="11800" max="12032" width="6.44140625" style="187"/>
    <col min="12033" max="12033" width="4.109375" style="187" customWidth="1"/>
    <col min="12034" max="12034" width="23.5546875" style="187" customWidth="1"/>
    <col min="12035" max="12035" width="29.33203125" style="187" customWidth="1"/>
    <col min="12036" max="12036" width="4.6640625" style="187" customWidth="1"/>
    <col min="12037" max="12037" width="9.88671875" style="187" customWidth="1"/>
    <col min="12038" max="12038" width="11" style="187" customWidth="1"/>
    <col min="12039" max="12039" width="14.44140625" style="187" customWidth="1"/>
    <col min="12040" max="12040" width="9.33203125" style="187" customWidth="1"/>
    <col min="12041" max="12041" width="9.88671875" style="187" customWidth="1"/>
    <col min="12042" max="12042" width="11" style="187" customWidth="1"/>
    <col min="12043" max="12043" width="14.44140625" style="187" customWidth="1"/>
    <col min="12044" max="12044" width="9.33203125" style="187" customWidth="1"/>
    <col min="12045" max="12045" width="12.109375" style="187" customWidth="1"/>
    <col min="12046" max="12046" width="6.44140625" style="187"/>
    <col min="12047" max="12047" width="11.6640625" style="187" customWidth="1"/>
    <col min="12048" max="12049" width="12.109375" style="187" customWidth="1"/>
    <col min="12050" max="12050" width="13.109375" style="187" customWidth="1"/>
    <col min="12051" max="12051" width="10.33203125" style="187" customWidth="1"/>
    <col min="12052" max="12052" width="11.33203125" style="187" customWidth="1"/>
    <col min="12053" max="12053" width="14.6640625" style="187" customWidth="1"/>
    <col min="12054" max="12054" width="7.33203125" style="187" customWidth="1"/>
    <col min="12055" max="12055" width="10.44140625" style="187" customWidth="1"/>
    <col min="12056" max="12288" width="6.44140625" style="187"/>
    <col min="12289" max="12289" width="4.109375" style="187" customWidth="1"/>
    <col min="12290" max="12290" width="23.5546875" style="187" customWidth="1"/>
    <col min="12291" max="12291" width="29.33203125" style="187" customWidth="1"/>
    <col min="12292" max="12292" width="4.6640625" style="187" customWidth="1"/>
    <col min="12293" max="12293" width="9.88671875" style="187" customWidth="1"/>
    <col min="12294" max="12294" width="11" style="187" customWidth="1"/>
    <col min="12295" max="12295" width="14.44140625" style="187" customWidth="1"/>
    <col min="12296" max="12296" width="9.33203125" style="187" customWidth="1"/>
    <col min="12297" max="12297" width="9.88671875" style="187" customWidth="1"/>
    <col min="12298" max="12298" width="11" style="187" customWidth="1"/>
    <col min="12299" max="12299" width="14.44140625" style="187" customWidth="1"/>
    <col min="12300" max="12300" width="9.33203125" style="187" customWidth="1"/>
    <col min="12301" max="12301" width="12.109375" style="187" customWidth="1"/>
    <col min="12302" max="12302" width="6.44140625" style="187"/>
    <col min="12303" max="12303" width="11.6640625" style="187" customWidth="1"/>
    <col min="12304" max="12305" width="12.109375" style="187" customWidth="1"/>
    <col min="12306" max="12306" width="13.109375" style="187" customWidth="1"/>
    <col min="12307" max="12307" width="10.33203125" style="187" customWidth="1"/>
    <col min="12308" max="12308" width="11.33203125" style="187" customWidth="1"/>
    <col min="12309" max="12309" width="14.6640625" style="187" customWidth="1"/>
    <col min="12310" max="12310" width="7.33203125" style="187" customWidth="1"/>
    <col min="12311" max="12311" width="10.44140625" style="187" customWidth="1"/>
    <col min="12312" max="12544" width="6.44140625" style="187"/>
    <col min="12545" max="12545" width="4.109375" style="187" customWidth="1"/>
    <col min="12546" max="12546" width="23.5546875" style="187" customWidth="1"/>
    <col min="12547" max="12547" width="29.33203125" style="187" customWidth="1"/>
    <col min="12548" max="12548" width="4.6640625" style="187" customWidth="1"/>
    <col min="12549" max="12549" width="9.88671875" style="187" customWidth="1"/>
    <col min="12550" max="12550" width="11" style="187" customWidth="1"/>
    <col min="12551" max="12551" width="14.44140625" style="187" customWidth="1"/>
    <col min="12552" max="12552" width="9.33203125" style="187" customWidth="1"/>
    <col min="12553" max="12553" width="9.88671875" style="187" customWidth="1"/>
    <col min="12554" max="12554" width="11" style="187" customWidth="1"/>
    <col min="12555" max="12555" width="14.44140625" style="187" customWidth="1"/>
    <col min="12556" max="12556" width="9.33203125" style="187" customWidth="1"/>
    <col min="12557" max="12557" width="12.109375" style="187" customWidth="1"/>
    <col min="12558" max="12558" width="6.44140625" style="187"/>
    <col min="12559" max="12559" width="11.6640625" style="187" customWidth="1"/>
    <col min="12560" max="12561" width="12.109375" style="187" customWidth="1"/>
    <col min="12562" max="12562" width="13.109375" style="187" customWidth="1"/>
    <col min="12563" max="12563" width="10.33203125" style="187" customWidth="1"/>
    <col min="12564" max="12564" width="11.33203125" style="187" customWidth="1"/>
    <col min="12565" max="12565" width="14.6640625" style="187" customWidth="1"/>
    <col min="12566" max="12566" width="7.33203125" style="187" customWidth="1"/>
    <col min="12567" max="12567" width="10.44140625" style="187" customWidth="1"/>
    <col min="12568" max="12800" width="6.44140625" style="187"/>
    <col min="12801" max="12801" width="4.109375" style="187" customWidth="1"/>
    <col min="12802" max="12802" width="23.5546875" style="187" customWidth="1"/>
    <col min="12803" max="12803" width="29.33203125" style="187" customWidth="1"/>
    <col min="12804" max="12804" width="4.6640625" style="187" customWidth="1"/>
    <col min="12805" max="12805" width="9.88671875" style="187" customWidth="1"/>
    <col min="12806" max="12806" width="11" style="187" customWidth="1"/>
    <col min="12807" max="12807" width="14.44140625" style="187" customWidth="1"/>
    <col min="12808" max="12808" width="9.33203125" style="187" customWidth="1"/>
    <col min="12809" max="12809" width="9.88671875" style="187" customWidth="1"/>
    <col min="12810" max="12810" width="11" style="187" customWidth="1"/>
    <col min="12811" max="12811" width="14.44140625" style="187" customWidth="1"/>
    <col min="12812" max="12812" width="9.33203125" style="187" customWidth="1"/>
    <col min="12813" max="12813" width="12.109375" style="187" customWidth="1"/>
    <col min="12814" max="12814" width="6.44140625" style="187"/>
    <col min="12815" max="12815" width="11.6640625" style="187" customWidth="1"/>
    <col min="12816" max="12817" width="12.109375" style="187" customWidth="1"/>
    <col min="12818" max="12818" width="13.109375" style="187" customWidth="1"/>
    <col min="12819" max="12819" width="10.33203125" style="187" customWidth="1"/>
    <col min="12820" max="12820" width="11.33203125" style="187" customWidth="1"/>
    <col min="12821" max="12821" width="14.6640625" style="187" customWidth="1"/>
    <col min="12822" max="12822" width="7.33203125" style="187" customWidth="1"/>
    <col min="12823" max="12823" width="10.44140625" style="187" customWidth="1"/>
    <col min="12824" max="13056" width="6.44140625" style="187"/>
    <col min="13057" max="13057" width="4.109375" style="187" customWidth="1"/>
    <col min="13058" max="13058" width="23.5546875" style="187" customWidth="1"/>
    <col min="13059" max="13059" width="29.33203125" style="187" customWidth="1"/>
    <col min="13060" max="13060" width="4.6640625" style="187" customWidth="1"/>
    <col min="13061" max="13061" width="9.88671875" style="187" customWidth="1"/>
    <col min="13062" max="13062" width="11" style="187" customWidth="1"/>
    <col min="13063" max="13063" width="14.44140625" style="187" customWidth="1"/>
    <col min="13064" max="13064" width="9.33203125" style="187" customWidth="1"/>
    <col min="13065" max="13065" width="9.88671875" style="187" customWidth="1"/>
    <col min="13066" max="13066" width="11" style="187" customWidth="1"/>
    <col min="13067" max="13067" width="14.44140625" style="187" customWidth="1"/>
    <col min="13068" max="13068" width="9.33203125" style="187" customWidth="1"/>
    <col min="13069" max="13069" width="12.109375" style="187" customWidth="1"/>
    <col min="13070" max="13070" width="6.44140625" style="187"/>
    <col min="13071" max="13071" width="11.6640625" style="187" customWidth="1"/>
    <col min="13072" max="13073" width="12.109375" style="187" customWidth="1"/>
    <col min="13074" max="13074" width="13.109375" style="187" customWidth="1"/>
    <col min="13075" max="13075" width="10.33203125" style="187" customWidth="1"/>
    <col min="13076" max="13076" width="11.33203125" style="187" customWidth="1"/>
    <col min="13077" max="13077" width="14.6640625" style="187" customWidth="1"/>
    <col min="13078" max="13078" width="7.33203125" style="187" customWidth="1"/>
    <col min="13079" max="13079" width="10.44140625" style="187" customWidth="1"/>
    <col min="13080" max="13312" width="6.44140625" style="187"/>
    <col min="13313" max="13313" width="4.109375" style="187" customWidth="1"/>
    <col min="13314" max="13314" width="23.5546875" style="187" customWidth="1"/>
    <col min="13315" max="13315" width="29.33203125" style="187" customWidth="1"/>
    <col min="13316" max="13316" width="4.6640625" style="187" customWidth="1"/>
    <col min="13317" max="13317" width="9.88671875" style="187" customWidth="1"/>
    <col min="13318" max="13318" width="11" style="187" customWidth="1"/>
    <col min="13319" max="13319" width="14.44140625" style="187" customWidth="1"/>
    <col min="13320" max="13320" width="9.33203125" style="187" customWidth="1"/>
    <col min="13321" max="13321" width="9.88671875" style="187" customWidth="1"/>
    <col min="13322" max="13322" width="11" style="187" customWidth="1"/>
    <col min="13323" max="13323" width="14.44140625" style="187" customWidth="1"/>
    <col min="13324" max="13324" width="9.33203125" style="187" customWidth="1"/>
    <col min="13325" max="13325" width="12.109375" style="187" customWidth="1"/>
    <col min="13326" max="13326" width="6.44140625" style="187"/>
    <col min="13327" max="13327" width="11.6640625" style="187" customWidth="1"/>
    <col min="13328" max="13329" width="12.109375" style="187" customWidth="1"/>
    <col min="13330" max="13330" width="13.109375" style="187" customWidth="1"/>
    <col min="13331" max="13331" width="10.33203125" style="187" customWidth="1"/>
    <col min="13332" max="13332" width="11.33203125" style="187" customWidth="1"/>
    <col min="13333" max="13333" width="14.6640625" style="187" customWidth="1"/>
    <col min="13334" max="13334" width="7.33203125" style="187" customWidth="1"/>
    <col min="13335" max="13335" width="10.44140625" style="187" customWidth="1"/>
    <col min="13336" max="13568" width="6.44140625" style="187"/>
    <col min="13569" max="13569" width="4.109375" style="187" customWidth="1"/>
    <col min="13570" max="13570" width="23.5546875" style="187" customWidth="1"/>
    <col min="13571" max="13571" width="29.33203125" style="187" customWidth="1"/>
    <col min="13572" max="13572" width="4.6640625" style="187" customWidth="1"/>
    <col min="13573" max="13573" width="9.88671875" style="187" customWidth="1"/>
    <col min="13574" max="13574" width="11" style="187" customWidth="1"/>
    <col min="13575" max="13575" width="14.44140625" style="187" customWidth="1"/>
    <col min="13576" max="13576" width="9.33203125" style="187" customWidth="1"/>
    <col min="13577" max="13577" width="9.88671875" style="187" customWidth="1"/>
    <col min="13578" max="13578" width="11" style="187" customWidth="1"/>
    <col min="13579" max="13579" width="14.44140625" style="187" customWidth="1"/>
    <col min="13580" max="13580" width="9.33203125" style="187" customWidth="1"/>
    <col min="13581" max="13581" width="12.109375" style="187" customWidth="1"/>
    <col min="13582" max="13582" width="6.44140625" style="187"/>
    <col min="13583" max="13583" width="11.6640625" style="187" customWidth="1"/>
    <col min="13584" max="13585" width="12.109375" style="187" customWidth="1"/>
    <col min="13586" max="13586" width="13.109375" style="187" customWidth="1"/>
    <col min="13587" max="13587" width="10.33203125" style="187" customWidth="1"/>
    <col min="13588" max="13588" width="11.33203125" style="187" customWidth="1"/>
    <col min="13589" max="13589" width="14.6640625" style="187" customWidth="1"/>
    <col min="13590" max="13590" width="7.33203125" style="187" customWidth="1"/>
    <col min="13591" max="13591" width="10.44140625" style="187" customWidth="1"/>
    <col min="13592" max="13824" width="6.44140625" style="187"/>
    <col min="13825" max="13825" width="4.109375" style="187" customWidth="1"/>
    <col min="13826" max="13826" width="23.5546875" style="187" customWidth="1"/>
    <col min="13827" max="13827" width="29.33203125" style="187" customWidth="1"/>
    <col min="13828" max="13828" width="4.6640625" style="187" customWidth="1"/>
    <col min="13829" max="13829" width="9.88671875" style="187" customWidth="1"/>
    <col min="13830" max="13830" width="11" style="187" customWidth="1"/>
    <col min="13831" max="13831" width="14.44140625" style="187" customWidth="1"/>
    <col min="13832" max="13832" width="9.33203125" style="187" customWidth="1"/>
    <col min="13833" max="13833" width="9.88671875" style="187" customWidth="1"/>
    <col min="13834" max="13834" width="11" style="187" customWidth="1"/>
    <col min="13835" max="13835" width="14.44140625" style="187" customWidth="1"/>
    <col min="13836" max="13836" width="9.33203125" style="187" customWidth="1"/>
    <col min="13837" max="13837" width="12.109375" style="187" customWidth="1"/>
    <col min="13838" max="13838" width="6.44140625" style="187"/>
    <col min="13839" max="13839" width="11.6640625" style="187" customWidth="1"/>
    <col min="13840" max="13841" width="12.109375" style="187" customWidth="1"/>
    <col min="13842" max="13842" width="13.109375" style="187" customWidth="1"/>
    <col min="13843" max="13843" width="10.33203125" style="187" customWidth="1"/>
    <col min="13844" max="13844" width="11.33203125" style="187" customWidth="1"/>
    <col min="13845" max="13845" width="14.6640625" style="187" customWidth="1"/>
    <col min="13846" max="13846" width="7.33203125" style="187" customWidth="1"/>
    <col min="13847" max="13847" width="10.44140625" style="187" customWidth="1"/>
    <col min="13848" max="14080" width="6.44140625" style="187"/>
    <col min="14081" max="14081" width="4.109375" style="187" customWidth="1"/>
    <col min="14082" max="14082" width="23.5546875" style="187" customWidth="1"/>
    <col min="14083" max="14083" width="29.33203125" style="187" customWidth="1"/>
    <col min="14084" max="14084" width="4.6640625" style="187" customWidth="1"/>
    <col min="14085" max="14085" width="9.88671875" style="187" customWidth="1"/>
    <col min="14086" max="14086" width="11" style="187" customWidth="1"/>
    <col min="14087" max="14087" width="14.44140625" style="187" customWidth="1"/>
    <col min="14088" max="14088" width="9.33203125" style="187" customWidth="1"/>
    <col min="14089" max="14089" width="9.88671875" style="187" customWidth="1"/>
    <col min="14090" max="14090" width="11" style="187" customWidth="1"/>
    <col min="14091" max="14091" width="14.44140625" style="187" customWidth="1"/>
    <col min="14092" max="14092" width="9.33203125" style="187" customWidth="1"/>
    <col min="14093" max="14093" width="12.109375" style="187" customWidth="1"/>
    <col min="14094" max="14094" width="6.44140625" style="187"/>
    <col min="14095" max="14095" width="11.6640625" style="187" customWidth="1"/>
    <col min="14096" max="14097" width="12.109375" style="187" customWidth="1"/>
    <col min="14098" max="14098" width="13.109375" style="187" customWidth="1"/>
    <col min="14099" max="14099" width="10.33203125" style="187" customWidth="1"/>
    <col min="14100" max="14100" width="11.33203125" style="187" customWidth="1"/>
    <col min="14101" max="14101" width="14.6640625" style="187" customWidth="1"/>
    <col min="14102" max="14102" width="7.33203125" style="187" customWidth="1"/>
    <col min="14103" max="14103" width="10.44140625" style="187" customWidth="1"/>
    <col min="14104" max="14336" width="6.44140625" style="187"/>
    <col min="14337" max="14337" width="4.109375" style="187" customWidth="1"/>
    <col min="14338" max="14338" width="23.5546875" style="187" customWidth="1"/>
    <col min="14339" max="14339" width="29.33203125" style="187" customWidth="1"/>
    <col min="14340" max="14340" width="4.6640625" style="187" customWidth="1"/>
    <col min="14341" max="14341" width="9.88671875" style="187" customWidth="1"/>
    <col min="14342" max="14342" width="11" style="187" customWidth="1"/>
    <col min="14343" max="14343" width="14.44140625" style="187" customWidth="1"/>
    <col min="14344" max="14344" width="9.33203125" style="187" customWidth="1"/>
    <col min="14345" max="14345" width="9.88671875" style="187" customWidth="1"/>
    <col min="14346" max="14346" width="11" style="187" customWidth="1"/>
    <col min="14347" max="14347" width="14.44140625" style="187" customWidth="1"/>
    <col min="14348" max="14348" width="9.33203125" style="187" customWidth="1"/>
    <col min="14349" max="14349" width="12.109375" style="187" customWidth="1"/>
    <col min="14350" max="14350" width="6.44140625" style="187"/>
    <col min="14351" max="14351" width="11.6640625" style="187" customWidth="1"/>
    <col min="14352" max="14353" width="12.109375" style="187" customWidth="1"/>
    <col min="14354" max="14354" width="13.109375" style="187" customWidth="1"/>
    <col min="14355" max="14355" width="10.33203125" style="187" customWidth="1"/>
    <col min="14356" max="14356" width="11.33203125" style="187" customWidth="1"/>
    <col min="14357" max="14357" width="14.6640625" style="187" customWidth="1"/>
    <col min="14358" max="14358" width="7.33203125" style="187" customWidth="1"/>
    <col min="14359" max="14359" width="10.44140625" style="187" customWidth="1"/>
    <col min="14360" max="14592" width="6.44140625" style="187"/>
    <col min="14593" max="14593" width="4.109375" style="187" customWidth="1"/>
    <col min="14594" max="14594" width="23.5546875" style="187" customWidth="1"/>
    <col min="14595" max="14595" width="29.33203125" style="187" customWidth="1"/>
    <col min="14596" max="14596" width="4.6640625" style="187" customWidth="1"/>
    <col min="14597" max="14597" width="9.88671875" style="187" customWidth="1"/>
    <col min="14598" max="14598" width="11" style="187" customWidth="1"/>
    <col min="14599" max="14599" width="14.44140625" style="187" customWidth="1"/>
    <col min="14600" max="14600" width="9.33203125" style="187" customWidth="1"/>
    <col min="14601" max="14601" width="9.88671875" style="187" customWidth="1"/>
    <col min="14602" max="14602" width="11" style="187" customWidth="1"/>
    <col min="14603" max="14603" width="14.44140625" style="187" customWidth="1"/>
    <col min="14604" max="14604" width="9.33203125" style="187" customWidth="1"/>
    <col min="14605" max="14605" width="12.109375" style="187" customWidth="1"/>
    <col min="14606" max="14606" width="6.44140625" style="187"/>
    <col min="14607" max="14607" width="11.6640625" style="187" customWidth="1"/>
    <col min="14608" max="14609" width="12.109375" style="187" customWidth="1"/>
    <col min="14610" max="14610" width="13.109375" style="187" customWidth="1"/>
    <col min="14611" max="14611" width="10.33203125" style="187" customWidth="1"/>
    <col min="14612" max="14612" width="11.33203125" style="187" customWidth="1"/>
    <col min="14613" max="14613" width="14.6640625" style="187" customWidth="1"/>
    <col min="14614" max="14614" width="7.33203125" style="187" customWidth="1"/>
    <col min="14615" max="14615" width="10.44140625" style="187" customWidth="1"/>
    <col min="14616" max="14848" width="6.44140625" style="187"/>
    <col min="14849" max="14849" width="4.109375" style="187" customWidth="1"/>
    <col min="14850" max="14850" width="23.5546875" style="187" customWidth="1"/>
    <col min="14851" max="14851" width="29.33203125" style="187" customWidth="1"/>
    <col min="14852" max="14852" width="4.6640625" style="187" customWidth="1"/>
    <col min="14853" max="14853" width="9.88671875" style="187" customWidth="1"/>
    <col min="14854" max="14854" width="11" style="187" customWidth="1"/>
    <col min="14855" max="14855" width="14.44140625" style="187" customWidth="1"/>
    <col min="14856" max="14856" width="9.33203125" style="187" customWidth="1"/>
    <col min="14857" max="14857" width="9.88671875" style="187" customWidth="1"/>
    <col min="14858" max="14858" width="11" style="187" customWidth="1"/>
    <col min="14859" max="14859" width="14.44140625" style="187" customWidth="1"/>
    <col min="14860" max="14860" width="9.33203125" style="187" customWidth="1"/>
    <col min="14861" max="14861" width="12.109375" style="187" customWidth="1"/>
    <col min="14862" max="14862" width="6.44140625" style="187"/>
    <col min="14863" max="14863" width="11.6640625" style="187" customWidth="1"/>
    <col min="14864" max="14865" width="12.109375" style="187" customWidth="1"/>
    <col min="14866" max="14866" width="13.109375" style="187" customWidth="1"/>
    <col min="14867" max="14867" width="10.33203125" style="187" customWidth="1"/>
    <col min="14868" max="14868" width="11.33203125" style="187" customWidth="1"/>
    <col min="14869" max="14869" width="14.6640625" style="187" customWidth="1"/>
    <col min="14870" max="14870" width="7.33203125" style="187" customWidth="1"/>
    <col min="14871" max="14871" width="10.44140625" style="187" customWidth="1"/>
    <col min="14872" max="15104" width="6.44140625" style="187"/>
    <col min="15105" max="15105" width="4.109375" style="187" customWidth="1"/>
    <col min="15106" max="15106" width="23.5546875" style="187" customWidth="1"/>
    <col min="15107" max="15107" width="29.33203125" style="187" customWidth="1"/>
    <col min="15108" max="15108" width="4.6640625" style="187" customWidth="1"/>
    <col min="15109" max="15109" width="9.88671875" style="187" customWidth="1"/>
    <col min="15110" max="15110" width="11" style="187" customWidth="1"/>
    <col min="15111" max="15111" width="14.44140625" style="187" customWidth="1"/>
    <col min="15112" max="15112" width="9.33203125" style="187" customWidth="1"/>
    <col min="15113" max="15113" width="9.88671875" style="187" customWidth="1"/>
    <col min="15114" max="15114" width="11" style="187" customWidth="1"/>
    <col min="15115" max="15115" width="14.44140625" style="187" customWidth="1"/>
    <col min="15116" max="15116" width="9.33203125" style="187" customWidth="1"/>
    <col min="15117" max="15117" width="12.109375" style="187" customWidth="1"/>
    <col min="15118" max="15118" width="6.44140625" style="187"/>
    <col min="15119" max="15119" width="11.6640625" style="187" customWidth="1"/>
    <col min="15120" max="15121" width="12.109375" style="187" customWidth="1"/>
    <col min="15122" max="15122" width="13.109375" style="187" customWidth="1"/>
    <col min="15123" max="15123" width="10.33203125" style="187" customWidth="1"/>
    <col min="15124" max="15124" width="11.33203125" style="187" customWidth="1"/>
    <col min="15125" max="15125" width="14.6640625" style="187" customWidth="1"/>
    <col min="15126" max="15126" width="7.33203125" style="187" customWidth="1"/>
    <col min="15127" max="15127" width="10.44140625" style="187" customWidth="1"/>
    <col min="15128" max="15360" width="6.44140625" style="187"/>
    <col min="15361" max="15361" width="4.109375" style="187" customWidth="1"/>
    <col min="15362" max="15362" width="23.5546875" style="187" customWidth="1"/>
    <col min="15363" max="15363" width="29.33203125" style="187" customWidth="1"/>
    <col min="15364" max="15364" width="4.6640625" style="187" customWidth="1"/>
    <col min="15365" max="15365" width="9.88671875" style="187" customWidth="1"/>
    <col min="15366" max="15366" width="11" style="187" customWidth="1"/>
    <col min="15367" max="15367" width="14.44140625" style="187" customWidth="1"/>
    <col min="15368" max="15368" width="9.33203125" style="187" customWidth="1"/>
    <col min="15369" max="15369" width="9.88671875" style="187" customWidth="1"/>
    <col min="15370" max="15370" width="11" style="187" customWidth="1"/>
    <col min="15371" max="15371" width="14.44140625" style="187" customWidth="1"/>
    <col min="15372" max="15372" width="9.33203125" style="187" customWidth="1"/>
    <col min="15373" max="15373" width="12.109375" style="187" customWidth="1"/>
    <col min="15374" max="15374" width="6.44140625" style="187"/>
    <col min="15375" max="15375" width="11.6640625" style="187" customWidth="1"/>
    <col min="15376" max="15377" width="12.109375" style="187" customWidth="1"/>
    <col min="15378" max="15378" width="13.109375" style="187" customWidth="1"/>
    <col min="15379" max="15379" width="10.33203125" style="187" customWidth="1"/>
    <col min="15380" max="15380" width="11.33203125" style="187" customWidth="1"/>
    <col min="15381" max="15381" width="14.6640625" style="187" customWidth="1"/>
    <col min="15382" max="15382" width="7.33203125" style="187" customWidth="1"/>
    <col min="15383" max="15383" width="10.44140625" style="187" customWidth="1"/>
    <col min="15384" max="15616" width="6.44140625" style="187"/>
    <col min="15617" max="15617" width="4.109375" style="187" customWidth="1"/>
    <col min="15618" max="15618" width="23.5546875" style="187" customWidth="1"/>
    <col min="15619" max="15619" width="29.33203125" style="187" customWidth="1"/>
    <col min="15620" max="15620" width="4.6640625" style="187" customWidth="1"/>
    <col min="15621" max="15621" width="9.88671875" style="187" customWidth="1"/>
    <col min="15622" max="15622" width="11" style="187" customWidth="1"/>
    <col min="15623" max="15623" width="14.44140625" style="187" customWidth="1"/>
    <col min="15624" max="15624" width="9.33203125" style="187" customWidth="1"/>
    <col min="15625" max="15625" width="9.88671875" style="187" customWidth="1"/>
    <col min="15626" max="15626" width="11" style="187" customWidth="1"/>
    <col min="15627" max="15627" width="14.44140625" style="187" customWidth="1"/>
    <col min="15628" max="15628" width="9.33203125" style="187" customWidth="1"/>
    <col min="15629" max="15629" width="12.109375" style="187" customWidth="1"/>
    <col min="15630" max="15630" width="6.44140625" style="187"/>
    <col min="15631" max="15631" width="11.6640625" style="187" customWidth="1"/>
    <col min="15632" max="15633" width="12.109375" style="187" customWidth="1"/>
    <col min="15634" max="15634" width="13.109375" style="187" customWidth="1"/>
    <col min="15635" max="15635" width="10.33203125" style="187" customWidth="1"/>
    <col min="15636" max="15636" width="11.33203125" style="187" customWidth="1"/>
    <col min="15637" max="15637" width="14.6640625" style="187" customWidth="1"/>
    <col min="15638" max="15638" width="7.33203125" style="187" customWidth="1"/>
    <col min="15639" max="15639" width="10.44140625" style="187" customWidth="1"/>
    <col min="15640" max="15872" width="6.44140625" style="187"/>
    <col min="15873" max="15873" width="4.109375" style="187" customWidth="1"/>
    <col min="15874" max="15874" width="23.5546875" style="187" customWidth="1"/>
    <col min="15875" max="15875" width="29.33203125" style="187" customWidth="1"/>
    <col min="15876" max="15876" width="4.6640625" style="187" customWidth="1"/>
    <col min="15877" max="15877" width="9.88671875" style="187" customWidth="1"/>
    <col min="15878" max="15878" width="11" style="187" customWidth="1"/>
    <col min="15879" max="15879" width="14.44140625" style="187" customWidth="1"/>
    <col min="15880" max="15880" width="9.33203125" style="187" customWidth="1"/>
    <col min="15881" max="15881" width="9.88671875" style="187" customWidth="1"/>
    <col min="15882" max="15882" width="11" style="187" customWidth="1"/>
    <col min="15883" max="15883" width="14.44140625" style="187" customWidth="1"/>
    <col min="15884" max="15884" width="9.33203125" style="187" customWidth="1"/>
    <col min="15885" max="15885" width="12.109375" style="187" customWidth="1"/>
    <col min="15886" max="15886" width="6.44140625" style="187"/>
    <col min="15887" max="15887" width="11.6640625" style="187" customWidth="1"/>
    <col min="15888" max="15889" width="12.109375" style="187" customWidth="1"/>
    <col min="15890" max="15890" width="13.109375" style="187" customWidth="1"/>
    <col min="15891" max="15891" width="10.33203125" style="187" customWidth="1"/>
    <col min="15892" max="15892" width="11.33203125" style="187" customWidth="1"/>
    <col min="15893" max="15893" width="14.6640625" style="187" customWidth="1"/>
    <col min="15894" max="15894" width="7.33203125" style="187" customWidth="1"/>
    <col min="15895" max="15895" width="10.44140625" style="187" customWidth="1"/>
    <col min="15896" max="16128" width="6.44140625" style="187"/>
    <col min="16129" max="16129" width="4.109375" style="187" customWidth="1"/>
    <col min="16130" max="16130" width="23.5546875" style="187" customWidth="1"/>
    <col min="16131" max="16131" width="29.33203125" style="187" customWidth="1"/>
    <col min="16132" max="16132" width="4.6640625" style="187" customWidth="1"/>
    <col min="16133" max="16133" width="9.88671875" style="187" customWidth="1"/>
    <col min="16134" max="16134" width="11" style="187" customWidth="1"/>
    <col min="16135" max="16135" width="14.44140625" style="187" customWidth="1"/>
    <col min="16136" max="16136" width="9.33203125" style="187" customWidth="1"/>
    <col min="16137" max="16137" width="9.88671875" style="187" customWidth="1"/>
    <col min="16138" max="16138" width="11" style="187" customWidth="1"/>
    <col min="16139" max="16139" width="14.44140625" style="187" customWidth="1"/>
    <col min="16140" max="16140" width="9.33203125" style="187" customWidth="1"/>
    <col min="16141" max="16141" width="12.109375" style="187" customWidth="1"/>
    <col min="16142" max="16142" width="6.44140625" style="187"/>
    <col min="16143" max="16143" width="11.6640625" style="187" customWidth="1"/>
    <col min="16144" max="16145" width="12.109375" style="187" customWidth="1"/>
    <col min="16146" max="16146" width="13.109375" style="187" customWidth="1"/>
    <col min="16147" max="16147" width="10.33203125" style="187" customWidth="1"/>
    <col min="16148" max="16148" width="11.33203125" style="187" customWidth="1"/>
    <col min="16149" max="16149" width="14.6640625" style="187" customWidth="1"/>
    <col min="16150" max="16150" width="7.33203125" style="187" customWidth="1"/>
    <col min="16151" max="16151" width="10.44140625" style="187" customWidth="1"/>
    <col min="16152" max="16384" width="6.44140625" style="187"/>
  </cols>
  <sheetData>
    <row r="1" spans="1:13" ht="20.100000000000001" customHeight="1">
      <c r="A1" s="235"/>
      <c r="B1" s="236" t="s">
        <v>389</v>
      </c>
      <c r="C1" s="236" t="s">
        <v>390</v>
      </c>
      <c r="D1" s="236" t="s">
        <v>4</v>
      </c>
      <c r="E1" s="237" t="s">
        <v>391</v>
      </c>
      <c r="F1" s="237"/>
      <c r="G1" s="237"/>
      <c r="H1" s="237"/>
      <c r="I1" s="238" t="s">
        <v>392</v>
      </c>
      <c r="J1" s="238"/>
      <c r="K1" s="238"/>
      <c r="L1" s="238"/>
      <c r="M1" s="234" t="s">
        <v>12</v>
      </c>
    </row>
    <row r="2" spans="1:13" ht="20.100000000000001" customHeight="1">
      <c r="A2" s="235"/>
      <c r="B2" s="236"/>
      <c r="C2" s="236"/>
      <c r="D2" s="236"/>
      <c r="E2" s="188" t="s">
        <v>393</v>
      </c>
      <c r="F2" s="189" t="s">
        <v>394</v>
      </c>
      <c r="G2" s="190" t="s">
        <v>395</v>
      </c>
      <c r="H2" s="191" t="s">
        <v>396</v>
      </c>
      <c r="I2" s="192" t="s">
        <v>393</v>
      </c>
      <c r="J2" s="193" t="s">
        <v>394</v>
      </c>
      <c r="K2" s="193" t="s">
        <v>395</v>
      </c>
      <c r="L2" s="193" t="s">
        <v>396</v>
      </c>
      <c r="M2" s="234"/>
    </row>
    <row r="3" spans="1:13" ht="20.100000000000001" customHeight="1">
      <c r="A3" s="194" t="s">
        <v>154</v>
      </c>
      <c r="B3" s="187" t="s">
        <v>33</v>
      </c>
      <c r="H3" s="198"/>
      <c r="K3" s="200"/>
    </row>
    <row r="4" spans="1:13" ht="20.100000000000001" customHeight="1">
      <c r="H4" s="198"/>
      <c r="K4" s="200"/>
    </row>
    <row r="5" spans="1:13" ht="20.100000000000001" customHeight="1">
      <c r="A5" s="54"/>
      <c r="B5" s="201" t="s">
        <v>397</v>
      </c>
      <c r="D5" s="60" t="s">
        <v>171</v>
      </c>
      <c r="E5" s="202">
        <v>0.01</v>
      </c>
      <c r="F5" s="212"/>
      <c r="G5" s="203">
        <f t="shared" ref="G5" si="0">INT(E5*F5)</f>
        <v>0</v>
      </c>
      <c r="H5" s="198"/>
      <c r="I5" s="204"/>
      <c r="J5" s="200"/>
      <c r="K5" s="197"/>
      <c r="M5" s="205"/>
    </row>
    <row r="6" spans="1:13" ht="20.100000000000001" customHeight="1">
      <c r="A6" s="54"/>
      <c r="B6" s="201"/>
      <c r="H6" s="198"/>
      <c r="I6" s="204"/>
      <c r="J6" s="200"/>
      <c r="K6" s="197"/>
      <c r="M6" s="205"/>
    </row>
    <row r="7" spans="1:13" ht="20.100000000000001" customHeight="1">
      <c r="A7" s="54"/>
      <c r="B7" s="201"/>
      <c r="H7" s="198"/>
      <c r="I7" s="204"/>
      <c r="J7" s="200"/>
      <c r="K7" s="197"/>
      <c r="M7" s="205"/>
    </row>
    <row r="8" spans="1:13" ht="20.100000000000001" customHeight="1">
      <c r="A8" s="54"/>
      <c r="B8" s="201"/>
      <c r="H8" s="198"/>
      <c r="I8" s="204"/>
      <c r="J8" s="200"/>
      <c r="K8" s="197"/>
      <c r="M8" s="205"/>
    </row>
    <row r="9" spans="1:13" ht="20.100000000000001" customHeight="1">
      <c r="A9" s="54"/>
      <c r="B9" s="201"/>
      <c r="H9" s="198"/>
      <c r="I9" s="204"/>
      <c r="J9" s="200"/>
      <c r="K9" s="197"/>
      <c r="M9" s="205"/>
    </row>
    <row r="10" spans="1:13" ht="20.100000000000001" customHeight="1">
      <c r="A10" s="54"/>
      <c r="H10" s="198"/>
      <c r="I10" s="204"/>
      <c r="J10" s="200"/>
      <c r="K10" s="197"/>
      <c r="M10" s="205"/>
    </row>
    <row r="11" spans="1:13" ht="20.100000000000001" customHeight="1">
      <c r="H11" s="198"/>
      <c r="I11" s="204"/>
      <c r="J11" s="200"/>
      <c r="K11" s="197"/>
      <c r="M11" s="205"/>
    </row>
    <row r="12" spans="1:13" ht="20.100000000000001" customHeight="1">
      <c r="A12" s="54"/>
      <c r="B12" s="206"/>
      <c r="H12" s="198"/>
      <c r="I12" s="204"/>
      <c r="J12" s="200"/>
      <c r="K12" s="197"/>
      <c r="M12" s="205"/>
    </row>
    <row r="13" spans="1:13" ht="20.100000000000001" customHeight="1">
      <c r="A13" s="54"/>
      <c r="B13" s="206"/>
      <c r="H13" s="198"/>
      <c r="I13" s="204"/>
      <c r="J13" s="200"/>
      <c r="K13" s="197"/>
      <c r="M13" s="205"/>
    </row>
    <row r="14" spans="1:13" ht="20.100000000000001" customHeight="1">
      <c r="A14" s="54"/>
      <c r="B14" s="206"/>
      <c r="H14" s="198"/>
      <c r="I14" s="204"/>
      <c r="J14" s="200"/>
      <c r="K14" s="197"/>
      <c r="M14" s="205"/>
    </row>
    <row r="15" spans="1:13" ht="20.100000000000001" customHeight="1">
      <c r="A15" s="54"/>
      <c r="B15" s="206"/>
      <c r="C15" s="207"/>
      <c r="H15" s="198"/>
      <c r="I15" s="204"/>
      <c r="J15" s="200"/>
      <c r="K15" s="197"/>
      <c r="M15" s="205"/>
    </row>
    <row r="16" spans="1:13" ht="20.100000000000001" customHeight="1">
      <c r="A16" s="54"/>
      <c r="B16" s="201"/>
      <c r="E16" s="202"/>
      <c r="H16" s="198"/>
      <c r="I16" s="204"/>
      <c r="J16" s="200"/>
      <c r="K16" s="197"/>
      <c r="M16" s="205"/>
    </row>
    <row r="17" spans="1:13" ht="20.100000000000001" customHeight="1">
      <c r="A17" s="54"/>
      <c r="H17" s="198"/>
      <c r="I17" s="204"/>
      <c r="J17" s="200"/>
      <c r="K17" s="197"/>
      <c r="M17" s="205"/>
    </row>
    <row r="18" spans="1:13" ht="20.100000000000001" customHeight="1">
      <c r="A18" s="54"/>
      <c r="H18" s="198"/>
      <c r="I18" s="204"/>
      <c r="J18" s="200"/>
      <c r="K18" s="197"/>
      <c r="M18" s="205"/>
    </row>
    <row r="19" spans="1:13" ht="20.100000000000001" customHeight="1">
      <c r="A19" s="54"/>
      <c r="H19" s="198"/>
      <c r="I19" s="204"/>
      <c r="J19" s="200"/>
      <c r="K19" s="197"/>
      <c r="M19" s="205"/>
    </row>
    <row r="20" spans="1:13" ht="20.100000000000001" customHeight="1">
      <c r="A20" s="54"/>
      <c r="B20" s="206"/>
      <c r="H20" s="198"/>
      <c r="I20" s="204"/>
      <c r="J20" s="200"/>
      <c r="K20" s="197"/>
      <c r="M20" s="205"/>
    </row>
    <row r="21" spans="1:13" ht="20.100000000000001" customHeight="1">
      <c r="H21" s="198"/>
      <c r="I21" s="204"/>
      <c r="J21" s="200"/>
      <c r="K21" s="197"/>
      <c r="M21" s="205"/>
    </row>
    <row r="22" spans="1:13" ht="20.100000000000001" customHeight="1">
      <c r="A22" s="54"/>
      <c r="B22" s="206"/>
      <c r="H22" s="198"/>
      <c r="I22" s="204"/>
      <c r="J22" s="200"/>
      <c r="K22" s="197"/>
      <c r="M22" s="205"/>
    </row>
    <row r="23" spans="1:13" ht="20.100000000000001" customHeight="1">
      <c r="A23" s="54"/>
      <c r="H23" s="198"/>
      <c r="I23" s="204"/>
      <c r="J23" s="200"/>
      <c r="K23" s="197"/>
      <c r="M23" s="205"/>
    </row>
    <row r="24" spans="1:13" ht="20.100000000000001" customHeight="1">
      <c r="A24" s="54"/>
      <c r="H24" s="198"/>
      <c r="I24" s="204"/>
      <c r="J24" s="200"/>
      <c r="K24" s="197"/>
      <c r="M24" s="205"/>
    </row>
    <row r="25" spans="1:13" ht="20.100000000000001" customHeight="1">
      <c r="A25" s="54"/>
      <c r="B25" s="208"/>
      <c r="C25" s="209"/>
      <c r="H25" s="198"/>
      <c r="I25" s="204"/>
      <c r="J25" s="200"/>
      <c r="K25" s="197"/>
      <c r="M25" s="205"/>
    </row>
    <row r="26" spans="1:13" ht="20.100000000000001" customHeight="1">
      <c r="A26" s="54"/>
      <c r="B26" s="64" t="s">
        <v>398</v>
      </c>
      <c r="G26" s="197">
        <f>SUM(G5:G25)</f>
        <v>0</v>
      </c>
      <c r="H26" s="198"/>
      <c r="I26" s="204"/>
      <c r="J26" s="200"/>
      <c r="K26" s="197"/>
      <c r="M26" s="205"/>
    </row>
    <row r="27" spans="1:13" ht="20.100000000000001" customHeight="1">
      <c r="A27" s="54"/>
      <c r="H27" s="198"/>
      <c r="I27" s="204"/>
      <c r="J27" s="200"/>
      <c r="M27" s="205"/>
    </row>
  </sheetData>
  <sheetProtection algorithmName="SHA-512" hashValue="JicyZlbC58rdsL0R7X4qFQGqZYYqSlU1Js3j0/V8GXB2QoPE+pRD4T+2BainKzJLZag38dcAqhAQHVH3WjIMKg==" saltValue="edLgkvrEWj5ZRtSLEXe04g==" spinCount="100000" sheet="1" objects="1" scenarios="1"/>
  <mergeCells count="7">
    <mergeCell ref="M1:M2"/>
    <mergeCell ref="A1:A2"/>
    <mergeCell ref="B1:B2"/>
    <mergeCell ref="C1:C2"/>
    <mergeCell ref="D1:D2"/>
    <mergeCell ref="E1:H1"/>
    <mergeCell ref="I1:L1"/>
  </mergeCells>
  <phoneticPr fontId="4"/>
  <printOptions gridLines="1"/>
  <pageMargins left="0.43307086614173229" right="0.19685039370078741" top="0.82677165354330717" bottom="0.43307086614173229" header="0.51181102362204722" footer="0.19685039370078741"/>
  <pageSetup paperSize="9" scale="96" orientation="landscape" r:id="rId1"/>
  <headerFooter alignWithMargins="0">
    <oddHeader>&amp;C&amp;U工事名：倉岡生活改善センター等改築電気設備工事</oddHeader>
    <oddFooter>&amp;L産業廃棄物税&amp;RNo.&amp;P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12</vt:i4>
      </vt:variant>
    </vt:vector>
  </HeadingPairs>
  <TitlesOfParts>
    <vt:vector size="19" baseType="lpstr">
      <vt:lpstr>鑑</vt:lpstr>
      <vt:lpstr>総括表（一括）経費</vt:lpstr>
      <vt:lpstr>直工</vt:lpstr>
      <vt:lpstr>E電気内訳</vt:lpstr>
      <vt:lpstr>旧屯所解体</vt:lpstr>
      <vt:lpstr>処分費</vt:lpstr>
      <vt:lpstr>産業廃棄物税</vt:lpstr>
      <vt:lpstr>E電気内訳!Print_Area</vt:lpstr>
      <vt:lpstr>旧屯所解体!Print_Area</vt:lpstr>
      <vt:lpstr>産業廃棄物税!Print_Area</vt:lpstr>
      <vt:lpstr>処分費!Print_Area</vt:lpstr>
      <vt:lpstr>'総括表（一括）経費'!Print_Area</vt:lpstr>
      <vt:lpstr>直工!Print_Area</vt:lpstr>
      <vt:lpstr>E電気内訳!Print_Titles</vt:lpstr>
      <vt:lpstr>旧屯所解体!Print_Titles</vt:lpstr>
      <vt:lpstr>産業廃棄物税!Print_Titles</vt:lpstr>
      <vt:lpstr>処分費!Print_Titles</vt:lpstr>
      <vt:lpstr>'総括表（一括）経費'!Print_Titles</vt:lpstr>
      <vt:lpstr>直工!Print_Titles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kagasawa</dc:creator>
  <cp:lastModifiedBy>手代森　俊彦</cp:lastModifiedBy>
  <cp:lastPrinted>2026-04-28T02:42:39Z</cp:lastPrinted>
  <dcterms:created xsi:type="dcterms:W3CDTF">2021-02-16T09:34:26Z</dcterms:created>
  <dcterms:modified xsi:type="dcterms:W3CDTF">2026-05-07T00:05:40Z</dcterms:modified>
</cp:coreProperties>
</file>